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ricer\appdata\local\bentley\projectwise\workingdir\ohiodot-pw.bentley.com_ohiodot-pw-02\jacob.ricer@dot.ohio.gov\d0408559\"/>
    </mc:Choice>
  </mc:AlternateContent>
  <xr:revisionPtr revIDLastSave="0" documentId="13_ncr:1_{D1F0445F-9385-4E1C-9129-5172DD3DAC45}" xr6:coauthVersionLast="47" xr6:coauthVersionMax="47" xr10:uidLastSave="{00000000-0000-0000-0000-000000000000}"/>
  <bookViews>
    <workbookView xWindow="-120" yWindow="-120" windowWidth="29040" windowHeight="15720" xr2:uid="{7B460EB7-42FE-4D2E-AD0A-327B315E376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2" i="1"/>
</calcChain>
</file>

<file path=xl/sharedStrings.xml><?xml version="1.0" encoding="utf-8"?>
<sst xmlns="http://schemas.openxmlformats.org/spreadsheetml/2006/main" count="867" uniqueCount="136">
  <si>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</si>
  <si>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</si>
  <si>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</si>
  <si>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</si>
  <si>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</si>
  <si>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</si>
  <si>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</si>
  <si>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</si>
  <si>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</si>
  <si>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</si>
  <si>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</si>
  <si>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</si>
  <si>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</si>
  <si>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</si>
  <si>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</si>
  <si>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</si>
  <si>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</si>
  <si>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</si>
  <si>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</si>
  <si>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</si>
  <si>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</si>
  <si>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</si>
  <si>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</si>
  <si>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</si>
  <si>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</si>
  <si>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</si>
  <si>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</si>
  <si>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</si>
  <si>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</si>
  <si>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</si>
  <si>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01 Active Projects\District 03\Ashland\113281\400-Engineering\Drainage\Sheets\113281_DC001.dgn</t>
  </si>
  <si>
    <t>Culvert Detail</t>
  </si>
  <si>
    <t>Drainage Culvert Details Sheet</t>
  </si>
  <si>
    <t>113281</t>
  </si>
  <si>
    <t>CULVERT DETAIL</t>
  </si>
  <si>
    <t>ASD-42-1.90</t>
  </si>
  <si>
    <t>---NA---</t>
  </si>
  <si>
    <t>JSR</t>
  </si>
  <si>
    <t>ACM</t>
  </si>
  <si>
    <t>01/17/24</t>
  </si>
  <si>
    <t>5</t>
  </si>
  <si>
    <t>10</t>
  </si>
  <si>
    <t>20</t>
  </si>
  <si>
    <t>ASD/WAY-42/301-1.90/5.54</t>
  </si>
  <si>
    <t>OHDOT_D03_Team3</t>
  </si>
  <si>
    <t>34</t>
  </si>
  <si>
    <t>22</t>
  </si>
  <si>
    <t>32</t>
  </si>
  <si>
    <t>2.5</t>
  </si>
  <si>
    <t>1.5</t>
  </si>
  <si>
    <t>2</t>
  </si>
  <si>
    <t>Placed Agency Cells: OHDOT_D03_Team3</t>
  </si>
  <si>
    <t>01 Active Projects\District 03\Ashland\113281\400-Engineering\Drainage\Sheets\113281_DC002.dgn</t>
  </si>
  <si>
    <t>PR. FLOWLINE - Plan 1 [Sheet]</t>
  </si>
  <si>
    <t>WAY-301</t>
  </si>
  <si>
    <t>WAY-301-5.54</t>
  </si>
  <si>
    <t>3</t>
  </si>
  <si>
    <t>40</t>
  </si>
  <si>
    <t>01 Active Projects\District 03\Ashland\113281\400-Engineering\Drainage\Sheets\113281_DS001.dgn</t>
  </si>
  <si>
    <t>Sheet</t>
  </si>
  <si>
    <t>Drainage Sub-Summary Sheet</t>
  </si>
  <si>
    <t>DRAINAGE SUB-SUMMARY</t>
  </si>
  <si>
    <t>Placed Agency Cells: None</t>
  </si>
  <si>
    <t>01 Active Projects\District 03\Ashland\113281\400-Engineering\Drainage\Sheets\113281_DS002.dgn</t>
  </si>
  <si>
    <t>01 Active Projects\District 03\Ashland\113281\400-Engineering\Drainage\Sheets\113281_XD001.dgn</t>
  </si>
  <si>
    <t>PR_Channel_Alignment - 0+20.00 [Sheet]</t>
  </si>
  <si>
    <t>Drainage Channel Cross Sections Sheet</t>
  </si>
  <si>
    <t>CHANNEL CROSS SECTIONS</t>
  </si>
  <si>
    <t>PR_Channel_Alignment - 0+54.27 [Sheet]</t>
  </si>
  <si>
    <t>01 Active Projects\District 03\Ashland\113281\400-Engineering\Drainage\Sheets\113281_XD002.dgn</t>
  </si>
  <si>
    <t>PR. FLOWLINE - 0+00.00 [Sheet]</t>
  </si>
  <si>
    <t>01 Active Projects\District 03\Ashland\113281\400-Engineering\Geotechnical\Sheets\113281_YL001.dgn</t>
  </si>
  <si>
    <t>Geotechnical Geohazard Boring Logs Sheet</t>
  </si>
  <si>
    <t>BORE LOGS</t>
  </si>
  <si>
    <t>1</t>
  </si>
  <si>
    <t>Sheet 2</t>
  </si>
  <si>
    <t>01 Active Projects\District 03\Ashland\113281\400-Engineering\MOT\Sheets\113281_MD001.dgn</t>
  </si>
  <si>
    <t>DETOUR PLAN</t>
  </si>
  <si>
    <t>MOT Detour Plan Sheet</t>
  </si>
  <si>
    <t>0.125</t>
  </si>
  <si>
    <t>0.25</t>
  </si>
  <si>
    <t>0.5</t>
  </si>
  <si>
    <t>01 Active Projects\District 03\Ashland\113281\400-Engineering\MOT\Sheets\113281_MN001.dgn</t>
  </si>
  <si>
    <t>MOT Notes Sheet</t>
  </si>
  <si>
    <t>MAINTENANCE OF TRAFFIC NOTES</t>
  </si>
  <si>
    <t>01 Active Projects\District 03\Ashland\113281\400-Engineering\Roadway\Sheets\113281_GG001.dgn</t>
  </si>
  <si>
    <t>Roadway General Summary Sheet</t>
  </si>
  <si>
    <t>GENERAL SUMMARY</t>
  </si>
  <si>
    <t>01 Active Projects\District 03\Ashland\113281\400-Engineering\Roadway\Sheets\113281_GM001.dgn</t>
  </si>
  <si>
    <t>Roadway Miscellaneous Sheet</t>
  </si>
  <si>
    <t>PROJECT COORDINATE CONTROL TABLE</t>
  </si>
  <si>
    <t>Placed Agency Cells: OHDOT_D03_Team3, ODOT_ZEPHYR</t>
  </si>
  <si>
    <t>01 Active Projects\District 03\Ashland\113281\400-Engineering\Roadway\Sheets\113281_GN001.dgn</t>
  </si>
  <si>
    <t>GN_Page_2</t>
  </si>
  <si>
    <t>Roadway General Notes Sheet</t>
  </si>
  <si>
    <t>GENERAL NOTES</t>
  </si>
  <si>
    <t>01 Active Projects\District 03\Ashland\113281\400-Engineering\Roadway\Sheets\113281_GP001.dgn</t>
  </si>
  <si>
    <t>Plan and Profile</t>
  </si>
  <si>
    <t>Roadway Plan and Profile or Plan Sheet</t>
  </si>
  <si>
    <t>PLAN AND PROFILE</t>
  </si>
  <si>
    <t>01 Active Projects\District 03\Ashland\113281\400-Engineering\Roadway\Sheets\113281_GP002.dgn</t>
  </si>
  <si>
    <t>CLX_301 - Plan 1 [Sheet]</t>
  </si>
  <si>
    <t>01 Active Projects\District 03\Ashland\113281\400-Engineering\Roadway\Sheets\113281_GS001.dgn</t>
  </si>
  <si>
    <t>Roadway Sub-Summary Sheet</t>
  </si>
  <si>
    <t>01 Active Projects\District 03\Ashland\113281\400-Engineering\Roadway\Sheets\113281_GS002.dgn</t>
  </si>
  <si>
    <t>01 Active Projects\District 03\Ashland\113281\400-Engineering\Roadway\Sheets\113281_GT001.dgn</t>
  </si>
  <si>
    <t>LOCATION MAPS</t>
  </si>
  <si>
    <t>Roadway Title Sheet</t>
  </si>
  <si>
    <t>TITLE SHEET</t>
  </si>
  <si>
    <t>Roadway Typical Sections Sheet</t>
  </si>
  <si>
    <t>CROSS SECTIONS</t>
  </si>
  <si>
    <t>01 Active Projects\District 03\Ashland\113281\400-Engineering\Roadway\Sheets\113281_GY002.dgn</t>
  </si>
  <si>
    <t>CLX_301 - Full_Depth [Sheet]</t>
  </si>
  <si>
    <t>TYPICAL SECTIONS</t>
  </si>
  <si>
    <t>Existing typical</t>
  </si>
  <si>
    <t>01 Active Projects\District 03\Ashland\113281\400-Engineering\Roadway\Sheets\113281_GY003.dgn</t>
  </si>
  <si>
    <t>GX_CL_042 - Existing [Sheet]</t>
  </si>
  <si>
    <t>01 Active Projects\District 03\Ashland\113281\400-Engineering\Roadway\Sheets\113281_XS001.dgn</t>
  </si>
  <si>
    <t>GX_CL_43 - 99+50.00 [Sheet]</t>
  </si>
  <si>
    <t>Roadway Cross Sections Sheet</t>
  </si>
  <si>
    <t>GX_CL_43 - 99+75.00 [Sheet]</t>
  </si>
  <si>
    <t>GX_CL_43 - 100+25.00 [Sheet]</t>
  </si>
  <si>
    <t>01 Active Projects\District 03\Ashland\113281\400-Engineering\Roadway\Sheets\113281_XS002.dgn</t>
  </si>
  <si>
    <t>CLX_302 - 292+84.00 [Sheet]</t>
  </si>
  <si>
    <t>CLX_302 - 293+18.45 [Sheet]</t>
  </si>
  <si>
    <t>CLX_302 - 293+66.84 [Sheet]</t>
  </si>
  <si>
    <t>CLX_302 - 294+00.00 [Sheet]</t>
  </si>
  <si>
    <t>STA. 292+84.00 TO STA. 293.09.00</t>
  </si>
  <si>
    <t>STA. 293+19.00 TO STA. 293+50.00</t>
  </si>
  <si>
    <t>STA. 293+67.00 TO STA. 293+89.00</t>
  </si>
  <si>
    <t>STA. 294+00 TO STA. 294+14.00</t>
  </si>
  <si>
    <t>STA. 99+50.00 TO STA.  99+56.00</t>
  </si>
  <si>
    <t>STA. 99+75.00 TO STA. 99+99.00</t>
  </si>
  <si>
    <t>STA. 100+25.00 TO STA. 100+53.00</t>
  </si>
  <si>
    <t>P.</t>
  </si>
  <si>
    <t>ROADWAY SUB-SUMMARY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</si>
</sst>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F92BB-E24E-4F3C-8E08-A671196F9D19}">
  <dimension ref="A1:AE34"/>
  <sheetViews>
    <sheetView tabSelected="1" topLeftCell="C1" workbookViewId="0">
      <pane ySplit="1" topLeftCell="A2" activePane="bottomLeft" state="frozenSplit"/>
      <selection pane="bottomLeft" activeCell="M4" sqref="M4"/>
    </sheetView>
  </sheetViews>
  <sheetFormatPr defaultRowHeight="15" x14ac:dyDescent="0.25"/>
  <cols>
    <col min="1" max="1" width="93" bestFit="1" customWidth="1"/>
    <col min="2" max="2" width="36.42578125" bestFit="1" customWidth="1"/>
    <col min="3" max="3" width="42.28515625" bestFit="1" customWidth="1"/>
    <col min="4" max="4" width="19.42578125" bestFit="1" customWidth="1"/>
    <col min="5" max="5" width="7" bestFit="1" customWidth="1"/>
    <col min="6" max="6" width="49.85546875" bestFit="1" customWidth="1"/>
    <col min="7" max="7" width="15.42578125" bestFit="1" customWidth="1"/>
    <col min="8" max="8" width="10.5703125" bestFit="1" customWidth="1"/>
    <col min="9" max="9" width="14.140625" bestFit="1" customWidth="1"/>
    <col min="10" max="10" width="14.140625" hidden="1" customWidth="1"/>
    <col min="11" max="11" width="11.140625" bestFit="1" customWidth="1"/>
    <col min="12" max="12" width="15.140625" bestFit="1" customWidth="1"/>
    <col min="13" max="13" width="12.140625" bestFit="1" customWidth="1"/>
    <col min="15" max="15" width="8.5703125" bestFit="1" customWidth="1"/>
    <col min="16" max="16" width="9.42578125" bestFit="1" customWidth="1"/>
    <col min="17" max="17" width="12.28515625" style="4" bestFit="1" customWidth="1"/>
    <col min="18" max="22" width="7.85546875" bestFit="1" customWidth="1"/>
    <col min="23" max="23" width="28.28515625" bestFit="1" customWidth="1"/>
    <col min="24" max="24" width="23.140625" bestFit="1" customWidth="1"/>
    <col min="25" max="26" width="12.5703125" bestFit="1" customWidth="1"/>
    <col min="27" max="28" width="25.85546875" bestFit="1" customWidth="1"/>
    <col min="29" max="29" width="20.7109375" bestFit="1" customWidth="1"/>
    <col min="30" max="30" width="21.42578125" bestFit="1" customWidth="1"/>
    <col min="31" max="31" width="51.5703125" bestFit="1" customWidth="1"/>
  </cols>
  <sheetData>
    <row r="1" spans="1:31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3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</row>
    <row r="2" spans="1:31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t="s">
        <v>35</v>
      </c>
      <c r="H2" s="2" t="s">
        <v>36</v>
      </c>
      <c r="I2" t="str">
        <f>_xlfn.CONCAT("P.",J2)</f>
        <v>P.17</v>
      </c>
      <c r="J2">
        <v>17</v>
      </c>
      <c r="K2">
        <v>33</v>
      </c>
      <c r="L2" s="2" t="s">
        <v>36</v>
      </c>
      <c r="M2" s="2" t="s">
        <v>36</v>
      </c>
      <c r="N2" t="s">
        <v>37</v>
      </c>
      <c r="O2" s="2" t="s">
        <v>36</v>
      </c>
      <c r="P2" t="s">
        <v>38</v>
      </c>
      <c r="Q2" s="4" t="s">
        <v>39</v>
      </c>
      <c r="R2" s="2" t="s">
        <v>36</v>
      </c>
      <c r="S2" s="2" t="s">
        <v>36</v>
      </c>
      <c r="T2" t="s">
        <v>40</v>
      </c>
      <c r="U2" t="s">
        <v>41</v>
      </c>
      <c r="V2" t="s">
        <v>42</v>
      </c>
      <c r="W2" t="s">
        <v>43</v>
      </c>
      <c r="X2" t="s">
        <v>44</v>
      </c>
      <c r="Y2" t="s">
        <v>45</v>
      </c>
      <c r="Z2" t="s">
        <v>46</v>
      </c>
      <c r="AA2" t="s">
        <v>47</v>
      </c>
      <c r="AB2" t="s">
        <v>48</v>
      </c>
      <c r="AC2" t="s">
        <v>49</v>
      </c>
      <c r="AD2" t="s">
        <v>50</v>
      </c>
      <c r="AE2" t="s">
        <v>51</v>
      </c>
    </row>
    <row r="3" spans="1:31" x14ac:dyDescent="0.25">
      <c r="A3" t="s">
        <v>52</v>
      </c>
      <c r="B3" t="s">
        <v>53</v>
      </c>
      <c r="C3" t="s">
        <v>32</v>
      </c>
      <c r="D3" t="s">
        <v>54</v>
      </c>
      <c r="E3" t="s">
        <v>33</v>
      </c>
      <c r="F3" t="s">
        <v>34</v>
      </c>
      <c r="G3" t="s">
        <v>55</v>
      </c>
      <c r="H3" s="2" t="s">
        <v>36</v>
      </c>
      <c r="I3" t="str">
        <f t="shared" ref="I3:I32" si="0">_xlfn.CONCAT("P.",J3)</f>
        <v>P.27</v>
      </c>
      <c r="J3">
        <v>27</v>
      </c>
      <c r="K3">
        <v>33</v>
      </c>
      <c r="L3">
        <v>1</v>
      </c>
      <c r="M3">
        <v>1</v>
      </c>
      <c r="N3" t="s">
        <v>37</v>
      </c>
      <c r="O3" s="2" t="s">
        <v>36</v>
      </c>
      <c r="P3" t="s">
        <v>38</v>
      </c>
      <c r="Q3" s="4" t="s">
        <v>39</v>
      </c>
      <c r="R3" s="2" t="s">
        <v>36</v>
      </c>
      <c r="S3" s="2" t="s">
        <v>36</v>
      </c>
      <c r="T3" t="s">
        <v>40</v>
      </c>
      <c r="U3" t="s">
        <v>41</v>
      </c>
      <c r="V3" t="s">
        <v>42</v>
      </c>
      <c r="W3" t="s">
        <v>43</v>
      </c>
      <c r="X3" t="s">
        <v>44</v>
      </c>
      <c r="Y3" t="s">
        <v>45</v>
      </c>
      <c r="Z3" t="s">
        <v>46</v>
      </c>
      <c r="AA3" t="s">
        <v>47</v>
      </c>
      <c r="AB3" t="s">
        <v>56</v>
      </c>
      <c r="AC3" t="s">
        <v>49</v>
      </c>
      <c r="AD3" t="s">
        <v>50</v>
      </c>
      <c r="AE3" t="s">
        <v>51</v>
      </c>
    </row>
    <row r="4" spans="1:31" x14ac:dyDescent="0.25">
      <c r="A4" t="s">
        <v>58</v>
      </c>
      <c r="B4" t="s">
        <v>59</v>
      </c>
      <c r="C4" t="s">
        <v>60</v>
      </c>
      <c r="E4" t="s">
        <v>33</v>
      </c>
      <c r="F4" t="s">
        <v>61</v>
      </c>
      <c r="G4" t="s">
        <v>35</v>
      </c>
      <c r="H4" s="2" t="s">
        <v>36</v>
      </c>
      <c r="I4" t="str">
        <f t="shared" si="0"/>
        <v>P.16</v>
      </c>
      <c r="J4">
        <v>16</v>
      </c>
      <c r="K4">
        <v>33</v>
      </c>
      <c r="L4" s="2" t="s">
        <v>36</v>
      </c>
      <c r="M4" s="2" t="s">
        <v>36</v>
      </c>
      <c r="N4" t="s">
        <v>37</v>
      </c>
      <c r="O4" s="2" t="s">
        <v>36</v>
      </c>
      <c r="P4" t="s">
        <v>38</v>
      </c>
      <c r="Q4" s="4" t="s">
        <v>39</v>
      </c>
      <c r="R4" s="2" t="s">
        <v>36</v>
      </c>
      <c r="S4" s="2" t="s">
        <v>36</v>
      </c>
      <c r="T4" s="2" t="s">
        <v>36</v>
      </c>
      <c r="U4" s="2" t="s">
        <v>36</v>
      </c>
      <c r="V4" s="2" t="s">
        <v>36</v>
      </c>
      <c r="W4" t="s">
        <v>43</v>
      </c>
      <c r="X4" t="s">
        <v>44</v>
      </c>
      <c r="Y4" t="s">
        <v>45</v>
      </c>
      <c r="Z4" t="s">
        <v>46</v>
      </c>
      <c r="AA4" t="s">
        <v>47</v>
      </c>
      <c r="AB4" t="s">
        <v>48</v>
      </c>
      <c r="AC4" t="s">
        <v>49</v>
      </c>
      <c r="AD4" t="s">
        <v>50</v>
      </c>
      <c r="AE4" t="s">
        <v>62</v>
      </c>
    </row>
    <row r="5" spans="1:31" x14ac:dyDescent="0.25">
      <c r="A5" t="s">
        <v>63</v>
      </c>
      <c r="B5" t="s">
        <v>59</v>
      </c>
      <c r="C5" t="s">
        <v>60</v>
      </c>
      <c r="E5" t="s">
        <v>33</v>
      </c>
      <c r="F5" t="s">
        <v>61</v>
      </c>
      <c r="G5" t="s">
        <v>55</v>
      </c>
      <c r="H5" s="2" t="s">
        <v>36</v>
      </c>
      <c r="I5" t="str">
        <f t="shared" si="0"/>
        <v>P.26</v>
      </c>
      <c r="J5">
        <v>26</v>
      </c>
      <c r="K5">
        <v>33</v>
      </c>
      <c r="L5" s="2" t="s">
        <v>36</v>
      </c>
      <c r="M5" s="2" t="s">
        <v>36</v>
      </c>
      <c r="N5" t="s">
        <v>37</v>
      </c>
      <c r="O5" s="2" t="s">
        <v>36</v>
      </c>
      <c r="P5" t="s">
        <v>38</v>
      </c>
      <c r="Q5" s="4" t="s">
        <v>39</v>
      </c>
      <c r="R5" s="2" t="s">
        <v>36</v>
      </c>
      <c r="S5" s="2" t="s">
        <v>36</v>
      </c>
      <c r="T5" s="2" t="s">
        <v>36</v>
      </c>
      <c r="U5" s="2" t="s">
        <v>36</v>
      </c>
      <c r="V5" s="2" t="s">
        <v>36</v>
      </c>
      <c r="W5" t="s">
        <v>43</v>
      </c>
      <c r="X5" t="s">
        <v>44</v>
      </c>
      <c r="Y5" t="s">
        <v>45</v>
      </c>
      <c r="Z5" t="s">
        <v>46</v>
      </c>
      <c r="AA5" t="s">
        <v>47</v>
      </c>
      <c r="AB5" t="s">
        <v>48</v>
      </c>
      <c r="AC5" t="s">
        <v>49</v>
      </c>
      <c r="AD5" t="s">
        <v>50</v>
      </c>
      <c r="AE5" t="s">
        <v>62</v>
      </c>
    </row>
    <row r="6" spans="1:31" x14ac:dyDescent="0.25">
      <c r="A6" t="s">
        <v>64</v>
      </c>
      <c r="B6" t="s">
        <v>65</v>
      </c>
      <c r="C6" t="s">
        <v>66</v>
      </c>
      <c r="E6" t="s">
        <v>33</v>
      </c>
      <c r="F6" t="s">
        <v>67</v>
      </c>
      <c r="G6" t="s">
        <v>35</v>
      </c>
      <c r="H6" s="2" t="s">
        <v>36</v>
      </c>
      <c r="I6" t="str">
        <f t="shared" si="0"/>
        <v>P.18</v>
      </c>
      <c r="J6">
        <v>18</v>
      </c>
      <c r="K6">
        <v>33</v>
      </c>
      <c r="L6" s="2" t="s">
        <v>36</v>
      </c>
      <c r="M6" s="2" t="s">
        <v>36</v>
      </c>
      <c r="N6" t="s">
        <v>37</v>
      </c>
      <c r="O6" s="2" t="s">
        <v>36</v>
      </c>
      <c r="P6" t="s">
        <v>38</v>
      </c>
      <c r="Q6" s="4" t="s">
        <v>39</v>
      </c>
      <c r="R6" s="2" t="s">
        <v>36</v>
      </c>
      <c r="S6" s="2" t="s">
        <v>36</v>
      </c>
      <c r="T6" s="2" t="s">
        <v>36</v>
      </c>
      <c r="U6" s="2" t="s">
        <v>36</v>
      </c>
      <c r="V6" s="2" t="s">
        <v>36</v>
      </c>
      <c r="W6" t="s">
        <v>43</v>
      </c>
      <c r="X6" t="s">
        <v>44</v>
      </c>
      <c r="Y6" t="s">
        <v>45</v>
      </c>
      <c r="Z6" t="s">
        <v>46</v>
      </c>
      <c r="AA6" t="s">
        <v>47</v>
      </c>
      <c r="AB6" t="s">
        <v>48</v>
      </c>
      <c r="AC6" t="s">
        <v>49</v>
      </c>
      <c r="AD6" t="s">
        <v>50</v>
      </c>
      <c r="AE6" t="s">
        <v>51</v>
      </c>
    </row>
    <row r="7" spans="1:31" x14ac:dyDescent="0.25">
      <c r="A7" t="s">
        <v>64</v>
      </c>
      <c r="B7" t="s">
        <v>68</v>
      </c>
      <c r="C7" t="s">
        <v>66</v>
      </c>
      <c r="E7" t="s">
        <v>33</v>
      </c>
      <c r="F7" t="s">
        <v>67</v>
      </c>
      <c r="G7" t="s">
        <v>35</v>
      </c>
      <c r="H7" s="2" t="s">
        <v>36</v>
      </c>
      <c r="I7" t="str">
        <f t="shared" si="0"/>
        <v>P.19</v>
      </c>
      <c r="J7">
        <v>19</v>
      </c>
      <c r="K7">
        <v>33</v>
      </c>
      <c r="L7" s="2" t="s">
        <v>36</v>
      </c>
      <c r="M7" s="2" t="s">
        <v>36</v>
      </c>
      <c r="N7" t="s">
        <v>37</v>
      </c>
      <c r="O7" s="2" t="s">
        <v>36</v>
      </c>
      <c r="P7" t="s">
        <v>38</v>
      </c>
      <c r="Q7" s="4" t="s">
        <v>39</v>
      </c>
      <c r="R7" s="2" t="s">
        <v>36</v>
      </c>
      <c r="S7" s="2" t="s">
        <v>36</v>
      </c>
      <c r="T7" s="2" t="s">
        <v>36</v>
      </c>
      <c r="U7" s="2" t="s">
        <v>36</v>
      </c>
      <c r="V7" s="2" t="s">
        <v>36</v>
      </c>
      <c r="W7" t="s">
        <v>43</v>
      </c>
      <c r="X7" t="s">
        <v>44</v>
      </c>
      <c r="Y7" t="s">
        <v>45</v>
      </c>
      <c r="Z7" t="s">
        <v>46</v>
      </c>
      <c r="AA7" t="s">
        <v>47</v>
      </c>
      <c r="AB7" t="s">
        <v>48</v>
      </c>
      <c r="AC7" t="s">
        <v>49</v>
      </c>
      <c r="AD7" t="s">
        <v>50</v>
      </c>
      <c r="AE7" t="s">
        <v>51</v>
      </c>
    </row>
    <row r="8" spans="1:31" x14ac:dyDescent="0.25">
      <c r="A8" t="s">
        <v>69</v>
      </c>
      <c r="B8" t="s">
        <v>70</v>
      </c>
      <c r="C8" t="s">
        <v>66</v>
      </c>
      <c r="E8" t="s">
        <v>33</v>
      </c>
      <c r="F8" t="s">
        <v>67</v>
      </c>
      <c r="G8" t="s">
        <v>55</v>
      </c>
      <c r="H8" s="2" t="s">
        <v>36</v>
      </c>
      <c r="I8" t="str">
        <f t="shared" si="0"/>
        <v>P.28</v>
      </c>
      <c r="J8">
        <v>28</v>
      </c>
      <c r="K8">
        <v>33</v>
      </c>
      <c r="L8" s="2" t="s">
        <v>36</v>
      </c>
      <c r="M8" s="2" t="s">
        <v>36</v>
      </c>
      <c r="N8" t="s">
        <v>37</v>
      </c>
      <c r="O8" s="2" t="s">
        <v>36</v>
      </c>
      <c r="P8" t="s">
        <v>38</v>
      </c>
      <c r="Q8" s="4" t="s">
        <v>39</v>
      </c>
      <c r="R8" s="2" t="s">
        <v>36</v>
      </c>
      <c r="S8" s="2" t="s">
        <v>36</v>
      </c>
      <c r="T8" s="2" t="s">
        <v>36</v>
      </c>
      <c r="U8" s="2" t="s">
        <v>36</v>
      </c>
      <c r="V8" s="2" t="s">
        <v>36</v>
      </c>
      <c r="W8" t="s">
        <v>43</v>
      </c>
      <c r="X8" t="s">
        <v>44</v>
      </c>
      <c r="Y8" t="s">
        <v>45</v>
      </c>
      <c r="Z8" t="s">
        <v>46</v>
      </c>
      <c r="AA8" t="s">
        <v>47</v>
      </c>
      <c r="AB8" t="s">
        <v>48</v>
      </c>
      <c r="AC8" t="s">
        <v>49</v>
      </c>
      <c r="AD8" t="s">
        <v>50</v>
      </c>
      <c r="AE8" t="s">
        <v>51</v>
      </c>
    </row>
    <row r="9" spans="1:31" x14ac:dyDescent="0.25">
      <c r="A9" t="s">
        <v>71</v>
      </c>
      <c r="B9" t="s">
        <v>59</v>
      </c>
      <c r="C9" t="s">
        <v>72</v>
      </c>
      <c r="E9" t="s">
        <v>33</v>
      </c>
      <c r="F9" t="s">
        <v>73</v>
      </c>
      <c r="G9" t="s">
        <v>35</v>
      </c>
      <c r="H9" s="2" t="s">
        <v>36</v>
      </c>
      <c r="I9" t="str">
        <f t="shared" si="0"/>
        <v>P.30</v>
      </c>
      <c r="J9">
        <v>30</v>
      </c>
      <c r="K9">
        <v>33</v>
      </c>
      <c r="L9" t="s">
        <v>74</v>
      </c>
      <c r="M9" t="s">
        <v>50</v>
      </c>
      <c r="N9" t="s">
        <v>37</v>
      </c>
      <c r="O9" s="2" t="s">
        <v>36</v>
      </c>
      <c r="P9" t="s">
        <v>38</v>
      </c>
      <c r="Q9" s="4" t="s">
        <v>39</v>
      </c>
      <c r="R9" s="2" t="s">
        <v>36</v>
      </c>
      <c r="S9" s="2" t="s">
        <v>36</v>
      </c>
      <c r="T9" s="2" t="s">
        <v>36</v>
      </c>
      <c r="U9" s="2" t="s">
        <v>36</v>
      </c>
      <c r="V9" s="2" t="s">
        <v>36</v>
      </c>
      <c r="W9" t="s">
        <v>43</v>
      </c>
      <c r="X9" t="s">
        <v>44</v>
      </c>
      <c r="Y9" t="s">
        <v>45</v>
      </c>
      <c r="Z9" t="s">
        <v>46</v>
      </c>
      <c r="AA9" t="s">
        <v>47</v>
      </c>
      <c r="AB9" t="s">
        <v>56</v>
      </c>
      <c r="AC9" t="s">
        <v>49</v>
      </c>
      <c r="AD9" t="s">
        <v>50</v>
      </c>
      <c r="AE9" t="s">
        <v>62</v>
      </c>
    </row>
    <row r="10" spans="1:31" x14ac:dyDescent="0.25">
      <c r="A10" t="s">
        <v>71</v>
      </c>
      <c r="B10" t="s">
        <v>75</v>
      </c>
      <c r="C10" t="s">
        <v>72</v>
      </c>
      <c r="E10" t="s">
        <v>33</v>
      </c>
      <c r="F10" t="s">
        <v>73</v>
      </c>
      <c r="G10" t="s">
        <v>35</v>
      </c>
      <c r="H10" s="2" t="s">
        <v>36</v>
      </c>
      <c r="I10" t="str">
        <f t="shared" si="0"/>
        <v>P.31</v>
      </c>
      <c r="J10">
        <v>31</v>
      </c>
      <c r="K10">
        <v>33</v>
      </c>
      <c r="L10" t="s">
        <v>50</v>
      </c>
      <c r="M10" t="s">
        <v>50</v>
      </c>
      <c r="N10" t="s">
        <v>37</v>
      </c>
      <c r="O10" s="2" t="s">
        <v>36</v>
      </c>
      <c r="P10" t="s">
        <v>38</v>
      </c>
      <c r="Q10" s="4" t="s">
        <v>39</v>
      </c>
      <c r="R10" s="2" t="s">
        <v>36</v>
      </c>
      <c r="S10" s="2" t="s">
        <v>36</v>
      </c>
      <c r="T10" s="2" t="s">
        <v>36</v>
      </c>
      <c r="U10" s="2" t="s">
        <v>36</v>
      </c>
      <c r="V10" s="2" t="s">
        <v>36</v>
      </c>
      <c r="W10" t="s">
        <v>43</v>
      </c>
      <c r="X10" t="s">
        <v>44</v>
      </c>
      <c r="Y10" t="s">
        <v>45</v>
      </c>
      <c r="Z10" t="s">
        <v>46</v>
      </c>
      <c r="AA10" t="s">
        <v>47</v>
      </c>
      <c r="AB10" t="s">
        <v>56</v>
      </c>
      <c r="AC10" t="s">
        <v>49</v>
      </c>
      <c r="AD10" t="s">
        <v>50</v>
      </c>
      <c r="AE10" t="s">
        <v>62</v>
      </c>
    </row>
    <row r="11" spans="1:31" x14ac:dyDescent="0.25">
      <c r="A11" t="s">
        <v>76</v>
      </c>
      <c r="B11" t="s">
        <v>77</v>
      </c>
      <c r="C11" t="s">
        <v>78</v>
      </c>
      <c r="E11" t="s">
        <v>33</v>
      </c>
      <c r="F11" t="s">
        <v>77</v>
      </c>
      <c r="G11" t="s">
        <v>55</v>
      </c>
      <c r="H11" s="2" t="s">
        <v>36</v>
      </c>
      <c r="I11" t="str">
        <f t="shared" si="0"/>
        <v>P.9</v>
      </c>
      <c r="J11">
        <v>9</v>
      </c>
      <c r="K11">
        <v>33</v>
      </c>
      <c r="L11" s="2" t="s">
        <v>36</v>
      </c>
      <c r="M11" s="2" t="s">
        <v>36</v>
      </c>
      <c r="N11" t="s">
        <v>37</v>
      </c>
      <c r="O11" s="2" t="s">
        <v>36</v>
      </c>
      <c r="P11" t="s">
        <v>38</v>
      </c>
      <c r="Q11" s="4" t="s">
        <v>39</v>
      </c>
      <c r="R11" s="2" t="s">
        <v>36</v>
      </c>
      <c r="S11" s="2" t="s">
        <v>36</v>
      </c>
      <c r="T11" t="s">
        <v>79</v>
      </c>
      <c r="U11" t="s">
        <v>80</v>
      </c>
      <c r="V11" t="s">
        <v>81</v>
      </c>
      <c r="W11" t="s">
        <v>43</v>
      </c>
      <c r="X11" t="s">
        <v>44</v>
      </c>
      <c r="Y11" t="s">
        <v>45</v>
      </c>
      <c r="Z11" t="s">
        <v>46</v>
      </c>
      <c r="AA11" t="s">
        <v>47</v>
      </c>
      <c r="AB11" t="s">
        <v>48</v>
      </c>
      <c r="AC11" t="s">
        <v>49</v>
      </c>
      <c r="AD11" t="s">
        <v>50</v>
      </c>
      <c r="AE11" t="s">
        <v>51</v>
      </c>
    </row>
    <row r="12" spans="1:31" x14ac:dyDescent="0.25">
      <c r="A12" t="s">
        <v>82</v>
      </c>
      <c r="B12" t="s">
        <v>59</v>
      </c>
      <c r="C12" t="s">
        <v>83</v>
      </c>
      <c r="E12" t="s">
        <v>33</v>
      </c>
      <c r="F12" t="s">
        <v>84</v>
      </c>
      <c r="G12" s="2" t="s">
        <v>36</v>
      </c>
      <c r="H12" s="2" t="s">
        <v>36</v>
      </c>
      <c r="I12" t="str">
        <f t="shared" si="0"/>
        <v>P.8</v>
      </c>
      <c r="J12">
        <v>8</v>
      </c>
      <c r="K12">
        <v>33</v>
      </c>
      <c r="L12" s="2" t="s">
        <v>36</v>
      </c>
      <c r="M12" s="2" t="s">
        <v>36</v>
      </c>
      <c r="N12" t="s">
        <v>37</v>
      </c>
      <c r="O12" s="2" t="s">
        <v>36</v>
      </c>
      <c r="P12" t="s">
        <v>38</v>
      </c>
      <c r="Q12" s="4" t="s">
        <v>39</v>
      </c>
      <c r="R12" s="2" t="s">
        <v>36</v>
      </c>
      <c r="S12" s="2" t="s">
        <v>36</v>
      </c>
      <c r="T12" s="2" t="s">
        <v>36</v>
      </c>
      <c r="U12" s="2" t="s">
        <v>36</v>
      </c>
      <c r="V12" s="2" t="s">
        <v>36</v>
      </c>
      <c r="W12" t="s">
        <v>43</v>
      </c>
      <c r="X12" t="s">
        <v>44</v>
      </c>
      <c r="Y12" t="s">
        <v>45</v>
      </c>
      <c r="Z12" t="s">
        <v>46</v>
      </c>
      <c r="AA12" t="s">
        <v>47</v>
      </c>
      <c r="AB12" t="s">
        <v>48</v>
      </c>
      <c r="AC12" t="s">
        <v>49</v>
      </c>
      <c r="AD12" t="s">
        <v>50</v>
      </c>
      <c r="AE12" t="s">
        <v>51</v>
      </c>
    </row>
    <row r="13" spans="1:31" x14ac:dyDescent="0.25">
      <c r="A13" t="s">
        <v>85</v>
      </c>
      <c r="B13" t="s">
        <v>59</v>
      </c>
      <c r="C13" t="s">
        <v>86</v>
      </c>
      <c r="E13" t="s">
        <v>33</v>
      </c>
      <c r="F13" t="s">
        <v>87</v>
      </c>
      <c r="G13" s="2" t="s">
        <v>36</v>
      </c>
      <c r="H13" s="2" t="s">
        <v>36</v>
      </c>
      <c r="I13" t="str">
        <f t="shared" si="0"/>
        <v>P.10</v>
      </c>
      <c r="J13">
        <v>10</v>
      </c>
      <c r="K13">
        <v>33</v>
      </c>
      <c r="L13" s="2" t="s">
        <v>36</v>
      </c>
      <c r="M13" s="2" t="s">
        <v>36</v>
      </c>
      <c r="N13" t="s">
        <v>37</v>
      </c>
      <c r="O13" s="2" t="s">
        <v>36</v>
      </c>
      <c r="P13" t="s">
        <v>38</v>
      </c>
      <c r="Q13" s="4" t="s">
        <v>39</v>
      </c>
      <c r="R13" s="2" t="s">
        <v>36</v>
      </c>
      <c r="S13" s="2" t="s">
        <v>36</v>
      </c>
      <c r="T13" s="2" t="s">
        <v>36</v>
      </c>
      <c r="U13" s="2" t="s">
        <v>36</v>
      </c>
      <c r="V13" s="2" t="s">
        <v>36</v>
      </c>
      <c r="W13" t="s">
        <v>43</v>
      </c>
      <c r="X13" t="s">
        <v>44</v>
      </c>
      <c r="Y13" t="s">
        <v>45</v>
      </c>
      <c r="Z13" t="s">
        <v>46</v>
      </c>
      <c r="AA13" t="s">
        <v>47</v>
      </c>
      <c r="AB13" t="s">
        <v>48</v>
      </c>
      <c r="AC13" t="s">
        <v>49</v>
      </c>
      <c r="AD13" t="s">
        <v>50</v>
      </c>
      <c r="AE13" t="s">
        <v>51</v>
      </c>
    </row>
    <row r="14" spans="1:31" x14ac:dyDescent="0.25">
      <c r="A14" t="s">
        <v>88</v>
      </c>
      <c r="B14" t="s">
        <v>59</v>
      </c>
      <c r="C14" t="s">
        <v>89</v>
      </c>
      <c r="E14" t="s">
        <v>33</v>
      </c>
      <c r="F14" t="s">
        <v>90</v>
      </c>
      <c r="G14" t="s">
        <v>55</v>
      </c>
      <c r="H14" s="2" t="s">
        <v>36</v>
      </c>
      <c r="I14" t="str">
        <f t="shared" si="0"/>
        <v>P.29</v>
      </c>
      <c r="J14">
        <v>29</v>
      </c>
      <c r="K14">
        <v>33</v>
      </c>
      <c r="L14" s="2" t="s">
        <v>36</v>
      </c>
      <c r="M14" s="2" t="s">
        <v>36</v>
      </c>
      <c r="N14" t="s">
        <v>37</v>
      </c>
      <c r="O14" s="2" t="s">
        <v>36</v>
      </c>
      <c r="P14" t="s">
        <v>38</v>
      </c>
      <c r="Q14" s="4" t="s">
        <v>39</v>
      </c>
      <c r="R14" s="2" t="s">
        <v>36</v>
      </c>
      <c r="S14" s="2" t="s">
        <v>36</v>
      </c>
      <c r="T14" s="2" t="s">
        <v>36</v>
      </c>
      <c r="U14" s="2" t="s">
        <v>36</v>
      </c>
      <c r="V14" s="2" t="s">
        <v>36</v>
      </c>
      <c r="W14" t="s">
        <v>43</v>
      </c>
      <c r="X14" t="s">
        <v>44</v>
      </c>
      <c r="Y14" t="s">
        <v>45</v>
      </c>
      <c r="Z14" t="s">
        <v>46</v>
      </c>
      <c r="AA14" t="s">
        <v>47</v>
      </c>
      <c r="AB14" t="s">
        <v>48</v>
      </c>
      <c r="AC14" t="s">
        <v>49</v>
      </c>
      <c r="AD14" t="s">
        <v>50</v>
      </c>
      <c r="AE14" t="s">
        <v>91</v>
      </c>
    </row>
    <row r="15" spans="1:31" x14ac:dyDescent="0.25">
      <c r="A15" t="s">
        <v>92</v>
      </c>
      <c r="B15" t="s">
        <v>93</v>
      </c>
      <c r="C15" t="s">
        <v>94</v>
      </c>
      <c r="E15" t="s">
        <v>33</v>
      </c>
      <c r="F15" t="s">
        <v>95</v>
      </c>
      <c r="G15" s="2" t="s">
        <v>36</v>
      </c>
      <c r="H15" s="2" t="s">
        <v>36</v>
      </c>
      <c r="I15" t="str">
        <f t="shared" si="0"/>
        <v>P.7</v>
      </c>
      <c r="J15">
        <v>7</v>
      </c>
      <c r="K15">
        <v>33</v>
      </c>
      <c r="L15" s="2" t="s">
        <v>36</v>
      </c>
      <c r="M15" s="2" t="s">
        <v>36</v>
      </c>
      <c r="N15" t="s">
        <v>37</v>
      </c>
      <c r="O15" s="2" t="s">
        <v>36</v>
      </c>
      <c r="P15" t="s">
        <v>38</v>
      </c>
      <c r="Q15" s="4" t="s">
        <v>39</v>
      </c>
      <c r="R15" s="2" t="s">
        <v>36</v>
      </c>
      <c r="S15" s="2" t="s">
        <v>36</v>
      </c>
      <c r="T15" s="2" t="s">
        <v>36</v>
      </c>
      <c r="U15" s="2" t="s">
        <v>36</v>
      </c>
      <c r="V15" s="2" t="s">
        <v>36</v>
      </c>
      <c r="W15" t="s">
        <v>43</v>
      </c>
      <c r="X15" t="s">
        <v>44</v>
      </c>
      <c r="Y15" t="s">
        <v>45</v>
      </c>
      <c r="Z15" t="s">
        <v>46</v>
      </c>
      <c r="AA15" t="s">
        <v>47</v>
      </c>
      <c r="AB15" t="s">
        <v>48</v>
      </c>
      <c r="AC15" t="s">
        <v>49</v>
      </c>
      <c r="AD15" t="s">
        <v>50</v>
      </c>
      <c r="AE15" t="s">
        <v>51</v>
      </c>
    </row>
    <row r="16" spans="1:31" x14ac:dyDescent="0.25">
      <c r="A16" t="s">
        <v>92</v>
      </c>
      <c r="B16" t="s">
        <v>59</v>
      </c>
      <c r="C16" t="s">
        <v>94</v>
      </c>
      <c r="E16" t="s">
        <v>33</v>
      </c>
      <c r="F16" t="s">
        <v>95</v>
      </c>
      <c r="G16" s="2" t="s">
        <v>36</v>
      </c>
      <c r="H16" s="2" t="s">
        <v>36</v>
      </c>
      <c r="I16" t="str">
        <f t="shared" si="0"/>
        <v>P.6</v>
      </c>
      <c r="J16">
        <v>6</v>
      </c>
      <c r="K16">
        <v>33</v>
      </c>
      <c r="L16" s="2" t="s">
        <v>36</v>
      </c>
      <c r="M16" s="2" t="s">
        <v>36</v>
      </c>
      <c r="N16" t="s">
        <v>37</v>
      </c>
      <c r="O16" s="2" t="s">
        <v>36</v>
      </c>
      <c r="P16" t="s">
        <v>38</v>
      </c>
      <c r="Q16" s="4" t="s">
        <v>39</v>
      </c>
      <c r="R16" s="2" t="s">
        <v>36</v>
      </c>
      <c r="S16" s="2" t="s">
        <v>36</v>
      </c>
      <c r="T16" s="2" t="s">
        <v>36</v>
      </c>
      <c r="U16" s="2" t="s">
        <v>36</v>
      </c>
      <c r="V16" s="2" t="s">
        <v>36</v>
      </c>
      <c r="W16" t="s">
        <v>43</v>
      </c>
      <c r="X16" t="s">
        <v>44</v>
      </c>
      <c r="Y16" t="s">
        <v>45</v>
      </c>
      <c r="Z16" t="s">
        <v>46</v>
      </c>
      <c r="AA16" t="s">
        <v>47</v>
      </c>
      <c r="AB16" t="s">
        <v>48</v>
      </c>
      <c r="AC16" t="s">
        <v>49</v>
      </c>
      <c r="AD16" t="s">
        <v>50</v>
      </c>
      <c r="AE16" t="s">
        <v>51</v>
      </c>
    </row>
    <row r="17" spans="1:31" x14ac:dyDescent="0.25">
      <c r="A17" t="s">
        <v>96</v>
      </c>
      <c r="B17" t="s">
        <v>97</v>
      </c>
      <c r="C17" t="s">
        <v>98</v>
      </c>
      <c r="E17" t="s">
        <v>33</v>
      </c>
      <c r="F17" t="s">
        <v>99</v>
      </c>
      <c r="G17" t="s">
        <v>35</v>
      </c>
      <c r="H17" s="2" t="s">
        <v>36</v>
      </c>
      <c r="I17" t="str">
        <f t="shared" si="0"/>
        <v>P.12</v>
      </c>
      <c r="J17">
        <v>12</v>
      </c>
      <c r="K17">
        <v>33</v>
      </c>
      <c r="L17" s="2" t="s">
        <v>36</v>
      </c>
      <c r="M17" s="2" t="s">
        <v>36</v>
      </c>
      <c r="N17" t="s">
        <v>37</v>
      </c>
      <c r="O17" s="2" t="s">
        <v>36</v>
      </c>
      <c r="P17" t="s">
        <v>38</v>
      </c>
      <c r="Q17" s="4" t="s">
        <v>39</v>
      </c>
      <c r="R17" s="2" t="s">
        <v>36</v>
      </c>
      <c r="S17" s="2" t="s">
        <v>36</v>
      </c>
      <c r="T17" t="s">
        <v>41</v>
      </c>
      <c r="U17" t="s">
        <v>42</v>
      </c>
      <c r="V17" t="s">
        <v>57</v>
      </c>
      <c r="W17" t="s">
        <v>43</v>
      </c>
      <c r="X17" t="s">
        <v>44</v>
      </c>
      <c r="Y17" t="s">
        <v>45</v>
      </c>
      <c r="Z17" t="s">
        <v>46</v>
      </c>
      <c r="AA17" t="s">
        <v>47</v>
      </c>
      <c r="AB17" t="s">
        <v>48</v>
      </c>
      <c r="AC17" t="s">
        <v>49</v>
      </c>
      <c r="AD17" t="s">
        <v>50</v>
      </c>
      <c r="AE17" t="s">
        <v>51</v>
      </c>
    </row>
    <row r="18" spans="1:31" x14ac:dyDescent="0.25">
      <c r="A18" t="s">
        <v>100</v>
      </c>
      <c r="B18" t="s">
        <v>101</v>
      </c>
      <c r="C18" t="s">
        <v>98</v>
      </c>
      <c r="E18" t="s">
        <v>33</v>
      </c>
      <c r="F18" t="s">
        <v>99</v>
      </c>
      <c r="G18" t="s">
        <v>55</v>
      </c>
      <c r="H18" s="2" t="s">
        <v>36</v>
      </c>
      <c r="I18" t="str">
        <f t="shared" si="0"/>
        <v>P.21</v>
      </c>
      <c r="J18">
        <v>21</v>
      </c>
      <c r="K18">
        <v>33</v>
      </c>
      <c r="L18" s="2" t="s">
        <v>36</v>
      </c>
      <c r="M18" s="2" t="s">
        <v>36</v>
      </c>
      <c r="N18" t="s">
        <v>37</v>
      </c>
      <c r="O18" s="2" t="s">
        <v>36</v>
      </c>
      <c r="P18" t="s">
        <v>38</v>
      </c>
      <c r="Q18" s="4" t="s">
        <v>39</v>
      </c>
      <c r="R18" s="2" t="s">
        <v>36</v>
      </c>
      <c r="S18" s="2" t="s">
        <v>36</v>
      </c>
      <c r="T18" t="s">
        <v>41</v>
      </c>
      <c r="U18" t="s">
        <v>42</v>
      </c>
      <c r="V18" t="s">
        <v>57</v>
      </c>
      <c r="W18" t="s">
        <v>43</v>
      </c>
      <c r="X18" t="s">
        <v>44</v>
      </c>
      <c r="Y18" t="s">
        <v>45</v>
      </c>
      <c r="Z18" t="s">
        <v>46</v>
      </c>
      <c r="AA18" t="s">
        <v>47</v>
      </c>
      <c r="AB18" t="s">
        <v>48</v>
      </c>
      <c r="AC18" t="s">
        <v>49</v>
      </c>
      <c r="AD18" t="s">
        <v>50</v>
      </c>
      <c r="AE18" t="s">
        <v>51</v>
      </c>
    </row>
    <row r="19" spans="1:31" x14ac:dyDescent="0.25">
      <c r="A19" t="s">
        <v>102</v>
      </c>
      <c r="B19" t="s">
        <v>59</v>
      </c>
      <c r="C19" t="s">
        <v>103</v>
      </c>
      <c r="E19" t="s">
        <v>33</v>
      </c>
      <c r="F19" t="s">
        <v>135</v>
      </c>
      <c r="G19" t="s">
        <v>35</v>
      </c>
      <c r="H19" s="2" t="s">
        <v>36</v>
      </c>
      <c r="I19" t="str">
        <f t="shared" si="0"/>
        <v>P.11</v>
      </c>
      <c r="J19">
        <v>11</v>
      </c>
      <c r="K19">
        <v>33</v>
      </c>
      <c r="L19" s="2" t="s">
        <v>36</v>
      </c>
      <c r="M19" s="2" t="s">
        <v>36</v>
      </c>
      <c r="N19" t="s">
        <v>37</v>
      </c>
      <c r="O19" s="2" t="s">
        <v>36</v>
      </c>
      <c r="P19" t="s">
        <v>38</v>
      </c>
      <c r="Q19" s="4" t="s">
        <v>39</v>
      </c>
      <c r="R19" s="2" t="s">
        <v>36</v>
      </c>
      <c r="S19" s="2" t="s">
        <v>36</v>
      </c>
      <c r="T19" s="2" t="s">
        <v>36</v>
      </c>
      <c r="U19" s="2" t="s">
        <v>36</v>
      </c>
      <c r="V19" s="2" t="s">
        <v>36</v>
      </c>
      <c r="W19" t="s">
        <v>43</v>
      </c>
      <c r="X19" t="s">
        <v>44</v>
      </c>
      <c r="Y19" t="s">
        <v>45</v>
      </c>
      <c r="Z19" t="s">
        <v>46</v>
      </c>
      <c r="AA19" t="s">
        <v>47</v>
      </c>
      <c r="AB19" t="s">
        <v>48</v>
      </c>
      <c r="AC19" t="s">
        <v>49</v>
      </c>
      <c r="AD19" t="s">
        <v>50</v>
      </c>
      <c r="AE19" t="s">
        <v>62</v>
      </c>
    </row>
    <row r="20" spans="1:31" x14ac:dyDescent="0.25">
      <c r="A20" t="s">
        <v>104</v>
      </c>
      <c r="B20" t="s">
        <v>59</v>
      </c>
      <c r="C20" t="s">
        <v>103</v>
      </c>
      <c r="E20" t="s">
        <v>33</v>
      </c>
      <c r="F20" t="s">
        <v>135</v>
      </c>
      <c r="G20" t="s">
        <v>55</v>
      </c>
      <c r="H20" s="2" t="s">
        <v>36</v>
      </c>
      <c r="I20" t="str">
        <f t="shared" si="0"/>
        <v>P.20</v>
      </c>
      <c r="J20">
        <v>20</v>
      </c>
      <c r="K20">
        <v>33</v>
      </c>
      <c r="L20" s="2" t="s">
        <v>36</v>
      </c>
      <c r="M20" s="2" t="s">
        <v>36</v>
      </c>
      <c r="N20" t="s">
        <v>37</v>
      </c>
      <c r="O20" s="2" t="s">
        <v>36</v>
      </c>
      <c r="P20" t="s">
        <v>38</v>
      </c>
      <c r="Q20" s="4" t="s">
        <v>39</v>
      </c>
      <c r="R20" s="2" t="s">
        <v>36</v>
      </c>
      <c r="S20" s="2" t="s">
        <v>36</v>
      </c>
      <c r="T20" s="2" t="s">
        <v>36</v>
      </c>
      <c r="U20" s="2" t="s">
        <v>36</v>
      </c>
      <c r="V20" s="2" t="s">
        <v>36</v>
      </c>
      <c r="W20" t="s">
        <v>43</v>
      </c>
      <c r="X20" t="s">
        <v>44</v>
      </c>
      <c r="Y20" t="s">
        <v>45</v>
      </c>
      <c r="Z20" t="s">
        <v>46</v>
      </c>
      <c r="AA20" t="s">
        <v>47</v>
      </c>
      <c r="AB20" t="s">
        <v>48</v>
      </c>
      <c r="AC20" t="s">
        <v>49</v>
      </c>
      <c r="AD20" t="s">
        <v>50</v>
      </c>
      <c r="AE20" t="s">
        <v>62</v>
      </c>
    </row>
    <row r="21" spans="1:31" x14ac:dyDescent="0.25">
      <c r="A21" t="s">
        <v>105</v>
      </c>
      <c r="B21" t="s">
        <v>106</v>
      </c>
      <c r="C21" t="s">
        <v>107</v>
      </c>
      <c r="E21" t="s">
        <v>33</v>
      </c>
      <c r="F21" t="s">
        <v>106</v>
      </c>
      <c r="G21" s="2" t="s">
        <v>36</v>
      </c>
      <c r="H21" s="2" t="s">
        <v>36</v>
      </c>
      <c r="I21" t="str">
        <f t="shared" si="0"/>
        <v>P.2</v>
      </c>
      <c r="J21">
        <v>2</v>
      </c>
      <c r="K21">
        <v>33</v>
      </c>
      <c r="L21" s="2" t="s">
        <v>36</v>
      </c>
      <c r="M21" s="2" t="s">
        <v>36</v>
      </c>
      <c r="N21" t="s">
        <v>37</v>
      </c>
      <c r="O21" s="2" t="s">
        <v>36</v>
      </c>
      <c r="P21" t="s">
        <v>38</v>
      </c>
      <c r="Q21" s="4" t="s">
        <v>39</v>
      </c>
      <c r="R21" s="2" t="s">
        <v>36</v>
      </c>
      <c r="S21" s="2" t="s">
        <v>36</v>
      </c>
      <c r="T21" t="s">
        <v>81</v>
      </c>
      <c r="U21" t="s">
        <v>74</v>
      </c>
      <c r="V21" t="s">
        <v>50</v>
      </c>
      <c r="W21" t="s">
        <v>43</v>
      </c>
      <c r="X21" t="s">
        <v>44</v>
      </c>
      <c r="Y21" t="s">
        <v>45</v>
      </c>
      <c r="Z21" t="s">
        <v>46</v>
      </c>
      <c r="AA21" t="s">
        <v>47</v>
      </c>
      <c r="AB21" t="s">
        <v>48</v>
      </c>
      <c r="AC21" t="s">
        <v>49</v>
      </c>
      <c r="AD21" t="s">
        <v>50</v>
      </c>
      <c r="AE21" t="s">
        <v>51</v>
      </c>
    </row>
    <row r="22" spans="1:31" x14ac:dyDescent="0.25">
      <c r="A22" t="s">
        <v>105</v>
      </c>
      <c r="B22" t="s">
        <v>59</v>
      </c>
      <c r="C22" t="s">
        <v>107</v>
      </c>
      <c r="E22" t="s">
        <v>33</v>
      </c>
      <c r="F22" t="s">
        <v>108</v>
      </c>
      <c r="G22" s="2" t="s">
        <v>36</v>
      </c>
      <c r="H22" s="2" t="s">
        <v>36</v>
      </c>
      <c r="I22" t="str">
        <f t="shared" si="0"/>
        <v>P.1</v>
      </c>
      <c r="J22">
        <v>1</v>
      </c>
      <c r="K22">
        <v>33</v>
      </c>
      <c r="L22" s="2" t="s">
        <v>36</v>
      </c>
      <c r="M22" s="2" t="s">
        <v>36</v>
      </c>
      <c r="N22" t="s">
        <v>37</v>
      </c>
      <c r="O22" s="2" t="s">
        <v>36</v>
      </c>
      <c r="P22" t="s">
        <v>38</v>
      </c>
      <c r="Q22" s="4" t="s">
        <v>39</v>
      </c>
      <c r="R22" s="2" t="s">
        <v>36</v>
      </c>
      <c r="S22" s="2" t="s">
        <v>36</v>
      </c>
      <c r="T22" s="2" t="s">
        <v>36</v>
      </c>
      <c r="U22" s="2" t="s">
        <v>36</v>
      </c>
      <c r="V22" s="2" t="s">
        <v>36</v>
      </c>
      <c r="W22" t="s">
        <v>43</v>
      </c>
      <c r="X22" t="s">
        <v>44</v>
      </c>
      <c r="Y22" t="s">
        <v>45</v>
      </c>
      <c r="Z22" t="s">
        <v>46</v>
      </c>
      <c r="AA22" t="s">
        <v>47</v>
      </c>
      <c r="AB22" t="s">
        <v>48</v>
      </c>
      <c r="AC22" t="s">
        <v>49</v>
      </c>
      <c r="AD22" t="s">
        <v>50</v>
      </c>
      <c r="AE22" t="s">
        <v>51</v>
      </c>
    </row>
    <row r="23" spans="1:31" x14ac:dyDescent="0.25">
      <c r="A23" t="s">
        <v>111</v>
      </c>
      <c r="B23" t="s">
        <v>112</v>
      </c>
      <c r="C23" t="s">
        <v>109</v>
      </c>
      <c r="E23" t="s">
        <v>33</v>
      </c>
      <c r="F23" t="s">
        <v>113</v>
      </c>
      <c r="G23" t="s">
        <v>55</v>
      </c>
      <c r="H23" s="2" t="s">
        <v>36</v>
      </c>
      <c r="I23" t="str">
        <f t="shared" si="0"/>
        <v>P.4</v>
      </c>
      <c r="J23">
        <v>4</v>
      </c>
      <c r="K23">
        <v>33</v>
      </c>
      <c r="L23" s="2" t="s">
        <v>36</v>
      </c>
      <c r="M23" s="2" t="s">
        <v>36</v>
      </c>
      <c r="N23" t="s">
        <v>37</v>
      </c>
      <c r="O23" s="2" t="s">
        <v>36</v>
      </c>
      <c r="P23" t="s">
        <v>38</v>
      </c>
      <c r="Q23" s="4" t="s">
        <v>39</v>
      </c>
      <c r="R23" s="2" t="s">
        <v>36</v>
      </c>
      <c r="S23" s="2" t="s">
        <v>36</v>
      </c>
      <c r="T23" s="2" t="s">
        <v>36</v>
      </c>
      <c r="U23" s="2" t="s">
        <v>36</v>
      </c>
      <c r="V23" s="2" t="s">
        <v>36</v>
      </c>
      <c r="W23" t="s">
        <v>43</v>
      </c>
      <c r="X23" t="s">
        <v>44</v>
      </c>
      <c r="Y23" t="s">
        <v>45</v>
      </c>
      <c r="Z23" t="s">
        <v>46</v>
      </c>
      <c r="AA23" t="s">
        <v>47</v>
      </c>
      <c r="AB23" t="s">
        <v>48</v>
      </c>
      <c r="AC23" t="s">
        <v>49</v>
      </c>
      <c r="AD23" t="s">
        <v>50</v>
      </c>
      <c r="AE23" t="s">
        <v>51</v>
      </c>
    </row>
    <row r="24" spans="1:31" x14ac:dyDescent="0.25">
      <c r="A24" t="s">
        <v>111</v>
      </c>
      <c r="B24" t="s">
        <v>114</v>
      </c>
      <c r="C24" t="s">
        <v>109</v>
      </c>
      <c r="E24" t="s">
        <v>33</v>
      </c>
      <c r="F24" t="s">
        <v>113</v>
      </c>
      <c r="G24" t="s">
        <v>55</v>
      </c>
      <c r="H24" s="2" t="s">
        <v>36</v>
      </c>
      <c r="I24" t="str">
        <f t="shared" si="0"/>
        <v>P.5</v>
      </c>
      <c r="J24">
        <v>5</v>
      </c>
      <c r="K24">
        <v>33</v>
      </c>
      <c r="L24" s="2" t="s">
        <v>36</v>
      </c>
      <c r="M24" s="2" t="s">
        <v>36</v>
      </c>
      <c r="N24" t="s">
        <v>37</v>
      </c>
      <c r="O24" s="2" t="s">
        <v>36</v>
      </c>
      <c r="P24" t="s">
        <v>38</v>
      </c>
      <c r="Q24" s="4" t="s">
        <v>39</v>
      </c>
      <c r="R24" s="2" t="s">
        <v>36</v>
      </c>
      <c r="S24" s="2" t="s">
        <v>36</v>
      </c>
      <c r="T24" s="2" t="s">
        <v>36</v>
      </c>
      <c r="U24" s="2" t="s">
        <v>36</v>
      </c>
      <c r="V24" s="2" t="s">
        <v>36</v>
      </c>
      <c r="W24" t="s">
        <v>43</v>
      </c>
      <c r="X24" t="s">
        <v>44</v>
      </c>
      <c r="Y24" t="s">
        <v>45</v>
      </c>
      <c r="Z24" t="s">
        <v>46</v>
      </c>
      <c r="AA24" t="s">
        <v>47</v>
      </c>
      <c r="AB24" t="s">
        <v>48</v>
      </c>
      <c r="AC24" t="s">
        <v>49</v>
      </c>
      <c r="AD24" t="s">
        <v>50</v>
      </c>
      <c r="AE24" t="s">
        <v>51</v>
      </c>
    </row>
    <row r="25" spans="1:31" x14ac:dyDescent="0.25">
      <c r="A25" t="s">
        <v>115</v>
      </c>
      <c r="B25" t="s">
        <v>116</v>
      </c>
      <c r="C25" t="s">
        <v>109</v>
      </c>
      <c r="E25" t="s">
        <v>33</v>
      </c>
      <c r="F25" t="s">
        <v>113</v>
      </c>
      <c r="G25" t="s">
        <v>35</v>
      </c>
      <c r="H25" s="2" t="s">
        <v>36</v>
      </c>
      <c r="I25" t="str">
        <f t="shared" si="0"/>
        <v>P.3</v>
      </c>
      <c r="J25">
        <v>3</v>
      </c>
      <c r="K25">
        <v>33</v>
      </c>
      <c r="L25" s="2" t="s">
        <v>36</v>
      </c>
      <c r="M25" s="2" t="s">
        <v>36</v>
      </c>
      <c r="N25" t="s">
        <v>37</v>
      </c>
      <c r="O25" s="2" t="s">
        <v>36</v>
      </c>
      <c r="P25" t="s">
        <v>38</v>
      </c>
      <c r="Q25" s="4" t="s">
        <v>39</v>
      </c>
      <c r="R25" s="2" t="s">
        <v>36</v>
      </c>
      <c r="S25" s="2" t="s">
        <v>36</v>
      </c>
      <c r="T25" s="2" t="s">
        <v>36</v>
      </c>
      <c r="U25" s="2" t="s">
        <v>36</v>
      </c>
      <c r="V25" s="2" t="s">
        <v>36</v>
      </c>
      <c r="W25" t="s">
        <v>43</v>
      </c>
      <c r="X25" t="s">
        <v>44</v>
      </c>
      <c r="Y25" t="s">
        <v>45</v>
      </c>
      <c r="Z25" t="s">
        <v>46</v>
      </c>
      <c r="AA25" t="s">
        <v>47</v>
      </c>
      <c r="AB25" t="s">
        <v>48</v>
      </c>
      <c r="AC25" t="s">
        <v>49</v>
      </c>
      <c r="AD25" t="s">
        <v>50</v>
      </c>
      <c r="AE25" t="s">
        <v>51</v>
      </c>
    </row>
    <row r="26" spans="1:31" x14ac:dyDescent="0.25">
      <c r="A26" t="s">
        <v>117</v>
      </c>
      <c r="B26" t="s">
        <v>118</v>
      </c>
      <c r="C26" t="s">
        <v>119</v>
      </c>
      <c r="E26" t="s">
        <v>33</v>
      </c>
      <c r="F26" t="s">
        <v>110</v>
      </c>
      <c r="G26" t="s">
        <v>131</v>
      </c>
      <c r="H26" s="2" t="s">
        <v>36</v>
      </c>
      <c r="I26" t="str">
        <f t="shared" si="0"/>
        <v>P.13</v>
      </c>
      <c r="J26">
        <v>13</v>
      </c>
      <c r="K26">
        <v>33</v>
      </c>
      <c r="L26" s="2" t="s">
        <v>36</v>
      </c>
      <c r="M26" s="2" t="s">
        <v>36</v>
      </c>
      <c r="N26" t="s">
        <v>37</v>
      </c>
      <c r="O26" s="2" t="s">
        <v>36</v>
      </c>
      <c r="P26" t="s">
        <v>38</v>
      </c>
      <c r="Q26" s="4" t="s">
        <v>39</v>
      </c>
      <c r="R26" s="2" t="s">
        <v>36</v>
      </c>
      <c r="S26" s="2" t="s">
        <v>36</v>
      </c>
      <c r="T26" s="2" t="s">
        <v>36</v>
      </c>
      <c r="U26" s="2" t="s">
        <v>36</v>
      </c>
      <c r="V26" s="2" t="s">
        <v>36</v>
      </c>
      <c r="W26" t="s">
        <v>43</v>
      </c>
      <c r="X26" t="s">
        <v>44</v>
      </c>
      <c r="Y26" t="s">
        <v>45</v>
      </c>
      <c r="Z26" t="s">
        <v>46</v>
      </c>
      <c r="AA26" t="s">
        <v>47</v>
      </c>
      <c r="AB26" t="s">
        <v>48</v>
      </c>
      <c r="AC26" t="s">
        <v>49</v>
      </c>
      <c r="AD26" t="s">
        <v>50</v>
      </c>
      <c r="AE26" t="s">
        <v>62</v>
      </c>
    </row>
    <row r="27" spans="1:31" x14ac:dyDescent="0.25">
      <c r="A27" t="s">
        <v>117</v>
      </c>
      <c r="B27" t="s">
        <v>120</v>
      </c>
      <c r="C27" t="s">
        <v>119</v>
      </c>
      <c r="E27" t="s">
        <v>33</v>
      </c>
      <c r="F27" t="s">
        <v>110</v>
      </c>
      <c r="G27" t="s">
        <v>132</v>
      </c>
      <c r="H27" s="2" t="s">
        <v>36</v>
      </c>
      <c r="I27" t="str">
        <f t="shared" si="0"/>
        <v>P.14</v>
      </c>
      <c r="J27">
        <v>14</v>
      </c>
      <c r="K27">
        <v>33</v>
      </c>
      <c r="L27" s="2" t="s">
        <v>36</v>
      </c>
      <c r="M27" s="2" t="s">
        <v>36</v>
      </c>
      <c r="N27" t="s">
        <v>37</v>
      </c>
      <c r="O27" s="2" t="s">
        <v>36</v>
      </c>
      <c r="P27" t="s">
        <v>38</v>
      </c>
      <c r="Q27" s="4" t="s">
        <v>39</v>
      </c>
      <c r="R27" s="2" t="s">
        <v>36</v>
      </c>
      <c r="S27" s="2" t="s">
        <v>36</v>
      </c>
      <c r="T27" s="2" t="s">
        <v>36</v>
      </c>
      <c r="U27" s="2" t="s">
        <v>36</v>
      </c>
      <c r="V27" s="2" t="s">
        <v>36</v>
      </c>
      <c r="W27" t="s">
        <v>43</v>
      </c>
      <c r="X27" t="s">
        <v>44</v>
      </c>
      <c r="Y27" t="s">
        <v>45</v>
      </c>
      <c r="Z27" t="s">
        <v>46</v>
      </c>
      <c r="AA27" t="s">
        <v>47</v>
      </c>
      <c r="AB27" t="s">
        <v>48</v>
      </c>
      <c r="AC27" t="s">
        <v>49</v>
      </c>
      <c r="AD27" t="s">
        <v>50</v>
      </c>
      <c r="AE27" t="s">
        <v>62</v>
      </c>
    </row>
    <row r="28" spans="1:31" x14ac:dyDescent="0.25">
      <c r="A28" t="s">
        <v>117</v>
      </c>
      <c r="B28" t="s">
        <v>121</v>
      </c>
      <c r="C28" t="s">
        <v>119</v>
      </c>
      <c r="E28" t="s">
        <v>33</v>
      </c>
      <c r="F28" t="s">
        <v>110</v>
      </c>
      <c r="G28" t="s">
        <v>133</v>
      </c>
      <c r="H28" s="2" t="s">
        <v>36</v>
      </c>
      <c r="I28" t="str">
        <f t="shared" si="0"/>
        <v>P.15</v>
      </c>
      <c r="J28">
        <v>15</v>
      </c>
      <c r="K28">
        <v>33</v>
      </c>
      <c r="L28" s="2" t="s">
        <v>36</v>
      </c>
      <c r="M28" s="2" t="s">
        <v>36</v>
      </c>
      <c r="N28" t="s">
        <v>37</v>
      </c>
      <c r="O28" s="2" t="s">
        <v>36</v>
      </c>
      <c r="P28" t="s">
        <v>38</v>
      </c>
      <c r="Q28" s="4" t="s">
        <v>39</v>
      </c>
      <c r="R28" s="2" t="s">
        <v>36</v>
      </c>
      <c r="S28" s="2" t="s">
        <v>36</v>
      </c>
      <c r="T28" s="2" t="s">
        <v>36</v>
      </c>
      <c r="U28" s="2" t="s">
        <v>36</v>
      </c>
      <c r="V28" s="2" t="s">
        <v>36</v>
      </c>
      <c r="W28" t="s">
        <v>43</v>
      </c>
      <c r="X28" t="s">
        <v>44</v>
      </c>
      <c r="Y28" t="s">
        <v>45</v>
      </c>
      <c r="Z28" t="s">
        <v>46</v>
      </c>
      <c r="AA28" t="s">
        <v>47</v>
      </c>
      <c r="AB28" t="s">
        <v>48</v>
      </c>
      <c r="AC28" t="s">
        <v>49</v>
      </c>
      <c r="AD28" t="s">
        <v>50</v>
      </c>
      <c r="AE28" t="s">
        <v>62</v>
      </c>
    </row>
    <row r="29" spans="1:31" x14ac:dyDescent="0.25">
      <c r="A29" t="s">
        <v>122</v>
      </c>
      <c r="B29" t="s">
        <v>123</v>
      </c>
      <c r="C29" t="s">
        <v>119</v>
      </c>
      <c r="E29" t="s">
        <v>33</v>
      </c>
      <c r="F29" t="s">
        <v>110</v>
      </c>
      <c r="G29" t="s">
        <v>127</v>
      </c>
      <c r="H29" s="2" t="s">
        <v>36</v>
      </c>
      <c r="I29" t="str">
        <f t="shared" si="0"/>
        <v>P.22</v>
      </c>
      <c r="J29">
        <v>22</v>
      </c>
      <c r="K29">
        <v>33</v>
      </c>
      <c r="L29" s="2" t="s">
        <v>36</v>
      </c>
      <c r="M29" s="2" t="s">
        <v>36</v>
      </c>
      <c r="N29" t="s">
        <v>37</v>
      </c>
      <c r="O29" s="2" t="s">
        <v>36</v>
      </c>
      <c r="P29" t="s">
        <v>38</v>
      </c>
      <c r="Q29" s="4" t="s">
        <v>39</v>
      </c>
      <c r="R29" s="2" t="s">
        <v>36</v>
      </c>
      <c r="S29" s="2" t="s">
        <v>36</v>
      </c>
      <c r="T29" s="2" t="s">
        <v>36</v>
      </c>
      <c r="U29" s="2" t="s">
        <v>36</v>
      </c>
      <c r="V29" s="2" t="s">
        <v>36</v>
      </c>
      <c r="W29" t="s">
        <v>43</v>
      </c>
      <c r="X29" t="s">
        <v>44</v>
      </c>
      <c r="Y29" t="s">
        <v>45</v>
      </c>
      <c r="Z29" t="s">
        <v>46</v>
      </c>
      <c r="AA29" t="s">
        <v>47</v>
      </c>
      <c r="AB29" t="s">
        <v>48</v>
      </c>
      <c r="AC29" t="s">
        <v>49</v>
      </c>
      <c r="AD29" t="s">
        <v>50</v>
      </c>
      <c r="AE29" t="s">
        <v>62</v>
      </c>
    </row>
    <row r="30" spans="1:31" x14ac:dyDescent="0.25">
      <c r="A30" t="s">
        <v>122</v>
      </c>
      <c r="B30" t="s">
        <v>124</v>
      </c>
      <c r="C30" t="s">
        <v>119</v>
      </c>
      <c r="E30" t="s">
        <v>33</v>
      </c>
      <c r="F30" t="s">
        <v>110</v>
      </c>
      <c r="G30" t="s">
        <v>128</v>
      </c>
      <c r="H30" s="2" t="s">
        <v>36</v>
      </c>
      <c r="I30" t="str">
        <f t="shared" si="0"/>
        <v>P.23</v>
      </c>
      <c r="J30">
        <v>23</v>
      </c>
      <c r="K30">
        <v>33</v>
      </c>
      <c r="L30" s="2" t="s">
        <v>36</v>
      </c>
      <c r="M30" s="2" t="s">
        <v>36</v>
      </c>
      <c r="N30" t="s">
        <v>37</v>
      </c>
      <c r="O30" s="2" t="s">
        <v>36</v>
      </c>
      <c r="P30" t="s">
        <v>38</v>
      </c>
      <c r="Q30" s="4" t="s">
        <v>39</v>
      </c>
      <c r="R30" s="2" t="s">
        <v>36</v>
      </c>
      <c r="S30" s="2" t="s">
        <v>36</v>
      </c>
      <c r="T30" s="2" t="s">
        <v>36</v>
      </c>
      <c r="U30" s="2" t="s">
        <v>36</v>
      </c>
      <c r="V30" s="2" t="s">
        <v>36</v>
      </c>
      <c r="W30" t="s">
        <v>43</v>
      </c>
      <c r="X30" t="s">
        <v>44</v>
      </c>
      <c r="Y30" t="s">
        <v>45</v>
      </c>
      <c r="Z30" t="s">
        <v>46</v>
      </c>
      <c r="AA30" t="s">
        <v>47</v>
      </c>
      <c r="AB30" t="s">
        <v>48</v>
      </c>
      <c r="AC30" t="s">
        <v>49</v>
      </c>
      <c r="AD30" t="s">
        <v>50</v>
      </c>
      <c r="AE30" t="s">
        <v>62</v>
      </c>
    </row>
    <row r="31" spans="1:31" x14ac:dyDescent="0.25">
      <c r="A31" t="s">
        <v>122</v>
      </c>
      <c r="B31" t="s">
        <v>125</v>
      </c>
      <c r="C31" t="s">
        <v>119</v>
      </c>
      <c r="E31" t="s">
        <v>33</v>
      </c>
      <c r="F31" t="s">
        <v>110</v>
      </c>
      <c r="G31" t="s">
        <v>129</v>
      </c>
      <c r="H31" s="2" t="s">
        <v>36</v>
      </c>
      <c r="I31" t="str">
        <f t="shared" si="0"/>
        <v>P.24</v>
      </c>
      <c r="J31">
        <v>24</v>
      </c>
      <c r="K31">
        <v>33</v>
      </c>
      <c r="L31" s="2" t="s">
        <v>36</v>
      </c>
      <c r="M31" s="2" t="s">
        <v>36</v>
      </c>
      <c r="N31" t="s">
        <v>37</v>
      </c>
      <c r="O31" s="2" t="s">
        <v>36</v>
      </c>
      <c r="P31" t="s">
        <v>38</v>
      </c>
      <c r="Q31" s="4" t="s">
        <v>39</v>
      </c>
      <c r="R31" s="2" t="s">
        <v>36</v>
      </c>
      <c r="S31" s="2" t="s">
        <v>36</v>
      </c>
      <c r="T31" s="2" t="s">
        <v>36</v>
      </c>
      <c r="U31" s="2" t="s">
        <v>36</v>
      </c>
      <c r="V31" s="2" t="s">
        <v>36</v>
      </c>
      <c r="W31" t="s">
        <v>43</v>
      </c>
      <c r="X31" t="s">
        <v>44</v>
      </c>
      <c r="Y31" t="s">
        <v>45</v>
      </c>
      <c r="Z31" t="s">
        <v>46</v>
      </c>
      <c r="AA31" t="s">
        <v>47</v>
      </c>
      <c r="AB31" t="s">
        <v>48</v>
      </c>
      <c r="AC31" t="s">
        <v>49</v>
      </c>
      <c r="AD31" t="s">
        <v>50</v>
      </c>
      <c r="AE31" t="s">
        <v>62</v>
      </c>
    </row>
    <row r="32" spans="1:31" x14ac:dyDescent="0.25">
      <c r="A32" t="s">
        <v>122</v>
      </c>
      <c r="B32" t="s">
        <v>126</v>
      </c>
      <c r="C32" t="s">
        <v>119</v>
      </c>
      <c r="E32" t="s">
        <v>33</v>
      </c>
      <c r="F32" t="s">
        <v>110</v>
      </c>
      <c r="G32" t="s">
        <v>130</v>
      </c>
      <c r="H32" s="2" t="s">
        <v>36</v>
      </c>
      <c r="I32" t="str">
        <f t="shared" si="0"/>
        <v>P.25</v>
      </c>
      <c r="J32">
        <v>25</v>
      </c>
      <c r="K32">
        <v>33</v>
      </c>
      <c r="L32" s="2" t="s">
        <v>36</v>
      </c>
      <c r="M32" s="2" t="s">
        <v>36</v>
      </c>
      <c r="N32" t="s">
        <v>37</v>
      </c>
      <c r="O32" s="2" t="s">
        <v>36</v>
      </c>
      <c r="P32" t="s">
        <v>38</v>
      </c>
      <c r="Q32" s="4" t="s">
        <v>39</v>
      </c>
      <c r="R32" s="2" t="s">
        <v>36</v>
      </c>
      <c r="S32" s="2" t="s">
        <v>36</v>
      </c>
      <c r="T32" s="2" t="s">
        <v>36</v>
      </c>
      <c r="U32" s="2" t="s">
        <v>36</v>
      </c>
      <c r="V32" s="2" t="s">
        <v>36</v>
      </c>
      <c r="W32" t="s">
        <v>43</v>
      </c>
      <c r="X32" t="s">
        <v>44</v>
      </c>
      <c r="Y32" t="s">
        <v>45</v>
      </c>
      <c r="Z32" t="s">
        <v>46</v>
      </c>
      <c r="AA32" t="s">
        <v>47</v>
      </c>
      <c r="AB32" t="s">
        <v>48</v>
      </c>
      <c r="AC32" t="s">
        <v>49</v>
      </c>
      <c r="AD32" t="s">
        <v>50</v>
      </c>
      <c r="AE32" t="s">
        <v>62</v>
      </c>
    </row>
    <row r="34" spans="9:9" x14ac:dyDescent="0.25">
      <c r="I34" t="s">
        <v>134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Ricer, Jacob</dc:creator>
  <cp:lastModifiedBy>Ricer, Jacob</cp:lastModifiedBy>
  <dcterms:created xsi:type="dcterms:W3CDTF">2024-09-24T02:06:42Z</dcterms:created>
  <dcterms:modified xsi:type="dcterms:W3CDTF">2024-09-24T02:32:48Z</dcterms:modified>
</cp:coreProperties>
</file>