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LB_Civil\State\ODOT\190093002_ASD-89 Roundabout\2 Design\114149\400-Engineering\Roadway\EngData\Quantities\Subsummary\"/>
    </mc:Choice>
  </mc:AlternateContent>
  <xr:revisionPtr revIDLastSave="0" documentId="13_ncr:1_{BF91E000-B4F9-4F19-ABD2-C1D1820BF3C3}" xr6:coauthVersionLast="47" xr6:coauthVersionMax="47" xr10:uidLastSave="{00000000-0000-0000-0000-000000000000}"/>
  <bookViews>
    <workbookView xWindow="28680" yWindow="-195" windowWidth="29040" windowHeight="15840" xr2:uid="{00000000-000D-0000-FFFF-FFFF00000000}"/>
  </bookViews>
  <sheets>
    <sheet name="ROADWAY SUBSUMMARY" sheetId="1" r:id="rId1"/>
  </sheets>
  <externalReferences>
    <externalReference r:id="rId2"/>
  </externalReferences>
  <definedNames>
    <definedName name="ITEM">[1]QryItemAddIn!$A:$A</definedName>
    <definedName name="_xlnm.Print_Area" localSheetId="0">'ROADWAY SUBSUMMARY'!$D$10:$U$83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1" l="1"/>
  <c r="L23" i="1"/>
  <c r="L83" i="1"/>
  <c r="M83" i="1"/>
  <c r="N83" i="1"/>
  <c r="O83" i="1"/>
  <c r="P83" i="1"/>
  <c r="Q83" i="1"/>
  <c r="R83" i="1"/>
  <c r="S83" i="1"/>
  <c r="U83" i="1"/>
  <c r="P23" i="1"/>
  <c r="Q23" i="1"/>
  <c r="R23" i="1"/>
  <c r="S23" i="1"/>
  <c r="U23" i="1"/>
  <c r="R11" i="1"/>
  <c r="S11" i="1"/>
  <c r="M101" i="1"/>
  <c r="M162" i="1" s="1"/>
  <c r="M89" i="1"/>
  <c r="M88" i="1"/>
  <c r="M23" i="1"/>
  <c r="M11" i="1"/>
  <c r="M10" i="1"/>
  <c r="L101" i="1"/>
  <c r="L162" i="1" s="1"/>
  <c r="L89" i="1"/>
  <c r="L88" i="1"/>
  <c r="L11" i="1"/>
  <c r="L10" i="1"/>
  <c r="N101" i="1"/>
  <c r="N162" i="1" s="1"/>
  <c r="N89" i="1"/>
  <c r="N88" i="1"/>
  <c r="N23" i="1"/>
  <c r="N11" i="1"/>
  <c r="N10" i="1"/>
  <c r="U11" i="1" l="1"/>
  <c r="U10" i="1"/>
  <c r="Q11" i="1"/>
  <c r="Q10" i="1"/>
  <c r="R162" i="1" l="1"/>
  <c r="R101" i="1"/>
  <c r="R89" i="1"/>
  <c r="R88" i="1"/>
  <c r="O101" i="1"/>
  <c r="O162" i="1" s="1"/>
  <c r="O89" i="1"/>
  <c r="O88" i="1"/>
  <c r="O23" i="1"/>
  <c r="O11" i="1"/>
  <c r="O10" i="1"/>
  <c r="K10" i="1" l="1"/>
  <c r="P10" i="1"/>
  <c r="K11" i="1"/>
  <c r="P11" i="1"/>
  <c r="U162" i="1" l="1"/>
  <c r="S162" i="1"/>
  <c r="Q162" i="1"/>
  <c r="P162" i="1"/>
  <c r="D85" i="1" l="1"/>
  <c r="D7" i="1"/>
  <c r="K101" i="1" l="1"/>
  <c r="K162" i="1" s="1"/>
  <c r="P101" i="1"/>
  <c r="Q101" i="1"/>
  <c r="S101" i="1"/>
  <c r="U101" i="1"/>
  <c r="K23" i="1"/>
  <c r="U89" i="1" l="1"/>
  <c r="S89" i="1"/>
  <c r="Q89" i="1"/>
  <c r="P89" i="1"/>
  <c r="K89" i="1"/>
  <c r="U88" i="1"/>
  <c r="S88" i="1"/>
  <c r="Q88" i="1"/>
  <c r="P88" i="1"/>
  <c r="K88" i="1"/>
</calcChain>
</file>

<file path=xl/sharedStrings.xml><?xml version="1.0" encoding="utf-8"?>
<sst xmlns="http://schemas.openxmlformats.org/spreadsheetml/2006/main" count="161" uniqueCount="100">
  <si>
    <t>STATION TO STATION</t>
  </si>
  <si>
    <t>TO</t>
  </si>
  <si>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</si>
  <si>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</si>
  <si>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</si>
  <si>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</si>
  <si>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</si>
  <si>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</si>
  <si>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</si>
  <si>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</si>
  <si>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</si>
  <si>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</si>
  <si>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</si>
  <si>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</si>
  <si>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</si>
  <si>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</si>
  <si>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</si>
  <si>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</si>
  <si>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</si>
  <si>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</si>
  <si>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SIDE</t>
  </si>
  <si>
    <t>659E10000</t>
  </si>
  <si>
    <t>202E75000</t>
  </si>
  <si>
    <t>609E24511</t>
  </si>
  <si>
    <t>609E26001</t>
  </si>
  <si>
    <t>609E12000</t>
  </si>
  <si>
    <t>RT</t>
  </si>
  <si>
    <t>LT</t>
  </si>
  <si>
    <t>MB1</t>
  </si>
  <si>
    <t>MB2</t>
  </si>
  <si>
    <t>C1</t>
  </si>
  <si>
    <t>C2</t>
  </si>
  <si>
    <t>C3</t>
  </si>
  <si>
    <t>C4</t>
  </si>
  <si>
    <t>C8</t>
  </si>
  <si>
    <t>C9</t>
  </si>
  <si>
    <t>C10</t>
  </si>
  <si>
    <t>C7</t>
  </si>
  <si>
    <t>C5</t>
  </si>
  <si>
    <t>C6</t>
  </si>
  <si>
    <t>202E20010</t>
  </si>
  <si>
    <t>202E35100</t>
  </si>
  <si>
    <t>202E58100</t>
  </si>
  <si>
    <t>609E22001</t>
  </si>
  <si>
    <t>202E53100</t>
  </si>
  <si>
    <t>690E50100</t>
  </si>
  <si>
    <t>R1</t>
  </si>
  <si>
    <t>R2</t>
  </si>
  <si>
    <t>R3</t>
  </si>
  <si>
    <t>R4</t>
  </si>
  <si>
    <t>R5</t>
  </si>
  <si>
    <t>R6</t>
  </si>
  <si>
    <t>R7</t>
  </si>
  <si>
    <t>LOCATION</t>
  </si>
  <si>
    <t>N/A</t>
  </si>
  <si>
    <t>LT / LT</t>
  </si>
  <si>
    <t>RT / RT</t>
  </si>
  <si>
    <t>702+29.33</t>
  </si>
  <si>
    <t>704+00.30</t>
  </si>
  <si>
    <t>280+39.08</t>
  </si>
  <si>
    <t>706+23.15</t>
  </si>
  <si>
    <t>711+85.03</t>
  </si>
  <si>
    <t>708+02.13</t>
  </si>
  <si>
    <t>708+02.84</t>
  </si>
  <si>
    <t>704+17.09</t>
  </si>
  <si>
    <t>277+31.20</t>
  </si>
  <si>
    <t>280+99.98</t>
  </si>
  <si>
    <t>707+64.68</t>
  </si>
  <si>
    <t>277+69.27</t>
  </si>
  <si>
    <t>707+72.28</t>
  </si>
  <si>
    <t>703+89.95</t>
  </si>
  <si>
    <t>282+95.14</t>
  </si>
  <si>
    <t>LT/RT</t>
  </si>
  <si>
    <t>282+13.83</t>
  </si>
  <si>
    <t>282+24.25</t>
  </si>
  <si>
    <t>702+40.13</t>
  </si>
  <si>
    <t>704+40.33</t>
  </si>
  <si>
    <t>279+92.70</t>
  </si>
  <si>
    <t>703+30.33</t>
  </si>
  <si>
    <t>705+19.73</t>
  </si>
  <si>
    <t>276+67.26</t>
  </si>
  <si>
    <t>278+63.62</t>
  </si>
  <si>
    <t>279+92.08</t>
  </si>
  <si>
    <t>281+95.77</t>
  </si>
  <si>
    <t>706+48.21</t>
  </si>
  <si>
    <t>708+67.34</t>
  </si>
  <si>
    <t xml:space="preserve">| EX. R/W &amp; CONST. S.R. 89 </t>
  </si>
  <si>
    <t>| EX. R/W &amp; CONST. S.R. 89 / | EX. R/W &amp; CONST. S.R. 302W</t>
  </si>
  <si>
    <t xml:space="preserve"> | EX. R/W &amp; CONST. S.R. 89 / | EX. R/W &amp; CONST. S.R. 302E</t>
  </si>
  <si>
    <t>| EX. R/W &amp; CONST. S.R. 302W / | EX. R/W &amp; CONST. S.R. 89</t>
  </si>
  <si>
    <t>| EX. R/W &amp; CONST. S.R. 302E / | EX. R/W &amp; CONST. S.R. 89</t>
  </si>
  <si>
    <t>23, 29</t>
  </si>
  <si>
    <t>23, 28</t>
  </si>
  <si>
    <t>23, 25</t>
  </si>
  <si>
    <t>23, 25, 28</t>
  </si>
  <si>
    <t>29</t>
  </si>
  <si>
    <t>23</t>
  </si>
  <si>
    <t>| EX. R/W &amp; CONST. S.R. 89</t>
  </si>
  <si>
    <t>| EX. R/W &amp; CONST. S.R. 302W</t>
  </si>
  <si>
    <t>| EX. R/W &amp; CONST. S.R. 302E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</si>
</sst>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3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24" xfId="0" applyNumberFormat="1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165" fontId="4" fillId="6" borderId="6" xfId="0" applyNumberFormat="1" applyFont="1" applyFill="1" applyBorder="1" applyAlignment="1" applyProtection="1">
      <alignment horizontal="center" vertical="center"/>
      <protection locked="0"/>
    </xf>
    <xf numFmtId="0" fontId="4" fillId="6" borderId="1" xfId="0" applyNumberFormat="1" applyFont="1" applyFill="1" applyBorder="1" applyAlignment="1" applyProtection="1">
      <alignment horizontal="center" vertical="center"/>
      <protection locked="0"/>
    </xf>
    <xf numFmtId="0" fontId="4" fillId="6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31" xfId="0" applyFont="1" applyFill="1" applyBorder="1" applyAlignment="1" applyProtection="1">
      <alignment horizontal="center" vertical="center"/>
    </xf>
    <xf numFmtId="0" fontId="4" fillId="5" borderId="31" xfId="0" applyFont="1" applyFill="1" applyBorder="1" applyAlignment="1" applyProtection="1">
      <alignment vertical="center"/>
      <protection locked="0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4" fillId="7" borderId="0" xfId="0" applyFont="1" applyFill="1" applyAlignment="1" applyProtection="1">
      <alignment vertical="center"/>
    </xf>
    <xf numFmtId="0" fontId="4" fillId="0" borderId="21" xfId="0" applyFont="1" applyFill="1" applyBorder="1" applyAlignment="1" applyProtection="1">
      <alignment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vertical="center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vertical="center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165" fontId="4" fillId="0" borderId="14" xfId="0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65" fontId="7" fillId="0" borderId="32" xfId="0" applyNumberFormat="1" applyFont="1" applyFill="1" applyBorder="1" applyAlignment="1" applyProtection="1">
      <alignment horizontal="center" vertical="center"/>
      <protection locked="0"/>
    </xf>
    <xf numFmtId="165" fontId="7" fillId="0" borderId="8" xfId="0" applyNumberFormat="1" applyFont="1" applyFill="1" applyBorder="1" applyAlignment="1" applyProtection="1">
      <alignment horizontal="center" vertical="center"/>
      <protection locked="0"/>
    </xf>
    <xf numFmtId="165" fontId="7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29" xfId="0" applyNumberFormat="1" applyFont="1" applyFill="1" applyBorder="1" applyAlignment="1" applyProtection="1">
      <alignment horizontal="center" vertical="center"/>
      <protection locked="0"/>
    </xf>
    <xf numFmtId="0" fontId="7" fillId="0" borderId="10" xfId="0" applyFont="1" applyFill="1" applyBorder="1" applyAlignment="1" applyProtection="1">
      <alignment horizontal="center" vertical="center"/>
    </xf>
    <xf numFmtId="165" fontId="7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168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165" fontId="7" fillId="0" borderId="30" xfId="0" applyNumberFormat="1" applyFont="1" applyFill="1" applyBorder="1" applyAlignment="1" applyProtection="1">
      <alignment horizontal="center" vertical="center"/>
      <protection locked="0"/>
    </xf>
    <xf numFmtId="0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65" fontId="7" fillId="0" borderId="7" xfId="0" applyNumberFormat="1" applyFont="1" applyFill="1" applyBorder="1" applyAlignment="1" applyProtection="1">
      <alignment horizontal="center" vertical="center"/>
      <protection locked="0"/>
    </xf>
    <xf numFmtId="0" fontId="7" fillId="0" borderId="30" xfId="0" applyFont="1" applyFill="1" applyBorder="1" applyAlignment="1" applyProtection="1">
      <alignment horizontal="center" vertical="center"/>
    </xf>
    <xf numFmtId="165" fontId="7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24" xfId="0" applyNumberFormat="1" applyFont="1" applyFill="1" applyBorder="1" applyAlignment="1" applyProtection="1">
      <alignment horizontal="center" vertical="center"/>
      <protection locked="0"/>
    </xf>
    <xf numFmtId="1" fontId="7" fillId="0" borderId="3" xfId="0" applyNumberFormat="1" applyFont="1" applyFill="1" applyBorder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center" vertical="center" textRotation="90" wrapText="1"/>
    </xf>
    <xf numFmtId="164" fontId="4" fillId="0" borderId="11" xfId="0" applyNumberFormat="1" applyFont="1" applyFill="1" applyBorder="1" applyAlignment="1" applyProtection="1">
      <alignment horizontal="center" vertical="center" textRotation="90" wrapText="1"/>
    </xf>
    <xf numFmtId="164" fontId="4" fillId="0" borderId="12" xfId="0" applyNumberFormat="1" applyFont="1" applyFill="1" applyBorder="1" applyAlignment="1" applyProtection="1">
      <alignment horizontal="center" vertical="center" textRotation="90" wrapText="1"/>
    </xf>
    <xf numFmtId="165" fontId="7" fillId="0" borderId="6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164" fontId="4" fillId="0" borderId="10" xfId="0" applyNumberFormat="1" applyFont="1" applyFill="1" applyBorder="1" applyAlignment="1" applyProtection="1">
      <alignment horizontal="center" vertical="center" textRotation="90" wrapText="1"/>
    </xf>
    <xf numFmtId="164" fontId="4" fillId="0" borderId="11" xfId="0" applyNumberFormat="1" applyFont="1" applyFill="1" applyBorder="1" applyAlignment="1" applyProtection="1">
      <alignment horizontal="center" vertical="center" textRotation="90" wrapText="1"/>
    </xf>
    <xf numFmtId="164" fontId="4" fillId="0" borderId="12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164" fontId="4" fillId="0" borderId="10" xfId="0" applyNumberFormat="1" applyFont="1" applyFill="1" applyBorder="1" applyAlignment="1" applyProtection="1">
      <alignment horizontal="center" vertical="center" textRotation="90" wrapText="1"/>
    </xf>
    <xf numFmtId="164" fontId="4" fillId="0" borderId="11" xfId="0" applyNumberFormat="1" applyFont="1" applyFill="1" applyBorder="1" applyAlignment="1" applyProtection="1">
      <alignment horizontal="center" vertical="center" textRotation="90" wrapText="1"/>
    </xf>
    <xf numFmtId="164" fontId="4" fillId="0" borderId="12" xfId="0" applyNumberFormat="1" applyFont="1" applyFill="1" applyBorder="1" applyAlignment="1" applyProtection="1">
      <alignment horizontal="center" vertical="center" textRotation="90" wrapText="1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164" fontId="4" fillId="0" borderId="10" xfId="0" applyNumberFormat="1" applyFont="1" applyFill="1" applyBorder="1" applyAlignment="1" applyProtection="1">
      <alignment horizontal="center" vertical="center" textRotation="90" wrapText="1"/>
    </xf>
    <xf numFmtId="164" fontId="4" fillId="0" borderId="11" xfId="0" applyNumberFormat="1" applyFont="1" applyFill="1" applyBorder="1" applyAlignment="1" applyProtection="1">
      <alignment horizontal="center" vertical="center" textRotation="90" wrapText="1"/>
    </xf>
    <xf numFmtId="164" fontId="4" fillId="0" borderId="12" xfId="0" applyNumberFormat="1" applyFont="1" applyFill="1" applyBorder="1" applyAlignment="1" applyProtection="1">
      <alignment horizontal="center" vertical="center" textRotation="90" wrapText="1"/>
    </xf>
    <xf numFmtId="165" fontId="7" fillId="0" borderId="6" xfId="0" applyNumberFormat="1" applyFont="1" applyFill="1" applyBorder="1" applyAlignment="1" applyProtection="1">
      <alignment horizontal="center" vertical="center"/>
      <protection locked="0"/>
    </xf>
    <xf numFmtId="165" fontId="7" fillId="0" borderId="30" xfId="0" applyNumberFormat="1" applyFont="1" applyFill="1" applyBorder="1" applyAlignment="1" applyProtection="1">
      <alignment horizontal="center" vertical="center"/>
      <protection locked="0"/>
    </xf>
    <xf numFmtId="165" fontId="7" fillId="0" borderId="7" xfId="0" applyNumberFormat="1" applyFont="1" applyFill="1" applyBorder="1" applyAlignment="1" applyProtection="1">
      <alignment horizontal="center" vertical="center"/>
      <protection locked="0"/>
    </xf>
    <xf numFmtId="165" fontId="7" fillId="0" borderId="6" xfId="0" applyNumberFormat="1" applyFont="1" applyFill="1" applyBorder="1" applyAlignment="1" applyProtection="1">
      <alignment horizontal="center" vertical="center"/>
      <protection locked="0"/>
    </xf>
    <xf numFmtId="165" fontId="7" fillId="0" borderId="30" xfId="0" applyNumberFormat="1" applyFont="1" applyFill="1" applyBorder="1" applyAlignment="1" applyProtection="1">
      <alignment horizontal="center" vertical="center"/>
      <protection locked="0"/>
    </xf>
    <xf numFmtId="165" fontId="7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164" fontId="4" fillId="0" borderId="10" xfId="0" applyNumberFormat="1" applyFont="1" applyFill="1" applyBorder="1" applyAlignment="1" applyProtection="1">
      <alignment horizontal="center" vertical="center" textRotation="90" wrapText="1"/>
    </xf>
    <xf numFmtId="164" fontId="4" fillId="0" borderId="11" xfId="0" applyNumberFormat="1" applyFont="1" applyFill="1" applyBorder="1" applyAlignment="1" applyProtection="1">
      <alignment horizontal="center" vertical="center" textRotation="90" wrapText="1"/>
    </xf>
    <xf numFmtId="164" fontId="4" fillId="0" borderId="1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0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165" fontId="7" fillId="0" borderId="33" xfId="0" applyNumberFormat="1" applyFont="1" applyFill="1" applyBorder="1" applyAlignment="1" applyProtection="1">
      <alignment horizontal="center" vertical="center"/>
      <protection locked="0"/>
    </xf>
    <xf numFmtId="165" fontId="7" fillId="0" borderId="34" xfId="0" applyNumberFormat="1" applyFont="1" applyFill="1" applyBorder="1" applyAlignment="1" applyProtection="1">
      <alignment horizontal="center" vertical="center"/>
      <protection locked="0"/>
    </xf>
    <xf numFmtId="165" fontId="7" fillId="0" borderId="35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ADD\Bentley\ORD-FW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162"/>
  <sheetViews>
    <sheetView showGridLines="0" tabSelected="1" topLeftCell="D10" zoomScaleNormal="100" workbookViewId="0">
      <selection activeCell="D47" sqref="A47:XFD47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7.7109375" style="5" bestFit="1" customWidth="1"/>
    <col min="5" max="5" width="11.140625" style="5" bestFit="1" customWidth="1"/>
    <col min="6" max="6" width="11.7109375" style="5" bestFit="1" customWidth="1"/>
    <col min="7" max="7" width="6" style="5" bestFit="1" customWidth="1"/>
    <col min="8" max="8" width="13.85546875" style="5" customWidth="1"/>
    <col min="9" max="9" width="58.28515625" style="5" customWidth="1"/>
    <col min="10" max="10" width="10.140625" style="6" bestFit="1" customWidth="1"/>
    <col min="11" max="25" width="9.7109375" style="7" customWidth="1"/>
    <col min="26" max="26" width="2.7109375" style="5" customWidth="1"/>
    <col min="27" max="16384" width="9.140625" style="5"/>
  </cols>
  <sheetData>
    <row r="1" spans="1:25" ht="12.75" customHeight="1" x14ac:dyDescent="0.2">
      <c r="A1" s="5">
        <v>1</v>
      </c>
      <c r="D1" s="2"/>
      <c r="E1" s="2"/>
      <c r="F1" s="3"/>
      <c r="G1" s="25" t="s">
        <v>13</v>
      </c>
      <c r="H1" s="2" t="s">
        <v>12</v>
      </c>
      <c r="I1" s="2"/>
      <c r="J1" s="1"/>
      <c r="K1" s="1"/>
      <c r="L1" s="1"/>
      <c r="M1" s="1"/>
      <c r="N1" s="1"/>
      <c r="O1" s="1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12.75" customHeight="1" x14ac:dyDescent="0.2">
      <c r="D2" s="2"/>
      <c r="E2" s="2"/>
      <c r="F2" s="3"/>
      <c r="G2" s="25" t="s">
        <v>14</v>
      </c>
      <c r="H2" s="2" t="s">
        <v>4</v>
      </c>
      <c r="I2" s="2"/>
      <c r="J2" s="1"/>
      <c r="K2" s="1"/>
      <c r="L2" s="1"/>
      <c r="M2" s="1"/>
      <c r="N2" s="1"/>
      <c r="O2" s="1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ht="12.75" customHeight="1" x14ac:dyDescent="0.2">
      <c r="D3" s="2"/>
      <c r="E3" s="3"/>
      <c r="F3" s="3"/>
      <c r="G3" s="25" t="s">
        <v>15</v>
      </c>
      <c r="H3" s="2" t="s">
        <v>3</v>
      </c>
      <c r="I3" s="2"/>
      <c r="J3" s="1"/>
      <c r="K3" s="1"/>
      <c r="L3" s="1"/>
      <c r="M3" s="1"/>
      <c r="N3" s="1"/>
      <c r="O3" s="1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D4" s="2"/>
      <c r="E4" s="3"/>
      <c r="F4" s="4"/>
      <c r="G4" s="25" t="s">
        <v>16</v>
      </c>
      <c r="H4" s="2" t="s">
        <v>10</v>
      </c>
      <c r="I4" s="2"/>
      <c r="J4" s="1"/>
      <c r="K4" s="1"/>
      <c r="L4" s="1"/>
      <c r="M4" s="1"/>
      <c r="N4" s="1"/>
      <c r="O4" s="1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">
      <c r="D5" s="2"/>
      <c r="E5" s="3"/>
      <c r="F5" s="4"/>
      <c r="G5" s="25" t="s">
        <v>17</v>
      </c>
      <c r="H5" s="2" t="s">
        <v>11</v>
      </c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2.75" customHeight="1" thickBot="1" x14ac:dyDescent="0.25"/>
    <row r="7" spans="1:25" ht="12.75" customHeight="1" thickBot="1" x14ac:dyDescent="0.25">
      <c r="B7" s="20" t="s">
        <v>7</v>
      </c>
      <c r="D7" s="105" t="str">
        <f>"SUBSUMMARY SHEET " &amp; B8</f>
        <v xml:space="preserve">SUBSUMMARY SHEET 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76"/>
      <c r="W7" s="75"/>
      <c r="X7" s="75"/>
      <c r="Y7" s="46"/>
    </row>
    <row r="8" spans="1:25" ht="12.75" customHeight="1" thickBot="1" x14ac:dyDescent="0.25">
      <c r="B8" s="24"/>
      <c r="D8" s="106" t="s">
        <v>5</v>
      </c>
      <c r="E8" s="106"/>
      <c r="F8" s="106"/>
      <c r="G8" s="106"/>
      <c r="H8" s="106"/>
      <c r="I8" s="39"/>
      <c r="J8" s="19"/>
      <c r="K8" s="19" t="s">
        <v>44</v>
      </c>
      <c r="L8" s="35" t="s">
        <v>40</v>
      </c>
      <c r="M8" s="35" t="s">
        <v>41</v>
      </c>
      <c r="N8" s="35" t="s">
        <v>42</v>
      </c>
      <c r="O8" s="19" t="s">
        <v>22</v>
      </c>
      <c r="P8" s="19" t="s">
        <v>25</v>
      </c>
      <c r="Q8" s="19" t="s">
        <v>23</v>
      </c>
      <c r="R8" s="19" t="s">
        <v>24</v>
      </c>
      <c r="S8" s="19" t="s">
        <v>43</v>
      </c>
      <c r="T8" s="19"/>
      <c r="U8" s="19" t="s">
        <v>45</v>
      </c>
      <c r="V8" s="19"/>
      <c r="W8" s="19"/>
      <c r="X8" s="19"/>
      <c r="Y8" s="19"/>
    </row>
    <row r="9" spans="1:25" ht="12.75" customHeight="1" thickBot="1" x14ac:dyDescent="0.25">
      <c r="D9" s="107" t="s">
        <v>6</v>
      </c>
      <c r="E9" s="107"/>
      <c r="F9" s="107"/>
      <c r="G9" s="107"/>
      <c r="H9" s="107"/>
      <c r="I9" s="4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12.75" customHeight="1" x14ac:dyDescent="0.2">
      <c r="B10" s="91" t="s">
        <v>8</v>
      </c>
      <c r="D10" s="99" t="s">
        <v>18</v>
      </c>
      <c r="E10" s="99" t="s">
        <v>19</v>
      </c>
      <c r="F10" s="108" t="s">
        <v>0</v>
      </c>
      <c r="G10" s="109"/>
      <c r="H10" s="109"/>
      <c r="I10" s="114" t="s">
        <v>53</v>
      </c>
      <c r="J10" s="114" t="s">
        <v>20</v>
      </c>
      <c r="K10" s="8" t="str">
        <f t="shared" ref="K10:U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ref="N10:O10" si="1">IF(OR(TRIM(N8)=0,TRIM(N8)=""),"",IF(IFERROR(TRIM(INDEX(QryItemNamed,MATCH(TRIM(N8),ITEM,0),2)),"")="Y","SPECIAL",LEFT(IFERROR(TRIM(INDEX(ITEM,MATCH(TRIM(N8),ITEM,0))),""),3)))</f>
        <v>202</v>
      </c>
      <c r="O10" s="8" t="str">
        <f t="shared" si="1"/>
        <v>202</v>
      </c>
      <c r="P10" s="8" t="str">
        <f t="shared" si="0"/>
        <v>609</v>
      </c>
      <c r="Q10" s="8" t="str">
        <f t="shared" si="0"/>
        <v>609</v>
      </c>
      <c r="R10" s="8">
        <v>609</v>
      </c>
      <c r="S10" s="8">
        <v>609</v>
      </c>
      <c r="T10" s="8"/>
      <c r="U10" s="8" t="str">
        <f t="shared" si="0"/>
        <v>SPECIAL</v>
      </c>
      <c r="V10" s="8"/>
      <c r="W10" s="8"/>
      <c r="X10" s="8"/>
      <c r="Y10" s="8"/>
    </row>
    <row r="11" spans="1:25" ht="12.75" customHeight="1" x14ac:dyDescent="0.2">
      <c r="B11" s="92"/>
      <c r="D11" s="100"/>
      <c r="E11" s="100"/>
      <c r="F11" s="110"/>
      <c r="G11" s="111"/>
      <c r="H11" s="111"/>
      <c r="I11" s="115"/>
      <c r="J11" s="115"/>
      <c r="K11" s="98" t="str">
        <f t="shared" ref="K11:P11" si="2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MAILBOX REMOVED</v>
      </c>
      <c r="L11" s="98" t="str">
        <f t="shared" si="2"/>
        <v>HEADWALL REMOVED</v>
      </c>
      <c r="M11" s="98" t="str">
        <f t="shared" si="2"/>
        <v>PIPE REMOVED, 24" AND UNDER</v>
      </c>
      <c r="N11" s="98" t="str">
        <f t="shared" si="2"/>
        <v>CATCH BASIN REMOVED</v>
      </c>
      <c r="O11" s="98" t="str">
        <f t="shared" si="2"/>
        <v>FENCE REMOVED</v>
      </c>
      <c r="P11" s="94" t="str">
        <f t="shared" si="2"/>
        <v>COMBINATION CURB AND GUTTER, TYPE 2</v>
      </c>
      <c r="Q11" s="95" t="str">
        <f t="shared" ref="Q11:U11" si="3"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CURB, TYPE 4-C, AS PER PLAN</v>
      </c>
      <c r="R11" s="95" t="str">
        <f t="shared" ref="R11:S11" si="4"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>CURB, TYPE 6, AS PER PLAN</v>
      </c>
      <c r="S11" s="95" t="str">
        <f t="shared" si="4"/>
        <v>CURB, TYPE 3-B, AS PER PLAN</v>
      </c>
      <c r="T11" s="82"/>
      <c r="U11" s="95" t="str">
        <f t="shared" si="3"/>
        <v>MAILBOX SUPPORT SYSTEM, SINGLE</v>
      </c>
      <c r="V11" s="78"/>
      <c r="W11" s="72"/>
      <c r="X11" s="72"/>
      <c r="Y11" s="67"/>
    </row>
    <row r="12" spans="1:25" ht="12.75" customHeight="1" x14ac:dyDescent="0.2">
      <c r="B12" s="92"/>
      <c r="D12" s="100"/>
      <c r="E12" s="100"/>
      <c r="F12" s="110"/>
      <c r="G12" s="111"/>
      <c r="H12" s="111"/>
      <c r="I12" s="115"/>
      <c r="J12" s="115"/>
      <c r="K12" s="98"/>
      <c r="L12" s="98"/>
      <c r="M12" s="98"/>
      <c r="N12" s="98"/>
      <c r="O12" s="98"/>
      <c r="P12" s="94"/>
      <c r="Q12" s="96"/>
      <c r="R12" s="96"/>
      <c r="S12" s="96"/>
      <c r="T12" s="83"/>
      <c r="U12" s="96"/>
      <c r="V12" s="79"/>
      <c r="W12" s="73"/>
      <c r="X12" s="73"/>
      <c r="Y12" s="68"/>
    </row>
    <row r="13" spans="1:25" ht="12.75" customHeight="1" x14ac:dyDescent="0.2">
      <c r="B13" s="92"/>
      <c r="D13" s="100"/>
      <c r="E13" s="100"/>
      <c r="F13" s="110"/>
      <c r="G13" s="111"/>
      <c r="H13" s="111"/>
      <c r="I13" s="115"/>
      <c r="J13" s="115"/>
      <c r="K13" s="98"/>
      <c r="L13" s="98"/>
      <c r="M13" s="98"/>
      <c r="N13" s="98"/>
      <c r="O13" s="98"/>
      <c r="P13" s="94"/>
      <c r="Q13" s="96"/>
      <c r="R13" s="96"/>
      <c r="S13" s="96"/>
      <c r="T13" s="83"/>
      <c r="U13" s="96"/>
      <c r="V13" s="79"/>
      <c r="W13" s="73"/>
      <c r="X13" s="73"/>
      <c r="Y13" s="68"/>
    </row>
    <row r="14" spans="1:25" ht="12.75" customHeight="1" x14ac:dyDescent="0.2">
      <c r="B14" s="92"/>
      <c r="D14" s="100"/>
      <c r="E14" s="100"/>
      <c r="F14" s="110"/>
      <c r="G14" s="111"/>
      <c r="H14" s="111"/>
      <c r="I14" s="115"/>
      <c r="J14" s="115"/>
      <c r="K14" s="98"/>
      <c r="L14" s="98"/>
      <c r="M14" s="98"/>
      <c r="N14" s="98"/>
      <c r="O14" s="98"/>
      <c r="P14" s="94"/>
      <c r="Q14" s="96"/>
      <c r="R14" s="96"/>
      <c r="S14" s="96"/>
      <c r="T14" s="83"/>
      <c r="U14" s="96"/>
      <c r="V14" s="79"/>
      <c r="W14" s="73"/>
      <c r="X14" s="73"/>
      <c r="Y14" s="68"/>
    </row>
    <row r="15" spans="1:25" ht="12.75" customHeight="1" x14ac:dyDescent="0.2">
      <c r="B15" s="92"/>
      <c r="D15" s="100"/>
      <c r="E15" s="100"/>
      <c r="F15" s="110"/>
      <c r="G15" s="111"/>
      <c r="H15" s="111"/>
      <c r="I15" s="115"/>
      <c r="J15" s="115"/>
      <c r="K15" s="98"/>
      <c r="L15" s="98"/>
      <c r="M15" s="98"/>
      <c r="N15" s="98"/>
      <c r="O15" s="98"/>
      <c r="P15" s="94"/>
      <c r="Q15" s="96"/>
      <c r="R15" s="96"/>
      <c r="S15" s="96"/>
      <c r="T15" s="83"/>
      <c r="U15" s="96"/>
      <c r="V15" s="79"/>
      <c r="W15" s="73"/>
      <c r="X15" s="73"/>
      <c r="Y15" s="68"/>
    </row>
    <row r="16" spans="1:25" ht="12.75" customHeight="1" x14ac:dyDescent="0.2">
      <c r="B16" s="92"/>
      <c r="D16" s="100"/>
      <c r="E16" s="100"/>
      <c r="F16" s="110"/>
      <c r="G16" s="111"/>
      <c r="H16" s="111"/>
      <c r="I16" s="115"/>
      <c r="J16" s="115"/>
      <c r="K16" s="98"/>
      <c r="L16" s="98"/>
      <c r="M16" s="98"/>
      <c r="N16" s="98"/>
      <c r="O16" s="98"/>
      <c r="P16" s="94"/>
      <c r="Q16" s="96"/>
      <c r="R16" s="96"/>
      <c r="S16" s="96"/>
      <c r="T16" s="83"/>
      <c r="U16" s="96"/>
      <c r="V16" s="79"/>
      <c r="W16" s="73"/>
      <c r="X16" s="73"/>
      <c r="Y16" s="68"/>
    </row>
    <row r="17" spans="1:39" ht="12.75" customHeight="1" x14ac:dyDescent="0.2">
      <c r="B17" s="92"/>
      <c r="D17" s="100"/>
      <c r="E17" s="100"/>
      <c r="F17" s="110"/>
      <c r="G17" s="111"/>
      <c r="H17" s="111"/>
      <c r="I17" s="115"/>
      <c r="J17" s="115"/>
      <c r="K17" s="98"/>
      <c r="L17" s="98"/>
      <c r="M17" s="98"/>
      <c r="N17" s="98"/>
      <c r="O17" s="98"/>
      <c r="P17" s="94"/>
      <c r="Q17" s="96"/>
      <c r="R17" s="96"/>
      <c r="S17" s="96"/>
      <c r="T17" s="83"/>
      <c r="U17" s="96"/>
      <c r="V17" s="79"/>
      <c r="W17" s="73"/>
      <c r="X17" s="73"/>
      <c r="Y17" s="68"/>
    </row>
    <row r="18" spans="1:39" ht="12.75" customHeight="1" x14ac:dyDescent="0.2">
      <c r="B18" s="92"/>
      <c r="D18" s="100"/>
      <c r="E18" s="100"/>
      <c r="F18" s="110"/>
      <c r="G18" s="111"/>
      <c r="H18" s="111"/>
      <c r="I18" s="115"/>
      <c r="J18" s="115"/>
      <c r="K18" s="98"/>
      <c r="L18" s="98"/>
      <c r="M18" s="98"/>
      <c r="N18" s="98"/>
      <c r="O18" s="98"/>
      <c r="P18" s="94"/>
      <c r="Q18" s="96"/>
      <c r="R18" s="96"/>
      <c r="S18" s="96"/>
      <c r="T18" s="83"/>
      <c r="U18" s="96"/>
      <c r="V18" s="79"/>
      <c r="W18" s="73"/>
      <c r="X18" s="73"/>
      <c r="Y18" s="68"/>
    </row>
    <row r="19" spans="1:39" ht="12.75" customHeight="1" x14ac:dyDescent="0.2">
      <c r="B19" s="92"/>
      <c r="D19" s="100"/>
      <c r="E19" s="100"/>
      <c r="F19" s="110"/>
      <c r="G19" s="111"/>
      <c r="H19" s="111"/>
      <c r="I19" s="115"/>
      <c r="J19" s="115"/>
      <c r="K19" s="98"/>
      <c r="L19" s="98"/>
      <c r="M19" s="98"/>
      <c r="N19" s="98"/>
      <c r="O19" s="98"/>
      <c r="P19" s="94"/>
      <c r="Q19" s="96"/>
      <c r="R19" s="96"/>
      <c r="S19" s="96"/>
      <c r="T19" s="83"/>
      <c r="U19" s="96"/>
      <c r="V19" s="79"/>
      <c r="W19" s="73"/>
      <c r="X19" s="73"/>
      <c r="Y19" s="68"/>
    </row>
    <row r="20" spans="1:39" ht="12.75" customHeight="1" x14ac:dyDescent="0.2">
      <c r="B20" s="92"/>
      <c r="D20" s="100"/>
      <c r="E20" s="100"/>
      <c r="F20" s="110"/>
      <c r="G20" s="111"/>
      <c r="H20" s="111"/>
      <c r="I20" s="115"/>
      <c r="J20" s="115"/>
      <c r="K20" s="98"/>
      <c r="L20" s="98"/>
      <c r="M20" s="98"/>
      <c r="N20" s="98"/>
      <c r="O20" s="98"/>
      <c r="P20" s="94"/>
      <c r="Q20" s="96"/>
      <c r="R20" s="96"/>
      <c r="S20" s="96"/>
      <c r="T20" s="83"/>
      <c r="U20" s="96"/>
      <c r="V20" s="79"/>
      <c r="W20" s="73"/>
      <c r="X20" s="73"/>
      <c r="Y20" s="68"/>
    </row>
    <row r="21" spans="1:39" ht="12.75" customHeight="1" x14ac:dyDescent="0.2">
      <c r="B21" s="92"/>
      <c r="D21" s="100"/>
      <c r="E21" s="100"/>
      <c r="F21" s="110"/>
      <c r="G21" s="111"/>
      <c r="H21" s="111"/>
      <c r="I21" s="115"/>
      <c r="J21" s="115"/>
      <c r="K21" s="98"/>
      <c r="L21" s="98"/>
      <c r="M21" s="98"/>
      <c r="N21" s="98"/>
      <c r="O21" s="98"/>
      <c r="P21" s="94"/>
      <c r="Q21" s="96"/>
      <c r="R21" s="96"/>
      <c r="S21" s="96"/>
      <c r="T21" s="83"/>
      <c r="U21" s="96"/>
      <c r="V21" s="79"/>
      <c r="W21" s="73"/>
      <c r="X21" s="73"/>
      <c r="Y21" s="68"/>
    </row>
    <row r="22" spans="1:39" ht="12.75" customHeight="1" x14ac:dyDescent="0.2">
      <c r="B22" s="92"/>
      <c r="D22" s="100"/>
      <c r="E22" s="100"/>
      <c r="F22" s="110"/>
      <c r="G22" s="111"/>
      <c r="H22" s="111"/>
      <c r="I22" s="115"/>
      <c r="J22" s="115"/>
      <c r="K22" s="98"/>
      <c r="L22" s="98"/>
      <c r="M22" s="98"/>
      <c r="N22" s="98"/>
      <c r="O22" s="98"/>
      <c r="P22" s="94"/>
      <c r="Q22" s="97"/>
      <c r="R22" s="97"/>
      <c r="S22" s="97"/>
      <c r="T22" s="84"/>
      <c r="U22" s="97"/>
      <c r="V22" s="80"/>
      <c r="W22" s="74"/>
      <c r="X22" s="74"/>
      <c r="Y22" s="69"/>
    </row>
    <row r="23" spans="1:39" ht="12.75" customHeight="1" thickBot="1" x14ac:dyDescent="0.25">
      <c r="B23" s="93"/>
      <c r="D23" s="101"/>
      <c r="E23" s="101"/>
      <c r="F23" s="112"/>
      <c r="G23" s="113"/>
      <c r="H23" s="113"/>
      <c r="I23" s="116"/>
      <c r="J23" s="116"/>
      <c r="K23" s="9" t="str">
        <f>IF(OR(TRIM(K8)=0,TRIM(K8)=""),"",IFERROR(TRIM(INDEX(QryItemNamed,MATCH(TRIM(K8),ITEM,0),3)),""))</f>
        <v>EACH</v>
      </c>
      <c r="L23" s="9" t="str">
        <f>IF(OR(TRIM(L8)=0,TRIM(L8)=""),"",IFERROR(TRIM(INDEX(QryItemNamed,MATCH(TRIM(L8),ITEM,0),3)),""))</f>
        <v>EACH</v>
      </c>
      <c r="M23" s="9" t="str">
        <f>IF(OR(TRIM(M8)=0,TRIM(M8)=""),"",IFERROR(TRIM(INDEX(QryItemNamed,MATCH(TRIM(M8),ITEM,0),3)),""))</f>
        <v>FT</v>
      </c>
      <c r="N23" s="9" t="str">
        <f>IF(OR(TRIM(N8)=0,TRIM(N8)=""),"",IFERROR(TRIM(INDEX(QryItemNamed,MATCH(TRIM(N8),ITEM,0),3)),""))</f>
        <v>EACH</v>
      </c>
      <c r="O23" s="9" t="str">
        <f>IF(OR(TRIM(O8)=0,TRIM(O8)=""),"",IFERROR(TRIM(INDEX(QryItemNamed,MATCH(TRIM(O8),ITEM,0),3)),""))</f>
        <v>FT</v>
      </c>
      <c r="P23" s="9" t="str">
        <f t="shared" ref="P23:U23" si="5">IF(OR(TRIM(P8)=0,TRIM(P8)=""),"",IFERROR(TRIM(INDEX(QryItemNamed,MATCH(TRIM(P8),ITEM,0),3)),""))</f>
        <v>FT</v>
      </c>
      <c r="Q23" s="9" t="str">
        <f t="shared" si="5"/>
        <v>FT</v>
      </c>
      <c r="R23" s="9" t="str">
        <f t="shared" si="5"/>
        <v>FT</v>
      </c>
      <c r="S23" s="9" t="str">
        <f t="shared" si="5"/>
        <v>FT</v>
      </c>
      <c r="T23" s="9"/>
      <c r="U23" s="9" t="str">
        <f t="shared" si="5"/>
        <v>EACH</v>
      </c>
      <c r="V23" s="9"/>
      <c r="W23" s="9"/>
      <c r="X23" s="9"/>
      <c r="Y23" s="9"/>
    </row>
    <row r="24" spans="1:39" ht="12.75" customHeight="1" x14ac:dyDescent="0.2">
      <c r="B24" s="33"/>
      <c r="D24" s="48"/>
      <c r="E24" s="48"/>
      <c r="F24" s="49"/>
      <c r="G24" s="50"/>
      <c r="H24" s="50"/>
      <c r="I24" s="51"/>
      <c r="J24" s="52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</row>
    <row r="25" spans="1:39" ht="12.75" customHeight="1" x14ac:dyDescent="0.2">
      <c r="B25" s="37"/>
      <c r="D25" s="48" t="s">
        <v>30</v>
      </c>
      <c r="E25" s="48">
        <v>23</v>
      </c>
      <c r="F25" s="54" t="s">
        <v>78</v>
      </c>
      <c r="G25" s="55" t="s">
        <v>1</v>
      </c>
      <c r="H25" s="54" t="s">
        <v>79</v>
      </c>
      <c r="I25" s="54" t="s">
        <v>86</v>
      </c>
      <c r="J25" s="52" t="s">
        <v>26</v>
      </c>
      <c r="K25" s="55"/>
      <c r="L25" s="55"/>
      <c r="M25" s="55"/>
      <c r="N25" s="55"/>
      <c r="O25" s="55"/>
      <c r="P25" s="55"/>
      <c r="Q25" s="55"/>
      <c r="R25" s="56">
        <v>405.61</v>
      </c>
      <c r="S25" s="55"/>
      <c r="T25" s="55"/>
      <c r="U25" s="55"/>
      <c r="V25" s="55"/>
      <c r="W25" s="55"/>
      <c r="X25" s="55"/>
      <c r="Y25" s="55"/>
    </row>
    <row r="26" spans="1:39" s="36" customFormat="1" ht="12.75" customHeight="1" x14ac:dyDescent="0.2">
      <c r="A26" s="5"/>
      <c r="B26" s="37"/>
      <c r="C26" s="5"/>
      <c r="D26" s="48" t="s">
        <v>31</v>
      </c>
      <c r="E26" s="48" t="s">
        <v>91</v>
      </c>
      <c r="F26" s="54" t="s">
        <v>70</v>
      </c>
      <c r="G26" s="55" t="s">
        <v>1</v>
      </c>
      <c r="H26" s="54" t="s">
        <v>71</v>
      </c>
      <c r="I26" s="54" t="s">
        <v>87</v>
      </c>
      <c r="J26" s="52" t="s">
        <v>55</v>
      </c>
      <c r="K26" s="55"/>
      <c r="L26" s="55"/>
      <c r="M26" s="55"/>
      <c r="N26" s="55"/>
      <c r="O26" s="55"/>
      <c r="P26" s="56">
        <v>492.15</v>
      </c>
      <c r="Q26" s="55"/>
      <c r="R26" s="56"/>
      <c r="S26" s="55"/>
      <c r="T26" s="55"/>
      <c r="U26" s="55"/>
      <c r="V26" s="55"/>
      <c r="W26" s="55"/>
      <c r="X26" s="55"/>
      <c r="Y26" s="5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</row>
    <row r="27" spans="1:39" s="36" customFormat="1" ht="12.75" customHeight="1" x14ac:dyDescent="0.2">
      <c r="A27" s="5"/>
      <c r="B27" s="37"/>
      <c r="C27" s="5"/>
      <c r="D27" s="48" t="s">
        <v>32</v>
      </c>
      <c r="E27" s="48" t="s">
        <v>92</v>
      </c>
      <c r="F27" s="54" t="s">
        <v>64</v>
      </c>
      <c r="G27" s="55" t="s">
        <v>1</v>
      </c>
      <c r="H27" s="54" t="s">
        <v>65</v>
      </c>
      <c r="I27" s="54" t="s">
        <v>88</v>
      </c>
      <c r="J27" s="52" t="s">
        <v>56</v>
      </c>
      <c r="K27" s="55"/>
      <c r="L27" s="55"/>
      <c r="M27" s="55"/>
      <c r="N27" s="55"/>
      <c r="O27" s="55"/>
      <c r="P27" s="56">
        <v>264.74</v>
      </c>
      <c r="Q27" s="55"/>
      <c r="R27" s="56"/>
      <c r="S27" s="55"/>
      <c r="T27" s="55"/>
      <c r="U27" s="55"/>
      <c r="V27" s="55"/>
      <c r="W27" s="55"/>
      <c r="X27" s="55"/>
      <c r="Y27" s="5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</row>
    <row r="28" spans="1:39" ht="12.75" customHeight="1" x14ac:dyDescent="0.2">
      <c r="B28" s="37"/>
      <c r="D28" s="48" t="s">
        <v>33</v>
      </c>
      <c r="E28" s="48" t="s">
        <v>92</v>
      </c>
      <c r="F28" s="54" t="s">
        <v>80</v>
      </c>
      <c r="G28" s="55" t="s">
        <v>1</v>
      </c>
      <c r="H28" s="54" t="s">
        <v>81</v>
      </c>
      <c r="I28" s="54" t="s">
        <v>99</v>
      </c>
      <c r="J28" s="52" t="s">
        <v>26</v>
      </c>
      <c r="K28" s="55"/>
      <c r="L28" s="55"/>
      <c r="M28" s="55"/>
      <c r="N28" s="55"/>
      <c r="O28" s="55"/>
      <c r="P28" s="56"/>
      <c r="Q28" s="55"/>
      <c r="R28" s="56">
        <v>415.13</v>
      </c>
      <c r="S28" s="55"/>
      <c r="T28" s="55"/>
      <c r="U28" s="55"/>
      <c r="V28" s="55"/>
      <c r="W28" s="55"/>
      <c r="X28" s="55"/>
      <c r="Y28" s="55"/>
    </row>
    <row r="29" spans="1:39" s="36" customFormat="1" ht="12.75" customHeight="1" x14ac:dyDescent="0.2">
      <c r="A29" s="5"/>
      <c r="B29" s="37"/>
      <c r="C29" s="5"/>
      <c r="D29" s="48" t="s">
        <v>38</v>
      </c>
      <c r="E29" s="48">
        <v>23</v>
      </c>
      <c r="F29" s="54" t="s">
        <v>54</v>
      </c>
      <c r="G29" s="55" t="s">
        <v>1</v>
      </c>
      <c r="H29" s="54" t="s">
        <v>54</v>
      </c>
      <c r="I29" s="54" t="s">
        <v>54</v>
      </c>
      <c r="J29" s="52" t="s">
        <v>54</v>
      </c>
      <c r="K29" s="55"/>
      <c r="L29" s="55"/>
      <c r="M29" s="55"/>
      <c r="N29" s="55"/>
      <c r="O29" s="55"/>
      <c r="P29" s="56"/>
      <c r="Q29" s="55"/>
      <c r="R29" s="56"/>
      <c r="S29" s="56">
        <v>289.89999999999998</v>
      </c>
      <c r="T29" s="56"/>
      <c r="U29" s="55"/>
      <c r="V29" s="55"/>
      <c r="W29" s="55"/>
      <c r="X29" s="55"/>
      <c r="Y29" s="5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36" customFormat="1" ht="12.75" customHeight="1" x14ac:dyDescent="0.2">
      <c r="A30" s="5"/>
      <c r="B30" s="37"/>
      <c r="C30" s="5"/>
      <c r="D30" s="48" t="s">
        <v>39</v>
      </c>
      <c r="E30" s="48">
        <v>23</v>
      </c>
      <c r="F30" s="54" t="s">
        <v>54</v>
      </c>
      <c r="G30" s="55" t="s">
        <v>1</v>
      </c>
      <c r="H30" s="54" t="s">
        <v>54</v>
      </c>
      <c r="I30" s="54" t="s">
        <v>54</v>
      </c>
      <c r="J30" s="52" t="s">
        <v>54</v>
      </c>
      <c r="K30" s="55"/>
      <c r="L30" s="55"/>
      <c r="M30" s="55"/>
      <c r="N30" s="55"/>
      <c r="O30" s="55"/>
      <c r="P30" s="56"/>
      <c r="Q30" s="56">
        <v>208.22</v>
      </c>
      <c r="R30" s="56"/>
      <c r="S30" s="55"/>
      <c r="T30" s="55"/>
      <c r="U30" s="55"/>
      <c r="V30" s="55"/>
      <c r="W30" s="55"/>
      <c r="X30" s="55"/>
      <c r="Y30" s="5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ht="12.75" customHeight="1" x14ac:dyDescent="0.2">
      <c r="B31" s="37"/>
      <c r="D31" s="48" t="s">
        <v>37</v>
      </c>
      <c r="E31" s="57" t="s">
        <v>91</v>
      </c>
      <c r="F31" s="54" t="s">
        <v>82</v>
      </c>
      <c r="G31" s="55" t="s">
        <v>1</v>
      </c>
      <c r="H31" s="54" t="s">
        <v>83</v>
      </c>
      <c r="I31" s="54" t="s">
        <v>98</v>
      </c>
      <c r="J31" s="52" t="s">
        <v>26</v>
      </c>
      <c r="K31" s="55"/>
      <c r="L31" s="55"/>
      <c r="M31" s="55"/>
      <c r="N31" s="55"/>
      <c r="O31" s="55"/>
      <c r="P31" s="56"/>
      <c r="Q31" s="55"/>
      <c r="R31" s="56">
        <v>431.76</v>
      </c>
      <c r="S31" s="55"/>
      <c r="T31" s="55"/>
      <c r="U31" s="55"/>
      <c r="V31" s="55"/>
      <c r="W31" s="55"/>
      <c r="X31" s="55"/>
      <c r="Y31" s="55"/>
    </row>
    <row r="32" spans="1:39" s="36" customFormat="1" ht="12.75" customHeight="1" x14ac:dyDescent="0.2">
      <c r="A32" s="5"/>
      <c r="B32" s="37"/>
      <c r="C32" s="5"/>
      <c r="D32" s="48" t="s">
        <v>34</v>
      </c>
      <c r="E32" s="48" t="s">
        <v>93</v>
      </c>
      <c r="F32" s="54" t="s">
        <v>66</v>
      </c>
      <c r="G32" s="55" t="s">
        <v>1</v>
      </c>
      <c r="H32" s="54" t="s">
        <v>67</v>
      </c>
      <c r="I32" s="54" t="s">
        <v>89</v>
      </c>
      <c r="J32" s="52" t="s">
        <v>56</v>
      </c>
      <c r="K32" s="55"/>
      <c r="L32" s="55"/>
      <c r="M32" s="55"/>
      <c r="N32" s="55"/>
      <c r="O32" s="55"/>
      <c r="P32" s="56">
        <v>248.5</v>
      </c>
      <c r="Q32" s="55"/>
      <c r="R32" s="56"/>
      <c r="S32" s="55"/>
      <c r="T32" s="55"/>
      <c r="U32" s="55"/>
      <c r="V32" s="55"/>
      <c r="W32" s="55"/>
      <c r="X32" s="55"/>
      <c r="Y32" s="5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ht="12.75" customHeight="1" x14ac:dyDescent="0.2">
      <c r="B33" s="37"/>
      <c r="D33" s="48" t="s">
        <v>35</v>
      </c>
      <c r="E33" s="57" t="s">
        <v>93</v>
      </c>
      <c r="F33" s="54" t="s">
        <v>84</v>
      </c>
      <c r="G33" s="55" t="s">
        <v>1</v>
      </c>
      <c r="H33" s="54" t="s">
        <v>85</v>
      </c>
      <c r="I33" s="54" t="s">
        <v>86</v>
      </c>
      <c r="J33" s="52" t="s">
        <v>26</v>
      </c>
      <c r="K33" s="55"/>
      <c r="L33" s="55"/>
      <c r="M33" s="55"/>
      <c r="N33" s="55"/>
      <c r="O33" s="55"/>
      <c r="P33" s="56"/>
      <c r="Q33" s="55"/>
      <c r="R33" s="56">
        <v>467.46</v>
      </c>
      <c r="S33" s="55"/>
      <c r="T33" s="55"/>
      <c r="U33" s="55"/>
      <c r="V33" s="55"/>
      <c r="W33" s="55"/>
      <c r="X33" s="55"/>
      <c r="Y33" s="55"/>
    </row>
    <row r="34" spans="1:39" s="36" customFormat="1" ht="12.75" customHeight="1" x14ac:dyDescent="0.2">
      <c r="A34" s="5"/>
      <c r="B34" s="37"/>
      <c r="C34" s="5"/>
      <c r="D34" s="48" t="s">
        <v>36</v>
      </c>
      <c r="E34" s="48" t="s">
        <v>94</v>
      </c>
      <c r="F34" s="54" t="s">
        <v>68</v>
      </c>
      <c r="G34" s="55" t="s">
        <v>1</v>
      </c>
      <c r="H34" s="54" t="s">
        <v>69</v>
      </c>
      <c r="I34" s="54" t="s">
        <v>90</v>
      </c>
      <c r="J34" s="52" t="s">
        <v>56</v>
      </c>
      <c r="K34" s="55"/>
      <c r="L34" s="55"/>
      <c r="M34" s="55"/>
      <c r="N34" s="55"/>
      <c r="O34" s="55"/>
      <c r="P34" s="56">
        <v>284.89999999999998</v>
      </c>
      <c r="Q34" s="55"/>
      <c r="R34" s="55"/>
      <c r="S34" s="55"/>
      <c r="T34" s="55"/>
      <c r="U34" s="55"/>
      <c r="V34" s="55"/>
      <c r="W34" s="55"/>
      <c r="X34" s="55"/>
      <c r="Y34" s="5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ht="12.75" customHeight="1" x14ac:dyDescent="0.2">
      <c r="B35" s="34"/>
      <c r="D35" s="48"/>
      <c r="E35" s="57"/>
      <c r="F35" s="88"/>
      <c r="G35" s="89"/>
      <c r="H35" s="90"/>
      <c r="I35" s="58"/>
      <c r="J35" s="52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</row>
    <row r="36" spans="1:39" ht="12.75" customHeight="1" x14ac:dyDescent="0.2">
      <c r="B36" s="33"/>
      <c r="D36" s="60" t="s">
        <v>28</v>
      </c>
      <c r="E36" s="48">
        <v>22</v>
      </c>
      <c r="F36" s="88" t="s">
        <v>75</v>
      </c>
      <c r="G36" s="89"/>
      <c r="H36" s="90"/>
      <c r="I36" s="54" t="s">
        <v>97</v>
      </c>
      <c r="J36" s="52" t="s">
        <v>27</v>
      </c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>
        <v>1</v>
      </c>
      <c r="V36" s="53"/>
      <c r="W36" s="53"/>
      <c r="X36" s="53"/>
      <c r="Y36" s="53"/>
    </row>
    <row r="37" spans="1:39" ht="12.75" customHeight="1" x14ac:dyDescent="0.2">
      <c r="B37" s="33"/>
      <c r="D37" s="61" t="s">
        <v>29</v>
      </c>
      <c r="E37" s="48">
        <v>23</v>
      </c>
      <c r="F37" s="88" t="s">
        <v>76</v>
      </c>
      <c r="G37" s="89"/>
      <c r="H37" s="90"/>
      <c r="I37" s="54" t="s">
        <v>97</v>
      </c>
      <c r="J37" s="52" t="s">
        <v>27</v>
      </c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>
        <v>1</v>
      </c>
      <c r="V37" s="53"/>
      <c r="W37" s="53"/>
      <c r="X37" s="53"/>
      <c r="Y37" s="53"/>
    </row>
    <row r="38" spans="1:39" ht="12.75" customHeight="1" x14ac:dyDescent="0.2">
      <c r="B38" s="34"/>
      <c r="D38" s="48"/>
      <c r="E38" s="48"/>
      <c r="F38" s="88"/>
      <c r="G38" s="89"/>
      <c r="H38" s="90"/>
      <c r="I38" s="58"/>
      <c r="J38" s="52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</row>
    <row r="39" spans="1:39" ht="12.75" customHeight="1" x14ac:dyDescent="0.2">
      <c r="B39" s="33"/>
      <c r="D39" s="48" t="s">
        <v>46</v>
      </c>
      <c r="E39" s="48">
        <v>22</v>
      </c>
      <c r="F39" s="88" t="s">
        <v>57</v>
      </c>
      <c r="G39" s="89"/>
      <c r="H39" s="90"/>
      <c r="I39" s="54" t="s">
        <v>97</v>
      </c>
      <c r="J39" s="52" t="s">
        <v>27</v>
      </c>
      <c r="K39" s="53">
        <v>1</v>
      </c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</row>
    <row r="40" spans="1:39" ht="12.75" customHeight="1" x14ac:dyDescent="0.2">
      <c r="B40" s="33"/>
      <c r="D40" s="48" t="s">
        <v>47</v>
      </c>
      <c r="E40" s="48">
        <v>23</v>
      </c>
      <c r="F40" s="88" t="s">
        <v>58</v>
      </c>
      <c r="G40" s="89"/>
      <c r="H40" s="90"/>
      <c r="I40" s="54" t="s">
        <v>97</v>
      </c>
      <c r="J40" s="52" t="s">
        <v>27</v>
      </c>
      <c r="K40" s="53">
        <v>1</v>
      </c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</row>
    <row r="41" spans="1:39" ht="12.75" customHeight="1" x14ac:dyDescent="0.2">
      <c r="B41" s="22"/>
      <c r="D41" s="48" t="s">
        <v>48</v>
      </c>
      <c r="E41" s="48">
        <v>23</v>
      </c>
      <c r="F41" s="54" t="s">
        <v>77</v>
      </c>
      <c r="G41" s="55" t="s">
        <v>1</v>
      </c>
      <c r="H41" s="54" t="s">
        <v>59</v>
      </c>
      <c r="I41" s="54" t="s">
        <v>98</v>
      </c>
      <c r="J41" s="52" t="s">
        <v>27</v>
      </c>
      <c r="K41" s="55"/>
      <c r="L41" s="55"/>
      <c r="M41" s="56">
        <v>46</v>
      </c>
      <c r="N41" s="55"/>
      <c r="O41" s="55"/>
      <c r="P41" s="56"/>
      <c r="Q41" s="55"/>
      <c r="R41" s="55"/>
      <c r="S41" s="55"/>
      <c r="T41" s="55"/>
      <c r="U41" s="55"/>
      <c r="V41" s="55"/>
      <c r="W41" s="55"/>
      <c r="X41" s="55"/>
      <c r="Y41" s="55"/>
    </row>
    <row r="42" spans="1:39" ht="12.75" customHeight="1" x14ac:dyDescent="0.2">
      <c r="B42" s="22"/>
      <c r="D42" s="48" t="s">
        <v>49</v>
      </c>
      <c r="E42" s="48" t="s">
        <v>93</v>
      </c>
      <c r="F42" s="54" t="s">
        <v>60</v>
      </c>
      <c r="G42" s="54" t="s">
        <v>1</v>
      </c>
      <c r="H42" s="55" t="s">
        <v>61</v>
      </c>
      <c r="I42" s="54" t="s">
        <v>97</v>
      </c>
      <c r="J42" s="52" t="s">
        <v>26</v>
      </c>
      <c r="K42" s="55"/>
      <c r="L42" s="55"/>
      <c r="M42" s="56"/>
      <c r="N42" s="55"/>
      <c r="O42" s="56">
        <v>562.02</v>
      </c>
      <c r="P42" s="56"/>
      <c r="Q42" s="55"/>
      <c r="R42" s="55"/>
      <c r="S42" s="55"/>
      <c r="T42" s="55"/>
      <c r="U42" s="55"/>
      <c r="V42" s="55"/>
      <c r="W42" s="55"/>
      <c r="X42" s="55"/>
      <c r="Y42" s="55"/>
    </row>
    <row r="43" spans="1:39" ht="12.75" customHeight="1" x14ac:dyDescent="0.2">
      <c r="B43" s="22"/>
      <c r="D43" s="48" t="s">
        <v>50</v>
      </c>
      <c r="E43" s="48">
        <v>25</v>
      </c>
      <c r="F43" s="54" t="s">
        <v>62</v>
      </c>
      <c r="G43" s="55" t="s">
        <v>1</v>
      </c>
      <c r="H43" s="54" t="s">
        <v>63</v>
      </c>
      <c r="I43" s="54" t="s">
        <v>97</v>
      </c>
      <c r="J43" s="52" t="s">
        <v>72</v>
      </c>
      <c r="K43" s="55"/>
      <c r="L43" s="55">
        <v>2</v>
      </c>
      <c r="M43" s="56">
        <v>41</v>
      </c>
      <c r="N43" s="55"/>
      <c r="O43" s="56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1:39" ht="12.75" customHeight="1" x14ac:dyDescent="0.2">
      <c r="B44" s="22"/>
      <c r="D44" s="48" t="s">
        <v>51</v>
      </c>
      <c r="E44" s="57" t="s">
        <v>95</v>
      </c>
      <c r="F44" s="54" t="s">
        <v>73</v>
      </c>
      <c r="G44" s="55" t="s">
        <v>1</v>
      </c>
      <c r="H44" s="54" t="s">
        <v>74</v>
      </c>
      <c r="I44" s="54" t="s">
        <v>98</v>
      </c>
      <c r="J44" s="52" t="s">
        <v>27</v>
      </c>
      <c r="K44" s="55"/>
      <c r="L44" s="55"/>
      <c r="M44" s="55"/>
      <c r="N44" s="55"/>
      <c r="O44" s="56">
        <v>28.81</v>
      </c>
      <c r="P44" s="55"/>
      <c r="Q44" s="55"/>
      <c r="R44" s="55"/>
      <c r="S44" s="55"/>
      <c r="T44" s="55"/>
      <c r="U44" s="55"/>
      <c r="V44" s="55"/>
      <c r="W44" s="55"/>
      <c r="X44" s="55"/>
      <c r="Y44" s="55"/>
    </row>
    <row r="45" spans="1:39" ht="12.75" customHeight="1" x14ac:dyDescent="0.2">
      <c r="B45" s="22"/>
      <c r="D45" s="48" t="s">
        <v>52</v>
      </c>
      <c r="E45" s="57" t="s">
        <v>96</v>
      </c>
      <c r="F45" s="88" t="s">
        <v>77</v>
      </c>
      <c r="G45" s="89"/>
      <c r="H45" s="90"/>
      <c r="I45" s="70" t="s">
        <v>98</v>
      </c>
      <c r="J45" s="52" t="s">
        <v>27</v>
      </c>
      <c r="K45" s="55"/>
      <c r="L45" s="55"/>
      <c r="M45" s="55"/>
      <c r="N45" s="55">
        <v>1</v>
      </c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</row>
    <row r="46" spans="1:39" ht="12.75" customHeight="1" x14ac:dyDescent="0.2">
      <c r="B46" s="22"/>
      <c r="D46" s="48"/>
      <c r="E46" s="57"/>
      <c r="F46" s="54"/>
      <c r="G46" s="58"/>
      <c r="H46" s="62"/>
      <c r="I46" s="58"/>
      <c r="J46" s="52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</row>
    <row r="47" spans="1:39" ht="12.75" customHeight="1" x14ac:dyDescent="0.2">
      <c r="B47" s="22"/>
      <c r="D47" s="48"/>
      <c r="E47" s="57"/>
      <c r="F47" s="85"/>
      <c r="G47" s="86"/>
      <c r="H47" s="87"/>
      <c r="I47" s="86"/>
      <c r="J47" s="52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</row>
    <row r="48" spans="1:39" ht="12.75" customHeight="1" x14ac:dyDescent="0.2">
      <c r="B48" s="22"/>
      <c r="D48" s="48"/>
      <c r="E48" s="57"/>
      <c r="F48" s="85"/>
      <c r="G48" s="86"/>
      <c r="H48" s="87"/>
      <c r="I48" s="86"/>
      <c r="J48" s="52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</row>
    <row r="49" spans="2:25" ht="12.75" customHeight="1" x14ac:dyDescent="0.2">
      <c r="B49" s="22"/>
      <c r="D49" s="48"/>
      <c r="E49" s="57"/>
      <c r="F49" s="54"/>
      <c r="G49" s="58"/>
      <c r="H49" s="62"/>
      <c r="I49" s="58"/>
      <c r="J49" s="52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</row>
    <row r="50" spans="2:25" ht="12.75" customHeight="1" x14ac:dyDescent="0.2">
      <c r="B50" s="22"/>
      <c r="D50" s="48"/>
      <c r="E50" s="57"/>
      <c r="F50" s="54"/>
      <c r="G50" s="58"/>
      <c r="H50" s="62"/>
      <c r="I50" s="58"/>
      <c r="J50" s="52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</row>
    <row r="51" spans="2:25" ht="12.75" customHeight="1" x14ac:dyDescent="0.2">
      <c r="B51" s="22"/>
      <c r="D51" s="48"/>
      <c r="E51" s="57"/>
      <c r="F51" s="54"/>
      <c r="G51" s="58"/>
      <c r="H51" s="62"/>
      <c r="I51" s="58"/>
      <c r="J51" s="52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</row>
    <row r="52" spans="2:25" ht="12.75" customHeight="1" x14ac:dyDescent="0.2">
      <c r="B52" s="22"/>
      <c r="D52" s="48"/>
      <c r="E52" s="57"/>
      <c r="F52" s="54"/>
      <c r="G52" s="58"/>
      <c r="H52" s="62"/>
      <c r="I52" s="58"/>
      <c r="J52" s="52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</row>
    <row r="53" spans="2:25" ht="12.75" customHeight="1" x14ac:dyDescent="0.2">
      <c r="B53" s="22"/>
      <c r="D53" s="48"/>
      <c r="E53" s="57"/>
      <c r="F53" s="54"/>
      <c r="G53" s="58"/>
      <c r="H53" s="62"/>
      <c r="I53" s="58"/>
      <c r="J53" s="52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</row>
    <row r="54" spans="2:25" ht="12.75" customHeight="1" x14ac:dyDescent="0.2">
      <c r="B54" s="22"/>
      <c r="D54" s="48"/>
      <c r="E54" s="57"/>
      <c r="F54" s="54"/>
      <c r="G54" s="58"/>
      <c r="H54" s="62"/>
      <c r="I54" s="58"/>
      <c r="J54" s="52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</row>
    <row r="55" spans="2:25" ht="12.75" customHeight="1" x14ac:dyDescent="0.2">
      <c r="B55" s="22"/>
      <c r="D55" s="48"/>
      <c r="E55" s="57"/>
      <c r="F55" s="54"/>
      <c r="G55" s="58"/>
      <c r="H55" s="62"/>
      <c r="I55" s="58"/>
      <c r="J55" s="52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</row>
    <row r="56" spans="2:25" ht="12.75" customHeight="1" x14ac:dyDescent="0.2">
      <c r="B56" s="22"/>
      <c r="D56" s="48"/>
      <c r="E56" s="57"/>
      <c r="F56" s="54"/>
      <c r="G56" s="58"/>
      <c r="H56" s="62"/>
      <c r="I56" s="58"/>
      <c r="J56" s="52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</row>
    <row r="57" spans="2:25" ht="12.75" customHeight="1" x14ac:dyDescent="0.2">
      <c r="B57" s="22"/>
      <c r="D57" s="48"/>
      <c r="E57" s="57"/>
      <c r="F57" s="54"/>
      <c r="G57" s="58"/>
      <c r="H57" s="62"/>
      <c r="I57" s="58"/>
      <c r="J57" s="52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</row>
    <row r="58" spans="2:25" ht="12.75" customHeight="1" x14ac:dyDescent="0.2">
      <c r="B58" s="22"/>
      <c r="D58" s="48"/>
      <c r="E58" s="57"/>
      <c r="F58" s="54"/>
      <c r="G58" s="58"/>
      <c r="H58" s="62"/>
      <c r="I58" s="58"/>
      <c r="J58" s="52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</row>
    <row r="59" spans="2:25" ht="12.75" customHeight="1" x14ac:dyDescent="0.2">
      <c r="B59" s="22"/>
      <c r="D59" s="48"/>
      <c r="E59" s="57"/>
      <c r="F59" s="54"/>
      <c r="G59" s="58"/>
      <c r="H59" s="62"/>
      <c r="I59" s="58"/>
      <c r="J59" s="52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</row>
    <row r="60" spans="2:25" ht="12.75" customHeight="1" x14ac:dyDescent="0.2">
      <c r="B60" s="22"/>
      <c r="D60" s="48"/>
      <c r="E60" s="48"/>
      <c r="F60" s="88"/>
      <c r="G60" s="89"/>
      <c r="H60" s="90"/>
      <c r="I60" s="58"/>
      <c r="J60" s="52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</row>
    <row r="61" spans="2:25" ht="12.75" customHeight="1" x14ac:dyDescent="0.2">
      <c r="B61" s="22"/>
      <c r="D61" s="48"/>
      <c r="E61" s="48"/>
      <c r="F61" s="88"/>
      <c r="G61" s="89"/>
      <c r="H61" s="90"/>
      <c r="I61" s="58"/>
      <c r="J61" s="52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</row>
    <row r="62" spans="2:25" ht="12.75" customHeight="1" x14ac:dyDescent="0.2">
      <c r="B62" s="22"/>
      <c r="D62" s="48"/>
      <c r="E62" s="48"/>
      <c r="F62" s="88"/>
      <c r="G62" s="89"/>
      <c r="H62" s="90"/>
      <c r="I62" s="58"/>
      <c r="J62" s="52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</row>
    <row r="63" spans="2:25" ht="12.75" customHeight="1" x14ac:dyDescent="0.2">
      <c r="B63" s="22"/>
      <c r="D63" s="48"/>
      <c r="E63" s="48"/>
      <c r="F63" s="88"/>
      <c r="G63" s="89"/>
      <c r="H63" s="90"/>
      <c r="I63" s="54"/>
      <c r="J63" s="52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</row>
    <row r="64" spans="2:25" ht="12.75" customHeight="1" x14ac:dyDescent="0.2">
      <c r="B64" s="22"/>
      <c r="D64" s="48"/>
      <c r="E64" s="48"/>
      <c r="F64" s="88"/>
      <c r="G64" s="89"/>
      <c r="H64" s="90"/>
      <c r="I64" s="58"/>
      <c r="J64" s="52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</row>
    <row r="65" spans="2:25" ht="12.75" customHeight="1" x14ac:dyDescent="0.2">
      <c r="B65" s="22"/>
      <c r="D65" s="48"/>
      <c r="E65" s="48"/>
      <c r="F65" s="102"/>
      <c r="G65" s="103"/>
      <c r="H65" s="104"/>
      <c r="I65" s="63"/>
      <c r="J65" s="52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</row>
    <row r="66" spans="2:25" ht="12.75" customHeight="1" x14ac:dyDescent="0.2">
      <c r="B66" s="22"/>
      <c r="D66" s="48"/>
      <c r="E66" s="48"/>
      <c r="F66" s="88"/>
      <c r="G66" s="89"/>
      <c r="H66" s="90"/>
      <c r="I66" s="54"/>
      <c r="J66" s="52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</row>
    <row r="67" spans="2:25" ht="12.75" customHeight="1" x14ac:dyDescent="0.2">
      <c r="B67" s="22"/>
      <c r="D67" s="48"/>
      <c r="E67" s="48"/>
      <c r="F67" s="88"/>
      <c r="G67" s="89"/>
      <c r="H67" s="90"/>
      <c r="I67" s="54"/>
      <c r="J67" s="52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</row>
    <row r="68" spans="2:25" ht="12.75" customHeight="1" x14ac:dyDescent="0.2">
      <c r="B68" s="22"/>
      <c r="D68" s="48"/>
      <c r="E68" s="48"/>
      <c r="F68" s="88"/>
      <c r="G68" s="89"/>
      <c r="H68" s="90"/>
      <c r="I68" s="54"/>
      <c r="J68" s="52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</row>
    <row r="69" spans="2:25" ht="12.75" customHeight="1" x14ac:dyDescent="0.2">
      <c r="B69" s="22"/>
      <c r="D69" s="48"/>
      <c r="E69" s="48"/>
      <c r="F69" s="88"/>
      <c r="G69" s="89"/>
      <c r="H69" s="90"/>
      <c r="I69" s="54"/>
      <c r="J69" s="52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</row>
    <row r="70" spans="2:25" ht="12.75" customHeight="1" x14ac:dyDescent="0.2">
      <c r="B70" s="22"/>
      <c r="D70" s="48"/>
      <c r="E70" s="48"/>
      <c r="F70" s="88"/>
      <c r="G70" s="89"/>
      <c r="H70" s="90"/>
      <c r="I70" s="54"/>
      <c r="J70" s="52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</row>
    <row r="71" spans="2:25" ht="12.75" customHeight="1" x14ac:dyDescent="0.2">
      <c r="B71" s="22"/>
      <c r="D71" s="48"/>
      <c r="E71" s="48"/>
      <c r="F71" s="88"/>
      <c r="G71" s="89"/>
      <c r="H71" s="90"/>
      <c r="I71" s="54"/>
      <c r="J71" s="52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</row>
    <row r="72" spans="2:25" ht="12.75" customHeight="1" x14ac:dyDescent="0.2">
      <c r="B72" s="22"/>
      <c r="D72" s="48"/>
      <c r="E72" s="48"/>
      <c r="F72" s="88"/>
      <c r="G72" s="89"/>
      <c r="H72" s="90"/>
      <c r="I72" s="54"/>
      <c r="J72" s="52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</row>
    <row r="73" spans="2:25" ht="12.75" customHeight="1" x14ac:dyDescent="0.2">
      <c r="B73" s="22"/>
      <c r="D73" s="48"/>
      <c r="E73" s="48"/>
      <c r="F73" s="88"/>
      <c r="G73" s="89"/>
      <c r="H73" s="90"/>
      <c r="I73" s="54"/>
      <c r="J73" s="52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</row>
    <row r="74" spans="2:25" ht="12.75" customHeight="1" x14ac:dyDescent="0.2">
      <c r="B74" s="22"/>
      <c r="D74" s="48"/>
      <c r="E74" s="48"/>
      <c r="F74" s="88"/>
      <c r="G74" s="89"/>
      <c r="H74" s="90"/>
      <c r="I74" s="54"/>
      <c r="J74" s="52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</row>
    <row r="75" spans="2:25" ht="12.75" customHeight="1" x14ac:dyDescent="0.2">
      <c r="B75" s="22"/>
      <c r="D75" s="48"/>
      <c r="E75" s="48"/>
      <c r="F75" s="88"/>
      <c r="G75" s="89"/>
      <c r="H75" s="90"/>
      <c r="I75" s="54"/>
      <c r="J75" s="52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</row>
    <row r="76" spans="2:25" ht="12.75" customHeight="1" x14ac:dyDescent="0.2">
      <c r="B76" s="22"/>
      <c r="D76" s="48"/>
      <c r="E76" s="48"/>
      <c r="F76" s="88"/>
      <c r="G76" s="89"/>
      <c r="H76" s="90"/>
      <c r="I76" s="54"/>
      <c r="J76" s="52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</row>
    <row r="77" spans="2:25" ht="12.75" customHeight="1" x14ac:dyDescent="0.2">
      <c r="B77" s="22"/>
      <c r="D77" s="48"/>
      <c r="E77" s="48"/>
      <c r="F77" s="88"/>
      <c r="G77" s="89"/>
      <c r="H77" s="90"/>
      <c r="I77" s="54"/>
      <c r="J77" s="52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</row>
    <row r="78" spans="2:25" ht="12.75" customHeight="1" x14ac:dyDescent="0.2">
      <c r="B78" s="22"/>
      <c r="D78" s="48"/>
      <c r="E78" s="48"/>
      <c r="F78" s="88"/>
      <c r="G78" s="89"/>
      <c r="H78" s="90"/>
      <c r="I78" s="54"/>
      <c r="J78" s="52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</row>
    <row r="79" spans="2:25" ht="12.75" customHeight="1" x14ac:dyDescent="0.2">
      <c r="B79" s="22"/>
      <c r="D79" s="48"/>
      <c r="E79" s="48"/>
      <c r="F79" s="54"/>
      <c r="G79" s="58"/>
      <c r="H79" s="62"/>
      <c r="I79" s="54"/>
      <c r="J79" s="52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</row>
    <row r="80" spans="2:25" ht="12.75" customHeight="1" x14ac:dyDescent="0.2">
      <c r="B80" s="22"/>
      <c r="D80" s="48"/>
      <c r="E80" s="48"/>
      <c r="F80" s="88"/>
      <c r="G80" s="89"/>
      <c r="H80" s="90"/>
      <c r="I80" s="54"/>
      <c r="J80" s="52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</row>
    <row r="81" spans="2:25" ht="12.75" customHeight="1" x14ac:dyDescent="0.2">
      <c r="B81" s="22"/>
      <c r="D81" s="48"/>
      <c r="E81" s="48"/>
      <c r="F81" s="88"/>
      <c r="G81" s="89"/>
      <c r="H81" s="90"/>
      <c r="I81" s="54"/>
      <c r="J81" s="52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</row>
    <row r="82" spans="2:25" ht="12.75" customHeight="1" thickBot="1" x14ac:dyDescent="0.25">
      <c r="B82" s="23"/>
      <c r="D82" s="48"/>
      <c r="E82" s="48"/>
      <c r="F82" s="120"/>
      <c r="G82" s="121"/>
      <c r="H82" s="122"/>
      <c r="I82" s="64"/>
      <c r="J82" s="6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</row>
    <row r="83" spans="2:25" ht="25.5" customHeight="1" x14ac:dyDescent="0.2">
      <c r="B83" s="5" t="s">
        <v>9</v>
      </c>
      <c r="D83" s="117" t="s">
        <v>2</v>
      </c>
      <c r="E83" s="118"/>
      <c r="F83" s="118"/>
      <c r="G83" s="118"/>
      <c r="H83" s="118"/>
      <c r="I83" s="118"/>
      <c r="J83" s="119"/>
      <c r="K83" s="66">
        <f t="shared" ref="K83:S83" si="6">ROUNDUP(SUM(K24:K82),0)</f>
        <v>2</v>
      </c>
      <c r="L83" s="66">
        <f t="shared" si="6"/>
        <v>2</v>
      </c>
      <c r="M83" s="66">
        <f t="shared" si="6"/>
        <v>87</v>
      </c>
      <c r="N83" s="66">
        <f t="shared" si="6"/>
        <v>1</v>
      </c>
      <c r="O83" s="66">
        <f t="shared" si="6"/>
        <v>591</v>
      </c>
      <c r="P83" s="66">
        <f t="shared" si="6"/>
        <v>1291</v>
      </c>
      <c r="Q83" s="66">
        <f t="shared" si="6"/>
        <v>209</v>
      </c>
      <c r="R83" s="66">
        <f t="shared" si="6"/>
        <v>1720</v>
      </c>
      <c r="S83" s="66">
        <f t="shared" si="6"/>
        <v>290</v>
      </c>
      <c r="T83" s="66"/>
      <c r="U83" s="66">
        <f>ROUNDUP(SUM(U24:U82),0)</f>
        <v>2</v>
      </c>
      <c r="V83" s="66"/>
      <c r="W83" s="66"/>
      <c r="X83" s="66"/>
      <c r="Y83" s="66"/>
    </row>
    <row r="84" spans="2:25" ht="12.75" customHeight="1" thickBot="1" x14ac:dyDescent="0.25"/>
    <row r="85" spans="2:25" ht="12.75" customHeight="1" thickBot="1" x14ac:dyDescent="0.25">
      <c r="B85" s="20" t="s">
        <v>7</v>
      </c>
      <c r="D85" s="105" t="str">
        <f>"SUBSUMMARY SHEET " &amp; B86</f>
        <v xml:space="preserve">SUBSUMMARY SHEET </v>
      </c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76"/>
      <c r="W85" s="75"/>
      <c r="X85" s="75"/>
      <c r="Y85" s="46"/>
    </row>
    <row r="86" spans="2:25" ht="12.75" customHeight="1" thickBot="1" x14ac:dyDescent="0.25">
      <c r="B86" s="24"/>
      <c r="D86" s="106" t="s">
        <v>5</v>
      </c>
      <c r="E86" s="106"/>
      <c r="F86" s="106"/>
      <c r="G86" s="106"/>
      <c r="H86" s="106"/>
      <c r="I86" s="39"/>
      <c r="J86" s="19"/>
      <c r="K86" s="19" t="s">
        <v>21</v>
      </c>
      <c r="L86" s="19" t="s">
        <v>21</v>
      </c>
      <c r="M86" s="19" t="s">
        <v>21</v>
      </c>
      <c r="N86" s="19" t="s">
        <v>21</v>
      </c>
      <c r="O86" s="19" t="s">
        <v>21</v>
      </c>
      <c r="P86" s="19"/>
      <c r="Q86" s="19"/>
      <c r="R86" s="19"/>
      <c r="S86" s="19"/>
      <c r="T86" s="19"/>
      <c r="U86" s="19"/>
      <c r="V86" s="19"/>
      <c r="W86" s="19"/>
      <c r="X86" s="19"/>
      <c r="Y86" s="19"/>
    </row>
    <row r="87" spans="2:25" ht="12.75" customHeight="1" thickBot="1" x14ac:dyDescent="0.25">
      <c r="D87" s="107" t="s">
        <v>6</v>
      </c>
      <c r="E87" s="107"/>
      <c r="F87" s="107"/>
      <c r="G87" s="107"/>
      <c r="H87" s="107"/>
      <c r="I87" s="43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2:25" ht="12.75" customHeight="1" x14ac:dyDescent="0.2">
      <c r="B88" s="91" t="s">
        <v>8</v>
      </c>
      <c r="D88" s="99" t="s">
        <v>18</v>
      </c>
      <c r="E88" s="99" t="s">
        <v>19</v>
      </c>
      <c r="F88" s="108" t="s">
        <v>0</v>
      </c>
      <c r="G88" s="109"/>
      <c r="H88" s="109"/>
      <c r="I88" s="40"/>
      <c r="J88" s="114" t="s">
        <v>20</v>
      </c>
      <c r="K88" s="8" t="str">
        <f t="shared" ref="K88:U88" si="7">IF(OR(TRIM(K86)=0,TRIM(K86)=""),"",IF(IFERROR(TRIM(INDEX(QryItemNamed,MATCH(TRIM(K86),ITEM,0),2)),"")="Y","SPECIAL",LEFT(IFERROR(TRIM(INDEX(ITEM,MATCH(TRIM(K86),ITEM,0))),""),3)))</f>
        <v>659</v>
      </c>
      <c r="L88" s="8" t="str">
        <f t="shared" si="7"/>
        <v>659</v>
      </c>
      <c r="M88" s="8" t="str">
        <f t="shared" si="7"/>
        <v>659</v>
      </c>
      <c r="N88" s="8" t="str">
        <f t="shared" ref="N88:O88" si="8">IF(OR(TRIM(N86)=0,TRIM(N86)=""),"",IF(IFERROR(TRIM(INDEX(QryItemNamed,MATCH(TRIM(N86),ITEM,0),2)),"")="Y","SPECIAL",LEFT(IFERROR(TRIM(INDEX(ITEM,MATCH(TRIM(N86),ITEM,0))),""),3)))</f>
        <v>659</v>
      </c>
      <c r="O88" s="8" t="str">
        <f t="shared" si="8"/>
        <v>659</v>
      </c>
      <c r="P88" s="8" t="str">
        <f t="shared" si="7"/>
        <v/>
      </c>
      <c r="Q88" s="8" t="str">
        <f t="shared" si="7"/>
        <v/>
      </c>
      <c r="R88" s="8" t="str">
        <f t="shared" ref="R88" si="9">IF(OR(TRIM(R86)=0,TRIM(R86)=""),"",IF(IFERROR(TRIM(INDEX(QryItemNamed,MATCH(TRIM(R86),ITEM,0),2)),"")="Y","SPECIAL",LEFT(IFERROR(TRIM(INDEX(ITEM,MATCH(TRIM(R86),ITEM,0))),""),3)))</f>
        <v/>
      </c>
      <c r="S88" s="8" t="str">
        <f t="shared" si="7"/>
        <v/>
      </c>
      <c r="T88" s="8"/>
      <c r="U88" s="8" t="str">
        <f t="shared" si="7"/>
        <v/>
      </c>
      <c r="V88" s="8"/>
      <c r="W88" s="8"/>
      <c r="X88" s="8"/>
      <c r="Y88" s="8"/>
    </row>
    <row r="89" spans="2:25" ht="12.75" customHeight="1" x14ac:dyDescent="0.2">
      <c r="B89" s="92"/>
      <c r="D89" s="100"/>
      <c r="E89" s="100"/>
      <c r="F89" s="110"/>
      <c r="G89" s="111"/>
      <c r="H89" s="111"/>
      <c r="I89" s="41"/>
      <c r="J89" s="115"/>
      <c r="K89" s="98" t="str">
        <f t="shared" ref="K89:U89" si="10">IF(OR(TRIM(K86)=0,TRIM(K86)=""),IF(K87="","",K87),IF(IFERROR(TRIM(INDEX(QryItemNamed,MATCH(TRIM(K86),ITEM,0),2)),"")="Y",RIGHT(IFERROR(TRIM(INDEX(QryItemNamed,MATCH(TRIM(K86),ITEM,0),4)),"123456789012"),LEN(IFERROR(TRIM(INDEX(QryItemNamed,MATCH(TRIM(K86),ITEM,0),4)),"123456789012"))-10)&amp;K87,IFERROR(TRIM(INDEX(QryItemNamed,MATCH(TRIM(K86),ITEM,0),4))&amp;K87,"ITEM CODE DOES NOT EXIST IN ITEM MASTER")))</f>
        <v>SEEDING AND MULCHING</v>
      </c>
      <c r="L89" s="98" t="str">
        <f t="shared" si="10"/>
        <v>SEEDING AND MULCHING</v>
      </c>
      <c r="M89" s="98" t="str">
        <f t="shared" si="10"/>
        <v>SEEDING AND MULCHING</v>
      </c>
      <c r="N89" s="98" t="str">
        <f t="shared" ref="N89:O89" si="11">IF(OR(TRIM(N86)=0,TRIM(N86)=""),IF(N87="","",N87),IF(IFERROR(TRIM(INDEX(QryItemNamed,MATCH(TRIM(N86),ITEM,0),2)),"")="Y",RIGHT(IFERROR(TRIM(INDEX(QryItemNamed,MATCH(TRIM(N86),ITEM,0),4)),"123456789012"),LEN(IFERROR(TRIM(INDEX(QryItemNamed,MATCH(TRIM(N86),ITEM,0),4)),"123456789012"))-10)&amp;N87,IFERROR(TRIM(INDEX(QryItemNamed,MATCH(TRIM(N86),ITEM,0),4))&amp;N87,"ITEM CODE DOES NOT EXIST IN ITEM MASTER")))</f>
        <v>SEEDING AND MULCHING</v>
      </c>
      <c r="O89" s="98" t="str">
        <f t="shared" si="11"/>
        <v>SEEDING AND MULCHING</v>
      </c>
      <c r="P89" s="94" t="str">
        <f t="shared" si="10"/>
        <v/>
      </c>
      <c r="Q89" s="94" t="str">
        <f t="shared" si="10"/>
        <v/>
      </c>
      <c r="R89" s="94" t="str">
        <f t="shared" ref="R89" si="12">IF(OR(TRIM(R86)=0,TRIM(R86)=""),IF(R87="","",R87),IF(IFERROR(TRIM(INDEX(QryItemNamed,MATCH(TRIM(R86),ITEM,0),2)),"")="Y",RIGHT(IFERROR(TRIM(INDEX(QryItemNamed,MATCH(TRIM(R86),ITEM,0),4)),"123456789012"),LEN(IFERROR(TRIM(INDEX(QryItemNamed,MATCH(TRIM(R86),ITEM,0),4)),"123456789012"))-10)&amp;R87,IFERROR(TRIM(INDEX(QryItemNamed,MATCH(TRIM(R86),ITEM,0),4))&amp;R87,"ITEM CODE DOES NOT EXIST IN ITEM MASTER")))</f>
        <v/>
      </c>
      <c r="S89" s="94" t="str">
        <f t="shared" si="10"/>
        <v/>
      </c>
      <c r="T89" s="81"/>
      <c r="U89" s="94" t="str">
        <f t="shared" si="10"/>
        <v/>
      </c>
      <c r="V89" s="77"/>
      <c r="W89" s="71"/>
      <c r="X89" s="71"/>
      <c r="Y89" s="47"/>
    </row>
    <row r="90" spans="2:25" ht="12.75" customHeight="1" x14ac:dyDescent="0.2">
      <c r="B90" s="92"/>
      <c r="D90" s="100"/>
      <c r="E90" s="100"/>
      <c r="F90" s="110"/>
      <c r="G90" s="111"/>
      <c r="H90" s="111"/>
      <c r="I90" s="41"/>
      <c r="J90" s="115"/>
      <c r="K90" s="98"/>
      <c r="L90" s="98"/>
      <c r="M90" s="98"/>
      <c r="N90" s="98"/>
      <c r="O90" s="98"/>
      <c r="P90" s="94"/>
      <c r="Q90" s="94"/>
      <c r="R90" s="94"/>
      <c r="S90" s="94"/>
      <c r="T90" s="81"/>
      <c r="U90" s="94"/>
      <c r="V90" s="77"/>
      <c r="W90" s="71"/>
      <c r="X90" s="71"/>
      <c r="Y90" s="47"/>
    </row>
    <row r="91" spans="2:25" ht="12.75" customHeight="1" x14ac:dyDescent="0.2">
      <c r="B91" s="92"/>
      <c r="D91" s="100"/>
      <c r="E91" s="100"/>
      <c r="F91" s="110"/>
      <c r="G91" s="111"/>
      <c r="H91" s="111"/>
      <c r="I91" s="41"/>
      <c r="J91" s="115"/>
      <c r="K91" s="98"/>
      <c r="L91" s="98"/>
      <c r="M91" s="98"/>
      <c r="N91" s="98"/>
      <c r="O91" s="98"/>
      <c r="P91" s="94"/>
      <c r="Q91" s="94"/>
      <c r="R91" s="94"/>
      <c r="S91" s="94"/>
      <c r="T91" s="81"/>
      <c r="U91" s="94"/>
      <c r="V91" s="77"/>
      <c r="W91" s="71"/>
      <c r="X91" s="71"/>
      <c r="Y91" s="47"/>
    </row>
    <row r="92" spans="2:25" ht="12.75" customHeight="1" x14ac:dyDescent="0.2">
      <c r="B92" s="92"/>
      <c r="D92" s="100"/>
      <c r="E92" s="100"/>
      <c r="F92" s="110"/>
      <c r="G92" s="111"/>
      <c r="H92" s="111"/>
      <c r="I92" s="41"/>
      <c r="J92" s="115"/>
      <c r="K92" s="98"/>
      <c r="L92" s="98"/>
      <c r="M92" s="98"/>
      <c r="N92" s="98"/>
      <c r="O92" s="98"/>
      <c r="P92" s="94"/>
      <c r="Q92" s="94"/>
      <c r="R92" s="94"/>
      <c r="S92" s="94"/>
      <c r="T92" s="81"/>
      <c r="U92" s="94"/>
      <c r="V92" s="77"/>
      <c r="W92" s="71"/>
      <c r="X92" s="71"/>
      <c r="Y92" s="47"/>
    </row>
    <row r="93" spans="2:25" ht="12.75" customHeight="1" x14ac:dyDescent="0.2">
      <c r="B93" s="92"/>
      <c r="D93" s="100"/>
      <c r="E93" s="100"/>
      <c r="F93" s="110"/>
      <c r="G93" s="111"/>
      <c r="H93" s="111"/>
      <c r="I93" s="41"/>
      <c r="J93" s="115"/>
      <c r="K93" s="98"/>
      <c r="L93" s="98"/>
      <c r="M93" s="98"/>
      <c r="N93" s="98"/>
      <c r="O93" s="98"/>
      <c r="P93" s="94"/>
      <c r="Q93" s="94"/>
      <c r="R93" s="94"/>
      <c r="S93" s="94"/>
      <c r="T93" s="81"/>
      <c r="U93" s="94"/>
      <c r="V93" s="77"/>
      <c r="W93" s="71"/>
      <c r="X93" s="71"/>
      <c r="Y93" s="47"/>
    </row>
    <row r="94" spans="2:25" ht="12.75" customHeight="1" x14ac:dyDescent="0.2">
      <c r="B94" s="92"/>
      <c r="D94" s="100"/>
      <c r="E94" s="100"/>
      <c r="F94" s="110"/>
      <c r="G94" s="111"/>
      <c r="H94" s="111"/>
      <c r="I94" s="41"/>
      <c r="J94" s="115"/>
      <c r="K94" s="98"/>
      <c r="L94" s="98"/>
      <c r="M94" s="98"/>
      <c r="N94" s="98"/>
      <c r="O94" s="98"/>
      <c r="P94" s="94"/>
      <c r="Q94" s="94"/>
      <c r="R94" s="94"/>
      <c r="S94" s="94"/>
      <c r="T94" s="81"/>
      <c r="U94" s="94"/>
      <c r="V94" s="77"/>
      <c r="W94" s="71"/>
      <c r="X94" s="71"/>
      <c r="Y94" s="47"/>
    </row>
    <row r="95" spans="2:25" ht="12.75" customHeight="1" x14ac:dyDescent="0.2">
      <c r="B95" s="92"/>
      <c r="D95" s="100"/>
      <c r="E95" s="100"/>
      <c r="F95" s="110"/>
      <c r="G95" s="111"/>
      <c r="H95" s="111"/>
      <c r="I95" s="41"/>
      <c r="J95" s="115"/>
      <c r="K95" s="98"/>
      <c r="L95" s="98"/>
      <c r="M95" s="98"/>
      <c r="N95" s="98"/>
      <c r="O95" s="98"/>
      <c r="P95" s="94"/>
      <c r="Q95" s="94"/>
      <c r="R95" s="94"/>
      <c r="S95" s="94"/>
      <c r="T95" s="81"/>
      <c r="U95" s="94"/>
      <c r="V95" s="77"/>
      <c r="W95" s="71"/>
      <c r="X95" s="71"/>
      <c r="Y95" s="47"/>
    </row>
    <row r="96" spans="2:25" ht="12.75" customHeight="1" x14ac:dyDescent="0.2">
      <c r="B96" s="92"/>
      <c r="D96" s="100"/>
      <c r="E96" s="100"/>
      <c r="F96" s="110"/>
      <c r="G96" s="111"/>
      <c r="H96" s="111"/>
      <c r="I96" s="41"/>
      <c r="J96" s="115"/>
      <c r="K96" s="98"/>
      <c r="L96" s="98"/>
      <c r="M96" s="98"/>
      <c r="N96" s="98"/>
      <c r="O96" s="98"/>
      <c r="P96" s="94"/>
      <c r="Q96" s="94"/>
      <c r="R96" s="94"/>
      <c r="S96" s="94"/>
      <c r="T96" s="81"/>
      <c r="U96" s="94"/>
      <c r="V96" s="77"/>
      <c r="W96" s="71"/>
      <c r="X96" s="71"/>
      <c r="Y96" s="47"/>
    </row>
    <row r="97" spans="2:25" ht="12.75" customHeight="1" x14ac:dyDescent="0.2">
      <c r="B97" s="92"/>
      <c r="D97" s="100"/>
      <c r="E97" s="100"/>
      <c r="F97" s="110"/>
      <c r="G97" s="111"/>
      <c r="H97" s="111"/>
      <c r="I97" s="41"/>
      <c r="J97" s="115"/>
      <c r="K97" s="98"/>
      <c r="L97" s="98"/>
      <c r="M97" s="98"/>
      <c r="N97" s="98"/>
      <c r="O97" s="98"/>
      <c r="P97" s="94"/>
      <c r="Q97" s="94"/>
      <c r="R97" s="94"/>
      <c r="S97" s="94"/>
      <c r="T97" s="81"/>
      <c r="U97" s="94"/>
      <c r="V97" s="77"/>
      <c r="W97" s="71"/>
      <c r="X97" s="71"/>
      <c r="Y97" s="47"/>
    </row>
    <row r="98" spans="2:25" ht="12.75" customHeight="1" x14ac:dyDescent="0.2">
      <c r="B98" s="92"/>
      <c r="D98" s="100"/>
      <c r="E98" s="100"/>
      <c r="F98" s="110"/>
      <c r="G98" s="111"/>
      <c r="H98" s="111"/>
      <c r="I98" s="41"/>
      <c r="J98" s="115"/>
      <c r="K98" s="98"/>
      <c r="L98" s="98"/>
      <c r="M98" s="98"/>
      <c r="N98" s="98"/>
      <c r="O98" s="98"/>
      <c r="P98" s="94"/>
      <c r="Q98" s="94"/>
      <c r="R98" s="94"/>
      <c r="S98" s="94"/>
      <c r="T98" s="81"/>
      <c r="U98" s="94"/>
      <c r="V98" s="77"/>
      <c r="W98" s="71"/>
      <c r="X98" s="71"/>
      <c r="Y98" s="47"/>
    </row>
    <row r="99" spans="2:25" ht="12.75" customHeight="1" x14ac:dyDescent="0.2">
      <c r="B99" s="92"/>
      <c r="D99" s="100"/>
      <c r="E99" s="100"/>
      <c r="F99" s="110"/>
      <c r="G99" s="111"/>
      <c r="H99" s="111"/>
      <c r="I99" s="41"/>
      <c r="J99" s="115"/>
      <c r="K99" s="98"/>
      <c r="L99" s="98"/>
      <c r="M99" s="98"/>
      <c r="N99" s="98"/>
      <c r="O99" s="98"/>
      <c r="P99" s="94"/>
      <c r="Q99" s="94"/>
      <c r="R99" s="94"/>
      <c r="S99" s="94"/>
      <c r="T99" s="81"/>
      <c r="U99" s="94"/>
      <c r="V99" s="77"/>
      <c r="W99" s="71"/>
      <c r="X99" s="71"/>
      <c r="Y99" s="47"/>
    </row>
    <row r="100" spans="2:25" ht="12.75" customHeight="1" x14ac:dyDescent="0.2">
      <c r="B100" s="92"/>
      <c r="D100" s="100"/>
      <c r="E100" s="100"/>
      <c r="F100" s="110"/>
      <c r="G100" s="111"/>
      <c r="H100" s="111"/>
      <c r="I100" s="41"/>
      <c r="J100" s="115"/>
      <c r="K100" s="98"/>
      <c r="L100" s="98"/>
      <c r="M100" s="98"/>
      <c r="N100" s="98"/>
      <c r="O100" s="98"/>
      <c r="P100" s="94"/>
      <c r="Q100" s="94"/>
      <c r="R100" s="94"/>
      <c r="S100" s="94"/>
      <c r="T100" s="81"/>
      <c r="U100" s="94"/>
      <c r="V100" s="77"/>
      <c r="W100" s="71"/>
      <c r="X100" s="71"/>
      <c r="Y100" s="47"/>
    </row>
    <row r="101" spans="2:25" ht="12.75" customHeight="1" thickBot="1" x14ac:dyDescent="0.25">
      <c r="B101" s="93"/>
      <c r="D101" s="101"/>
      <c r="E101" s="101"/>
      <c r="F101" s="112"/>
      <c r="G101" s="113"/>
      <c r="H101" s="113"/>
      <c r="I101" s="42"/>
      <c r="J101" s="116"/>
      <c r="K101" s="9" t="str">
        <f t="shared" ref="K101:U101" si="13">IF(OR(TRIM(K86)=0,TRIM(K86)=""),"",IFERROR(TRIM(INDEX(QryItemNamed,MATCH(TRIM(K86),ITEM,0),3)),""))</f>
        <v>SY</v>
      </c>
      <c r="L101" s="9" t="str">
        <f t="shared" si="13"/>
        <v>SY</v>
      </c>
      <c r="M101" s="9" t="str">
        <f t="shared" si="13"/>
        <v>SY</v>
      </c>
      <c r="N101" s="9" t="str">
        <f t="shared" ref="N101:O101" si="14">IF(OR(TRIM(N86)=0,TRIM(N86)=""),"",IFERROR(TRIM(INDEX(QryItemNamed,MATCH(TRIM(N86),ITEM,0),3)),""))</f>
        <v>SY</v>
      </c>
      <c r="O101" s="9" t="str">
        <f t="shared" si="14"/>
        <v>SY</v>
      </c>
      <c r="P101" s="9" t="str">
        <f t="shared" si="13"/>
        <v/>
      </c>
      <c r="Q101" s="9" t="str">
        <f t="shared" si="13"/>
        <v/>
      </c>
      <c r="R101" s="9" t="str">
        <f t="shared" ref="R101" si="15">IF(OR(TRIM(R86)=0,TRIM(R86)=""),"",IFERROR(TRIM(INDEX(QryItemNamed,MATCH(TRIM(R86),ITEM,0),3)),""))</f>
        <v/>
      </c>
      <c r="S101" s="9" t="str">
        <f t="shared" si="13"/>
        <v/>
      </c>
      <c r="T101" s="9"/>
      <c r="U101" s="9" t="str">
        <f t="shared" si="13"/>
        <v/>
      </c>
      <c r="V101" s="9"/>
      <c r="W101" s="9"/>
      <c r="X101" s="9"/>
      <c r="Y101" s="9"/>
    </row>
    <row r="102" spans="2:25" ht="12.75" customHeight="1" x14ac:dyDescent="0.2">
      <c r="B102" s="21"/>
      <c r="D102" s="10"/>
      <c r="E102" s="10"/>
      <c r="F102" s="11"/>
      <c r="G102" s="12" t="s">
        <v>1</v>
      </c>
      <c r="H102" s="11"/>
      <c r="I102" s="44"/>
      <c r="J102" s="26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2:25" ht="12.75" customHeight="1" x14ac:dyDescent="0.2">
      <c r="B103" s="22"/>
      <c r="D103" s="13"/>
      <c r="E103" s="13"/>
      <c r="F103" s="14"/>
      <c r="G103" s="15"/>
      <c r="H103" s="14"/>
      <c r="I103" s="38"/>
      <c r="J103" s="27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</row>
    <row r="104" spans="2:25" ht="12.75" customHeight="1" x14ac:dyDescent="0.2">
      <c r="B104" s="22"/>
      <c r="D104" s="13"/>
      <c r="E104" s="13"/>
      <c r="F104" s="14"/>
      <c r="G104" s="15"/>
      <c r="H104" s="14"/>
      <c r="I104" s="38"/>
      <c r="J104" s="27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</row>
    <row r="105" spans="2:25" ht="12.75" customHeight="1" x14ac:dyDescent="0.2">
      <c r="B105" s="22"/>
      <c r="D105" s="13"/>
      <c r="E105" s="13"/>
      <c r="F105" s="14"/>
      <c r="G105" s="15"/>
      <c r="H105" s="14"/>
      <c r="I105" s="38"/>
      <c r="J105" s="27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</row>
    <row r="106" spans="2:25" ht="12.75" customHeight="1" x14ac:dyDescent="0.2">
      <c r="B106" s="22"/>
      <c r="D106" s="13"/>
      <c r="E106" s="13"/>
      <c r="F106" s="14"/>
      <c r="G106" s="15"/>
      <c r="H106" s="14"/>
      <c r="I106" s="38"/>
      <c r="J106" s="27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</row>
    <row r="107" spans="2:25" ht="12.75" customHeight="1" x14ac:dyDescent="0.2">
      <c r="B107" s="22"/>
      <c r="D107" s="13"/>
      <c r="E107" s="13"/>
      <c r="F107" s="14"/>
      <c r="G107" s="15"/>
      <c r="H107" s="14"/>
      <c r="I107" s="38"/>
      <c r="J107" s="27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</row>
    <row r="108" spans="2:25" ht="12.75" customHeight="1" x14ac:dyDescent="0.2">
      <c r="B108" s="22"/>
      <c r="D108" s="13"/>
      <c r="E108" s="13"/>
      <c r="F108" s="14"/>
      <c r="G108" s="15"/>
      <c r="H108" s="14"/>
      <c r="I108" s="38"/>
      <c r="J108" s="27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2:25" ht="12.75" customHeight="1" x14ac:dyDescent="0.2">
      <c r="B109" s="22"/>
      <c r="D109" s="13"/>
      <c r="E109" s="13"/>
      <c r="F109" s="14"/>
      <c r="G109" s="15"/>
      <c r="H109" s="14"/>
      <c r="I109" s="38"/>
      <c r="J109" s="27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</row>
    <row r="110" spans="2:25" ht="12.75" customHeight="1" x14ac:dyDescent="0.2">
      <c r="B110" s="22"/>
      <c r="D110" s="13"/>
      <c r="E110" s="13"/>
      <c r="F110" s="14"/>
      <c r="G110" s="15"/>
      <c r="H110" s="14"/>
      <c r="I110" s="38"/>
      <c r="J110" s="27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</row>
    <row r="111" spans="2:25" ht="12.75" customHeight="1" x14ac:dyDescent="0.2">
      <c r="B111" s="22"/>
      <c r="D111" s="13"/>
      <c r="E111" s="13"/>
      <c r="F111" s="14"/>
      <c r="G111" s="15"/>
      <c r="H111" s="14"/>
      <c r="I111" s="38"/>
      <c r="J111" s="27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</row>
    <row r="112" spans="2:25" ht="12.75" customHeight="1" x14ac:dyDescent="0.2">
      <c r="B112" s="22"/>
      <c r="D112" s="29"/>
      <c r="E112" s="29"/>
      <c r="F112" s="30"/>
      <c r="G112" s="31"/>
      <c r="H112" s="30"/>
      <c r="I112" s="30"/>
      <c r="J112" s="32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</row>
    <row r="113" spans="2:25" ht="12.75" customHeight="1" x14ac:dyDescent="0.2">
      <c r="B113" s="22"/>
      <c r="D113" s="13"/>
      <c r="E113" s="13"/>
      <c r="F113" s="14"/>
      <c r="G113" s="15"/>
      <c r="H113" s="14"/>
      <c r="I113" s="38"/>
      <c r="J113" s="27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</row>
    <row r="114" spans="2:25" ht="12.75" customHeight="1" x14ac:dyDescent="0.2">
      <c r="B114" s="22"/>
      <c r="D114" s="13"/>
      <c r="E114" s="13"/>
      <c r="F114" s="14"/>
      <c r="G114" s="15"/>
      <c r="H114" s="14"/>
      <c r="I114" s="38"/>
      <c r="J114" s="27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</row>
    <row r="115" spans="2:25" ht="12.75" customHeight="1" x14ac:dyDescent="0.2">
      <c r="B115" s="22"/>
      <c r="D115" s="13"/>
      <c r="E115" s="13"/>
      <c r="F115" s="14"/>
      <c r="G115" s="15"/>
      <c r="H115" s="14"/>
      <c r="I115" s="38"/>
      <c r="J115" s="27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</row>
    <row r="116" spans="2:25" ht="12.75" customHeight="1" x14ac:dyDescent="0.2">
      <c r="B116" s="22"/>
      <c r="D116" s="13"/>
      <c r="E116" s="13"/>
      <c r="F116" s="14"/>
      <c r="G116" s="15"/>
      <c r="H116" s="14"/>
      <c r="I116" s="38"/>
      <c r="J116" s="27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</row>
    <row r="117" spans="2:25" ht="12.75" customHeight="1" x14ac:dyDescent="0.2">
      <c r="B117" s="22"/>
      <c r="D117" s="13"/>
      <c r="E117" s="13"/>
      <c r="F117" s="14"/>
      <c r="G117" s="15"/>
      <c r="H117" s="14"/>
      <c r="I117" s="38"/>
      <c r="J117" s="27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</row>
    <row r="118" spans="2:25" ht="12.75" customHeight="1" x14ac:dyDescent="0.2">
      <c r="B118" s="22"/>
      <c r="D118" s="13"/>
      <c r="E118" s="13"/>
      <c r="F118" s="14"/>
      <c r="G118" s="15"/>
      <c r="H118" s="14"/>
      <c r="I118" s="38"/>
      <c r="J118" s="27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</row>
    <row r="119" spans="2:25" ht="12.75" customHeight="1" x14ac:dyDescent="0.2">
      <c r="B119" s="22"/>
      <c r="D119" s="13"/>
      <c r="E119" s="13"/>
      <c r="F119" s="14"/>
      <c r="G119" s="15"/>
      <c r="H119" s="14"/>
      <c r="I119" s="38"/>
      <c r="J119" s="27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</row>
    <row r="120" spans="2:25" ht="12.75" customHeight="1" x14ac:dyDescent="0.2">
      <c r="B120" s="22"/>
      <c r="D120" s="13"/>
      <c r="E120" s="13"/>
      <c r="F120" s="14"/>
      <c r="G120" s="15"/>
      <c r="H120" s="14"/>
      <c r="I120" s="38"/>
      <c r="J120" s="27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</row>
    <row r="121" spans="2:25" ht="12.75" customHeight="1" x14ac:dyDescent="0.2">
      <c r="B121" s="22"/>
      <c r="D121" s="13"/>
      <c r="E121" s="13"/>
      <c r="F121" s="14"/>
      <c r="G121" s="15"/>
      <c r="H121" s="14"/>
      <c r="I121" s="38"/>
      <c r="J121" s="27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</row>
    <row r="122" spans="2:25" ht="12.75" customHeight="1" x14ac:dyDescent="0.2">
      <c r="B122" s="22"/>
      <c r="D122" s="13"/>
      <c r="E122" s="13"/>
      <c r="F122" s="14"/>
      <c r="G122" s="15"/>
      <c r="H122" s="14"/>
      <c r="I122" s="38"/>
      <c r="J122" s="27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</row>
    <row r="123" spans="2:25" ht="12.75" customHeight="1" x14ac:dyDescent="0.2">
      <c r="B123" s="22"/>
      <c r="D123" s="29"/>
      <c r="E123" s="29"/>
      <c r="F123" s="30"/>
      <c r="G123" s="31"/>
      <c r="H123" s="30"/>
      <c r="I123" s="30"/>
      <c r="J123" s="32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</row>
    <row r="124" spans="2:25" ht="12.75" customHeight="1" x14ac:dyDescent="0.2">
      <c r="B124" s="22"/>
      <c r="D124" s="13"/>
      <c r="E124" s="13"/>
      <c r="F124" s="14"/>
      <c r="G124" s="15"/>
      <c r="H124" s="14"/>
      <c r="I124" s="38"/>
      <c r="J124" s="27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</row>
    <row r="125" spans="2:25" ht="12.75" customHeight="1" x14ac:dyDescent="0.2">
      <c r="B125" s="22"/>
      <c r="D125" s="13"/>
      <c r="E125" s="13"/>
      <c r="F125" s="14"/>
      <c r="G125" s="15"/>
      <c r="H125" s="14"/>
      <c r="I125" s="38"/>
      <c r="J125" s="27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</row>
    <row r="126" spans="2:25" ht="12.75" customHeight="1" x14ac:dyDescent="0.2">
      <c r="B126" s="22"/>
      <c r="D126" s="13"/>
      <c r="E126" s="13"/>
      <c r="F126" s="14"/>
      <c r="G126" s="15"/>
      <c r="H126" s="14"/>
      <c r="I126" s="38"/>
      <c r="J126" s="27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</row>
    <row r="127" spans="2:25" ht="12.75" customHeight="1" x14ac:dyDescent="0.2">
      <c r="B127" s="22"/>
      <c r="D127" s="13"/>
      <c r="E127" s="13"/>
      <c r="F127" s="14"/>
      <c r="G127" s="15"/>
      <c r="H127" s="14"/>
      <c r="I127" s="38"/>
      <c r="J127" s="27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</row>
    <row r="128" spans="2:25" ht="12.75" customHeight="1" x14ac:dyDescent="0.2">
      <c r="B128" s="22"/>
      <c r="D128" s="13"/>
      <c r="E128" s="13"/>
      <c r="F128" s="14"/>
      <c r="G128" s="15"/>
      <c r="H128" s="14"/>
      <c r="I128" s="38"/>
      <c r="J128" s="27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</row>
    <row r="129" spans="2:25" ht="12.75" customHeight="1" x14ac:dyDescent="0.2">
      <c r="B129" s="22"/>
      <c r="D129" s="13"/>
      <c r="E129" s="13"/>
      <c r="F129" s="14"/>
      <c r="G129" s="15"/>
      <c r="H129" s="14"/>
      <c r="I129" s="38"/>
      <c r="J129" s="27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</row>
    <row r="130" spans="2:25" ht="12.75" customHeight="1" x14ac:dyDescent="0.2">
      <c r="B130" s="22"/>
      <c r="D130" s="13"/>
      <c r="E130" s="13"/>
      <c r="F130" s="14"/>
      <c r="G130" s="15"/>
      <c r="H130" s="14"/>
      <c r="I130" s="38"/>
      <c r="J130" s="27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</row>
    <row r="131" spans="2:25" ht="12.75" customHeight="1" x14ac:dyDescent="0.2">
      <c r="B131" s="22"/>
      <c r="D131" s="13"/>
      <c r="E131" s="13"/>
      <c r="F131" s="14"/>
      <c r="G131" s="15"/>
      <c r="H131" s="14"/>
      <c r="I131" s="38"/>
      <c r="J131" s="27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</row>
    <row r="132" spans="2:25" ht="12.75" customHeight="1" x14ac:dyDescent="0.2">
      <c r="B132" s="22"/>
      <c r="D132" s="13"/>
      <c r="E132" s="13"/>
      <c r="F132" s="14"/>
      <c r="G132" s="15"/>
      <c r="H132" s="14"/>
      <c r="I132" s="38"/>
      <c r="J132" s="27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</row>
    <row r="133" spans="2:25" ht="12.75" customHeight="1" x14ac:dyDescent="0.2">
      <c r="B133" s="22"/>
      <c r="D133" s="13"/>
      <c r="E133" s="13"/>
      <c r="F133" s="14"/>
      <c r="G133" s="15"/>
      <c r="H133" s="14"/>
      <c r="I133" s="38"/>
      <c r="J133" s="27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</row>
    <row r="134" spans="2:25" ht="12.75" customHeight="1" x14ac:dyDescent="0.2">
      <c r="B134" s="22"/>
      <c r="D134" s="29"/>
      <c r="E134" s="29"/>
      <c r="F134" s="30"/>
      <c r="G134" s="31"/>
      <c r="H134" s="30"/>
      <c r="I134" s="30"/>
      <c r="J134" s="32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</row>
    <row r="135" spans="2:25" ht="12.75" customHeight="1" x14ac:dyDescent="0.2">
      <c r="B135" s="22"/>
      <c r="D135" s="13"/>
      <c r="E135" s="13"/>
      <c r="F135" s="14"/>
      <c r="G135" s="15"/>
      <c r="H135" s="14"/>
      <c r="I135" s="38"/>
      <c r="J135" s="27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</row>
    <row r="136" spans="2:25" ht="12.75" customHeight="1" x14ac:dyDescent="0.2">
      <c r="B136" s="22"/>
      <c r="D136" s="13"/>
      <c r="E136" s="13"/>
      <c r="F136" s="14"/>
      <c r="G136" s="15"/>
      <c r="H136" s="14"/>
      <c r="I136" s="38"/>
      <c r="J136" s="27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</row>
    <row r="137" spans="2:25" ht="12.75" customHeight="1" x14ac:dyDescent="0.2">
      <c r="B137" s="22"/>
      <c r="D137" s="13"/>
      <c r="E137" s="13"/>
      <c r="F137" s="14"/>
      <c r="G137" s="15"/>
      <c r="H137" s="14"/>
      <c r="I137" s="38"/>
      <c r="J137" s="27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</row>
    <row r="138" spans="2:25" ht="12.75" customHeight="1" x14ac:dyDescent="0.2">
      <c r="B138" s="22"/>
      <c r="D138" s="13"/>
      <c r="E138" s="13"/>
      <c r="F138" s="14"/>
      <c r="G138" s="15"/>
      <c r="H138" s="14"/>
      <c r="I138" s="38"/>
      <c r="J138" s="27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</row>
    <row r="139" spans="2:25" ht="12.75" customHeight="1" x14ac:dyDescent="0.2">
      <c r="B139" s="22"/>
      <c r="D139" s="13"/>
      <c r="E139" s="13"/>
      <c r="F139" s="14"/>
      <c r="G139" s="15"/>
      <c r="H139" s="14"/>
      <c r="I139" s="38"/>
      <c r="J139" s="27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</row>
    <row r="140" spans="2:25" ht="12.75" customHeight="1" x14ac:dyDescent="0.2">
      <c r="B140" s="22"/>
      <c r="D140" s="13"/>
      <c r="E140" s="13"/>
      <c r="F140" s="14"/>
      <c r="G140" s="15"/>
      <c r="H140" s="14"/>
      <c r="I140" s="38"/>
      <c r="J140" s="27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</row>
    <row r="141" spans="2:25" ht="12.75" customHeight="1" x14ac:dyDescent="0.2">
      <c r="B141" s="22"/>
      <c r="D141" s="13"/>
      <c r="E141" s="13"/>
      <c r="F141" s="14"/>
      <c r="G141" s="15"/>
      <c r="H141" s="14"/>
      <c r="I141" s="38"/>
      <c r="J141" s="27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</row>
    <row r="142" spans="2:25" ht="12.75" customHeight="1" x14ac:dyDescent="0.2">
      <c r="B142" s="22"/>
      <c r="D142" s="13"/>
      <c r="E142" s="13"/>
      <c r="F142" s="14"/>
      <c r="G142" s="15"/>
      <c r="H142" s="14"/>
      <c r="I142" s="38"/>
      <c r="J142" s="27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</row>
    <row r="143" spans="2:25" ht="12.75" customHeight="1" x14ac:dyDescent="0.2">
      <c r="B143" s="22"/>
      <c r="D143" s="13"/>
      <c r="E143" s="13"/>
      <c r="F143" s="14"/>
      <c r="G143" s="15"/>
      <c r="H143" s="14"/>
      <c r="I143" s="38"/>
      <c r="J143" s="27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</row>
    <row r="144" spans="2:25" ht="12.75" customHeight="1" x14ac:dyDescent="0.2">
      <c r="B144" s="22"/>
      <c r="D144" s="13"/>
      <c r="E144" s="13"/>
      <c r="F144" s="14"/>
      <c r="G144" s="15"/>
      <c r="H144" s="14"/>
      <c r="I144" s="38"/>
      <c r="J144" s="27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</row>
    <row r="145" spans="2:25" ht="12.75" customHeight="1" x14ac:dyDescent="0.2">
      <c r="B145" s="22"/>
      <c r="D145" s="29"/>
      <c r="E145" s="29"/>
      <c r="F145" s="30"/>
      <c r="G145" s="31"/>
      <c r="H145" s="30"/>
      <c r="I145" s="30"/>
      <c r="J145" s="32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2:25" ht="12.75" customHeight="1" x14ac:dyDescent="0.2">
      <c r="B146" s="22"/>
      <c r="D146" s="13"/>
      <c r="E146" s="13"/>
      <c r="F146" s="14"/>
      <c r="G146" s="15"/>
      <c r="H146" s="14"/>
      <c r="I146" s="38"/>
      <c r="J146" s="27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</row>
    <row r="147" spans="2:25" ht="12.75" customHeight="1" x14ac:dyDescent="0.2">
      <c r="B147" s="22"/>
      <c r="D147" s="13"/>
      <c r="E147" s="13"/>
      <c r="F147" s="14"/>
      <c r="G147" s="15"/>
      <c r="H147" s="14"/>
      <c r="I147" s="38"/>
      <c r="J147" s="27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</row>
    <row r="148" spans="2:25" ht="12.75" customHeight="1" x14ac:dyDescent="0.2">
      <c r="B148" s="22"/>
      <c r="D148" s="13"/>
      <c r="E148" s="13"/>
      <c r="F148" s="14"/>
      <c r="G148" s="15"/>
      <c r="H148" s="14"/>
      <c r="I148" s="38"/>
      <c r="J148" s="27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</row>
    <row r="149" spans="2:25" ht="12.75" customHeight="1" x14ac:dyDescent="0.2">
      <c r="B149" s="22"/>
      <c r="D149" s="13"/>
      <c r="E149" s="13"/>
      <c r="F149" s="14"/>
      <c r="G149" s="15"/>
      <c r="H149" s="14"/>
      <c r="I149" s="38"/>
      <c r="J149" s="27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</row>
    <row r="150" spans="2:25" ht="12.75" customHeight="1" x14ac:dyDescent="0.2">
      <c r="B150" s="22"/>
      <c r="D150" s="13"/>
      <c r="E150" s="13"/>
      <c r="F150" s="14"/>
      <c r="G150" s="15"/>
      <c r="H150" s="14"/>
      <c r="I150" s="38"/>
      <c r="J150" s="27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</row>
    <row r="151" spans="2:25" ht="12.75" customHeight="1" x14ac:dyDescent="0.2">
      <c r="B151" s="22"/>
      <c r="D151" s="13"/>
      <c r="E151" s="13"/>
      <c r="F151" s="14"/>
      <c r="G151" s="15"/>
      <c r="H151" s="14"/>
      <c r="I151" s="38"/>
      <c r="J151" s="27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</row>
    <row r="152" spans="2:25" ht="12.75" customHeight="1" x14ac:dyDescent="0.2">
      <c r="B152" s="22"/>
      <c r="D152" s="13"/>
      <c r="E152" s="13"/>
      <c r="F152" s="14"/>
      <c r="G152" s="15"/>
      <c r="H152" s="14"/>
      <c r="I152" s="38"/>
      <c r="J152" s="27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</row>
    <row r="153" spans="2:25" ht="12.75" customHeight="1" x14ac:dyDescent="0.2">
      <c r="B153" s="22"/>
      <c r="D153" s="13"/>
      <c r="E153" s="13"/>
      <c r="F153" s="14"/>
      <c r="G153" s="15"/>
      <c r="H153" s="14"/>
      <c r="I153" s="38"/>
      <c r="J153" s="27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2:25" ht="12.75" customHeight="1" x14ac:dyDescent="0.2">
      <c r="B154" s="22"/>
      <c r="D154" s="13"/>
      <c r="E154" s="13"/>
      <c r="F154" s="14"/>
      <c r="G154" s="15"/>
      <c r="H154" s="14"/>
      <c r="I154" s="38"/>
      <c r="J154" s="27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</row>
    <row r="155" spans="2:25" ht="12.75" customHeight="1" x14ac:dyDescent="0.2">
      <c r="B155" s="22"/>
      <c r="D155" s="13"/>
      <c r="E155" s="13"/>
      <c r="F155" s="14"/>
      <c r="G155" s="15"/>
      <c r="H155" s="14"/>
      <c r="I155" s="38"/>
      <c r="J155" s="27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</row>
    <row r="156" spans="2:25" ht="12.75" customHeight="1" x14ac:dyDescent="0.2">
      <c r="B156" s="22"/>
      <c r="D156" s="29"/>
      <c r="E156" s="29"/>
      <c r="F156" s="30"/>
      <c r="G156" s="31"/>
      <c r="H156" s="30"/>
      <c r="I156" s="30"/>
      <c r="J156" s="32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</row>
    <row r="157" spans="2:25" ht="12.75" customHeight="1" x14ac:dyDescent="0.2">
      <c r="B157" s="22"/>
      <c r="D157" s="13"/>
      <c r="E157" s="13"/>
      <c r="F157" s="14"/>
      <c r="G157" s="15"/>
      <c r="H157" s="14"/>
      <c r="I157" s="38"/>
      <c r="J157" s="27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2:25" ht="12.75" customHeight="1" x14ac:dyDescent="0.2">
      <c r="B158" s="22"/>
      <c r="D158" s="13"/>
      <c r="E158" s="13"/>
      <c r="F158" s="14"/>
      <c r="G158" s="15"/>
      <c r="H158" s="14"/>
      <c r="I158" s="38"/>
      <c r="J158" s="27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</row>
    <row r="159" spans="2:25" ht="12.75" customHeight="1" x14ac:dyDescent="0.2">
      <c r="B159" s="22"/>
      <c r="D159" s="13"/>
      <c r="E159" s="13"/>
      <c r="F159" s="14"/>
      <c r="G159" s="15"/>
      <c r="H159" s="14"/>
      <c r="I159" s="38"/>
      <c r="J159" s="27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</row>
    <row r="160" spans="2:25" ht="12.75" customHeight="1" x14ac:dyDescent="0.2">
      <c r="B160" s="22"/>
      <c r="D160" s="13"/>
      <c r="E160" s="13"/>
      <c r="F160" s="14"/>
      <c r="G160" s="15"/>
      <c r="H160" s="14"/>
      <c r="I160" s="38"/>
      <c r="J160" s="27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</row>
    <row r="161" spans="2:25" ht="12.75" customHeight="1" thickBot="1" x14ac:dyDescent="0.25">
      <c r="B161" s="23"/>
      <c r="D161" s="13"/>
      <c r="E161" s="13"/>
      <c r="F161" s="14"/>
      <c r="G161" s="15"/>
      <c r="H161" s="14"/>
      <c r="I161" s="45"/>
      <c r="J161" s="28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</row>
    <row r="162" spans="2:25" ht="12.75" customHeight="1" x14ac:dyDescent="0.2">
      <c r="B162" s="5" t="s">
        <v>9</v>
      </c>
      <c r="D162" s="117" t="s">
        <v>2</v>
      </c>
      <c r="E162" s="118"/>
      <c r="F162" s="118"/>
      <c r="G162" s="118"/>
      <c r="H162" s="118"/>
      <c r="I162" s="118"/>
      <c r="J162" s="119"/>
      <c r="K162" s="16" t="str">
        <f t="shared" ref="K162:U162" si="16">IF(K86="","",IF(OR(K101="", K101="LS", K101="LUMP"),IF(SUM(COUNTIF(K102:K161,"LS")+COUNTIF(K102:K161,"LUMP"))&gt;0,"LS",""),IF(SUM(K102:K161)&gt;0,ROUNDUP(SUM(K102:K161),0),"")))</f>
        <v/>
      </c>
      <c r="L162" s="16" t="str">
        <f t="shared" ref="L162:M162" si="17">IF(L86="","",IF(OR(L101="", L101="LS", L101="LUMP"),IF(SUM(COUNTIF(L102:L161,"LS")+COUNTIF(L102:L161,"LUMP"))&gt;0,"LS",""),IF(SUM(L102:L161)&gt;0,ROUNDUP(SUM(L102:L161),0),"")))</f>
        <v/>
      </c>
      <c r="M162" s="16" t="str">
        <f t="shared" si="17"/>
        <v/>
      </c>
      <c r="N162" s="16" t="str">
        <f t="shared" ref="N162:O162" si="18">IF(N86="","",IF(OR(N101="", N101="LS", N101="LUMP"),IF(SUM(COUNTIF(N102:N161,"LS")+COUNTIF(N102:N161,"LUMP"))&gt;0,"LS",""),IF(SUM(N102:N161)&gt;0,ROUNDUP(SUM(N102:N161),0),"")))</f>
        <v/>
      </c>
      <c r="O162" s="16" t="str">
        <f t="shared" si="18"/>
        <v/>
      </c>
      <c r="P162" s="16" t="str">
        <f t="shared" si="16"/>
        <v/>
      </c>
      <c r="Q162" s="16" t="str">
        <f t="shared" si="16"/>
        <v/>
      </c>
      <c r="R162" s="16" t="str">
        <f t="shared" ref="R162" si="19">IF(R86="","",IF(OR(R101="", R101="LS", R101="LUMP"),IF(SUM(COUNTIF(R102:R161,"LS")+COUNTIF(R102:R161,"LUMP"))&gt;0,"LS",""),IF(SUM(R102:R161)&gt;0,ROUNDUP(SUM(R102:R161),0),"")))</f>
        <v/>
      </c>
      <c r="S162" s="16" t="str">
        <f t="shared" si="16"/>
        <v/>
      </c>
      <c r="T162" s="16"/>
      <c r="U162" s="16" t="str">
        <f t="shared" si="16"/>
        <v/>
      </c>
      <c r="V162" s="16"/>
      <c r="W162" s="16"/>
      <c r="X162" s="16"/>
      <c r="Y162" s="16"/>
    </row>
  </sheetData>
  <mergeCells count="68">
    <mergeCell ref="F35:H35"/>
    <mergeCell ref="F37:H37"/>
    <mergeCell ref="F38:H38"/>
    <mergeCell ref="F39:H39"/>
    <mergeCell ref="F36:H36"/>
    <mergeCell ref="D162:J162"/>
    <mergeCell ref="D85:U85"/>
    <mergeCell ref="D86:H86"/>
    <mergeCell ref="R89:R100"/>
    <mergeCell ref="J88:J101"/>
    <mergeCell ref="F74:H74"/>
    <mergeCell ref="F75:H75"/>
    <mergeCell ref="F82:H82"/>
    <mergeCell ref="F76:H76"/>
    <mergeCell ref="F77:H77"/>
    <mergeCell ref="F78:H78"/>
    <mergeCell ref="Q89:Q100"/>
    <mergeCell ref="K89:K100"/>
    <mergeCell ref="F88:H101"/>
    <mergeCell ref="O89:O100"/>
    <mergeCell ref="D87:H87"/>
    <mergeCell ref="F60:H60"/>
    <mergeCell ref="U89:U100"/>
    <mergeCell ref="P89:P100"/>
    <mergeCell ref="N89:N100"/>
    <mergeCell ref="L89:L100"/>
    <mergeCell ref="M89:M100"/>
    <mergeCell ref="F63:H63"/>
    <mergeCell ref="F66:H66"/>
    <mergeCell ref="F67:H67"/>
    <mergeCell ref="F68:H68"/>
    <mergeCell ref="F69:H69"/>
    <mergeCell ref="F71:H71"/>
    <mergeCell ref="F72:H72"/>
    <mergeCell ref="F70:H70"/>
    <mergeCell ref="F73:H73"/>
    <mergeCell ref="D83:J83"/>
    <mergeCell ref="D7:U7"/>
    <mergeCell ref="D8:H8"/>
    <mergeCell ref="D9:H9"/>
    <mergeCell ref="D10:D23"/>
    <mergeCell ref="E10:E23"/>
    <mergeCell ref="F10:H23"/>
    <mergeCell ref="K11:K22"/>
    <mergeCell ref="P11:P22"/>
    <mergeCell ref="Q11:Q22"/>
    <mergeCell ref="S11:S22"/>
    <mergeCell ref="U11:U22"/>
    <mergeCell ref="J10:J23"/>
    <mergeCell ref="N11:N22"/>
    <mergeCell ref="I10:I23"/>
    <mergeCell ref="L11:L22"/>
    <mergeCell ref="F45:H45"/>
    <mergeCell ref="B10:B23"/>
    <mergeCell ref="B88:B101"/>
    <mergeCell ref="S89:S100"/>
    <mergeCell ref="R11:R22"/>
    <mergeCell ref="O11:O22"/>
    <mergeCell ref="D88:D101"/>
    <mergeCell ref="E88:E101"/>
    <mergeCell ref="F61:H61"/>
    <mergeCell ref="F62:H62"/>
    <mergeCell ref="F64:H64"/>
    <mergeCell ref="F40:H40"/>
    <mergeCell ref="M11:M22"/>
    <mergeCell ref="F80:H80"/>
    <mergeCell ref="F81:H81"/>
    <mergeCell ref="F65:H65"/>
  </mergeCells>
  <phoneticPr fontId="0" type="noConversion"/>
  <printOptions horizontalCentered="1" verticalCentered="1"/>
  <pageMargins left="0.25" right="0.25" top="0.75" bottom="0.75" header="0.3" footer="0.3"/>
  <pageSetup paperSize="17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ROADWAY SUBSUMMARY</vt:lpstr>
      <vt:lpstr>'ROADWAY SUBSUMMARY'!Print_Area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Saggio, Kayla</cp:lastModifiedBy>
  <cp:lastPrinted>2023-02-07T19:07:44Z</cp:lastPrinted>
  <dcterms:created xsi:type="dcterms:W3CDTF">2005-09-27T11:52:28Z</dcterms:created>
  <dcterms:modified xsi:type="dcterms:W3CDTF">2023-04-24T13:34:05Z</dcterms:modified>
</cp:coreProperties>
</file>