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LB_Civil\State\ODOT\190093002_ASD-89 Roundabout\2 Design\114149\400-Engineering\Roadway\EngData\Quantities\Subsummary\"/>
    </mc:Choice>
  </mc:AlternateContent>
  <xr:revisionPtr revIDLastSave="0" documentId="13_ncr:1_{01A5809E-E2B3-4CB7-90D3-2815DF81E5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1" l="1"/>
  <c r="L26" i="1"/>
  <c r="K28" i="1"/>
  <c r="K26" i="1"/>
  <c r="K27" i="1"/>
  <c r="P28" i="1"/>
  <c r="P27" i="1"/>
  <c r="L27" i="1"/>
  <c r="L28" i="1"/>
  <c r="N28" i="1"/>
  <c r="N27" i="1"/>
  <c r="N26" i="1"/>
  <c r="O10" i="1"/>
  <c r="O11" i="1"/>
  <c r="O24" i="1"/>
  <c r="M10" i="1"/>
  <c r="M11" i="1"/>
  <c r="M24" i="1"/>
  <c r="N29" i="1"/>
  <c r="N30" i="1"/>
  <c r="Z320" i="1"/>
  <c r="Y320" i="1"/>
  <c r="X320" i="1"/>
  <c r="W320" i="1"/>
  <c r="V320" i="1"/>
  <c r="U320" i="1"/>
  <c r="T320" i="1"/>
  <c r="S320" i="1"/>
  <c r="Q320" i="1"/>
  <c r="P320" i="1"/>
  <c r="N320" i="1"/>
  <c r="L320" i="1"/>
  <c r="Z241" i="1"/>
  <c r="Y241" i="1"/>
  <c r="X241" i="1"/>
  <c r="W241" i="1"/>
  <c r="V241" i="1"/>
  <c r="U241" i="1"/>
  <c r="T241" i="1"/>
  <c r="S241" i="1"/>
  <c r="Q241" i="1"/>
  <c r="P241" i="1"/>
  <c r="N241" i="1"/>
  <c r="L241" i="1"/>
  <c r="Z162" i="1"/>
  <c r="Y162" i="1"/>
  <c r="X162" i="1"/>
  <c r="W162" i="1"/>
  <c r="V162" i="1"/>
  <c r="U162" i="1"/>
  <c r="T162" i="1"/>
  <c r="S162" i="1"/>
  <c r="Q162" i="1"/>
  <c r="P162" i="1"/>
  <c r="N162" i="1"/>
  <c r="L162" i="1"/>
  <c r="Z83" i="1"/>
  <c r="Y83" i="1"/>
  <c r="X83" i="1"/>
  <c r="W83" i="1"/>
  <c r="V83" i="1"/>
  <c r="U83" i="1"/>
  <c r="T83" i="1"/>
  <c r="S83" i="1"/>
  <c r="Q83" i="1"/>
  <c r="P83" i="1" l="1"/>
  <c r="D243" i="1"/>
  <c r="D164" i="1"/>
  <c r="D85" i="1"/>
  <c r="D7" i="1" l="1"/>
  <c r="P259" i="1"/>
  <c r="Q259" i="1"/>
  <c r="S259" i="1"/>
  <c r="T259" i="1"/>
  <c r="U259" i="1"/>
  <c r="V259" i="1"/>
  <c r="W259" i="1"/>
  <c r="X259" i="1"/>
  <c r="Y259" i="1"/>
  <c r="Z259" i="1"/>
  <c r="N259" i="1"/>
  <c r="L259" i="1"/>
  <c r="P180" i="1"/>
  <c r="Q180" i="1"/>
  <c r="S180" i="1"/>
  <c r="T180" i="1"/>
  <c r="U180" i="1"/>
  <c r="V180" i="1"/>
  <c r="W180" i="1"/>
  <c r="X180" i="1"/>
  <c r="Y180" i="1"/>
  <c r="Z180" i="1"/>
  <c r="N180" i="1"/>
  <c r="L180" i="1"/>
  <c r="P101" i="1"/>
  <c r="Q101" i="1"/>
  <c r="S101" i="1"/>
  <c r="T101" i="1"/>
  <c r="U101" i="1"/>
  <c r="V101" i="1"/>
  <c r="W101" i="1"/>
  <c r="X101" i="1"/>
  <c r="Y101" i="1"/>
  <c r="Z101" i="1"/>
  <c r="N101" i="1"/>
  <c r="L101" i="1"/>
  <c r="Q24" i="1"/>
  <c r="S24" i="1"/>
  <c r="T24" i="1"/>
  <c r="U24" i="1"/>
  <c r="V24" i="1"/>
  <c r="W24" i="1"/>
  <c r="X24" i="1"/>
  <c r="Y24" i="1"/>
  <c r="Z24" i="1"/>
  <c r="N24" i="1"/>
  <c r="N83" i="1" s="1"/>
  <c r="L24" i="1"/>
  <c r="L83" i="1" s="1"/>
  <c r="Z247" i="1" l="1"/>
  <c r="Y247" i="1"/>
  <c r="X247" i="1"/>
  <c r="W247" i="1"/>
  <c r="V247" i="1"/>
  <c r="U247" i="1"/>
  <c r="T247" i="1"/>
  <c r="S247" i="1"/>
  <c r="Q247" i="1"/>
  <c r="P247" i="1"/>
  <c r="N247" i="1"/>
  <c r="L247" i="1"/>
  <c r="Z246" i="1"/>
  <c r="Y246" i="1"/>
  <c r="X246" i="1"/>
  <c r="W246" i="1"/>
  <c r="V246" i="1"/>
  <c r="U246" i="1"/>
  <c r="T246" i="1"/>
  <c r="S246" i="1"/>
  <c r="Q246" i="1"/>
  <c r="P246" i="1"/>
  <c r="N246" i="1"/>
  <c r="L246" i="1"/>
  <c r="Z168" i="1"/>
  <c r="Y168" i="1"/>
  <c r="X168" i="1"/>
  <c r="W168" i="1"/>
  <c r="V168" i="1"/>
  <c r="U168" i="1"/>
  <c r="T168" i="1"/>
  <c r="S168" i="1"/>
  <c r="Q168" i="1"/>
  <c r="P168" i="1"/>
  <c r="N168" i="1"/>
  <c r="L168" i="1"/>
  <c r="Z167" i="1"/>
  <c r="Y167" i="1"/>
  <c r="X167" i="1"/>
  <c r="W167" i="1"/>
  <c r="V167" i="1"/>
  <c r="U167" i="1"/>
  <c r="T167" i="1"/>
  <c r="S167" i="1"/>
  <c r="Q167" i="1"/>
  <c r="P167" i="1"/>
  <c r="N167" i="1"/>
  <c r="L167" i="1"/>
  <c r="Z89" i="1"/>
  <c r="Y89" i="1"/>
  <c r="X89" i="1"/>
  <c r="W89" i="1"/>
  <c r="V89" i="1"/>
  <c r="U89" i="1"/>
  <c r="T89" i="1"/>
  <c r="S89" i="1"/>
  <c r="Q89" i="1"/>
  <c r="P89" i="1"/>
  <c r="N89" i="1"/>
  <c r="L89" i="1"/>
  <c r="Z88" i="1"/>
  <c r="Y88" i="1"/>
  <c r="X88" i="1"/>
  <c r="W88" i="1"/>
  <c r="V88" i="1"/>
  <c r="U88" i="1"/>
  <c r="T88" i="1"/>
  <c r="S88" i="1"/>
  <c r="Q88" i="1"/>
  <c r="P88" i="1"/>
  <c r="N88" i="1"/>
  <c r="L88" i="1"/>
  <c r="N11" i="1" l="1"/>
  <c r="Q11" i="1"/>
  <c r="S11" i="1"/>
  <c r="T11" i="1"/>
  <c r="U11" i="1"/>
  <c r="V11" i="1"/>
  <c r="W11" i="1"/>
  <c r="X11" i="1"/>
  <c r="Y11" i="1"/>
  <c r="Z11" i="1"/>
  <c r="N10" i="1"/>
  <c r="Q10" i="1"/>
  <c r="S10" i="1"/>
  <c r="T10" i="1"/>
  <c r="U10" i="1"/>
  <c r="V10" i="1"/>
  <c r="W10" i="1"/>
  <c r="X10" i="1"/>
  <c r="Y10" i="1"/>
  <c r="Z10" i="1"/>
  <c r="L10" i="1" l="1"/>
  <c r="L11" i="1"/>
</calcChain>
</file>

<file path=xl/sharedStrings.xml><?xml version="1.0" encoding="utf-8"?>
<sst xmlns="http://schemas.openxmlformats.org/spreadsheetml/2006/main" count="83" uniqueCount="48">
  <si>
    <t>STATION TO STATION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</si>
  <si>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</si>
  <si>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</si>
  <si>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</si>
  <si>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</si>
  <si>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</si>
  <si>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</si>
  <si>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</si>
  <si>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</si>
  <si>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</si>
  <si>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</si>
  <si>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</si>
  <si>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REF
NO.</t>
  </si>
  <si>
    <t>SHEET
NO.</t>
  </si>
  <si>
    <t>&lt;--- ENTER STARTING SHEET NUMBER</t>
  </si>
  <si>
    <t>DR-1</t>
  </si>
  <si>
    <t>DR-2</t>
  </si>
  <si>
    <t>DR-3</t>
  </si>
  <si>
    <t>STATION</t>
  </si>
  <si>
    <t>SIDE</t>
  </si>
  <si>
    <t>DRIVE TYPE</t>
  </si>
  <si>
    <t>DRIVE MATERIAL USED</t>
  </si>
  <si>
    <t>REF NO.</t>
  </si>
  <si>
    <t>SHEET NO.</t>
  </si>
  <si>
    <t>LT</t>
  </si>
  <si>
    <t>RT</t>
  </si>
  <si>
    <t>304E20000</t>
  </si>
  <si>
    <t>THICKNESS/RATE</t>
  </si>
  <si>
    <t>CADD GENERATED 
AREA (SF)</t>
  </si>
  <si>
    <t>DR-4</t>
  </si>
  <si>
    <t>DR-5</t>
  </si>
  <si>
    <t>FIELD, AGG</t>
  </si>
  <si>
    <t>411E10000</t>
  </si>
  <si>
    <t>LOCATION</t>
  </si>
  <si>
    <t>N/A</t>
  </si>
  <si>
    <t>702+14.63</t>
  </si>
  <si>
    <t>704+58.26</t>
  </si>
  <si>
    <t>282+33.64</t>
  </si>
  <si>
    <t>TYP. 2</t>
  </si>
  <si>
    <t>| EX. R/W &amp; CONST. S.R. 89</t>
  </si>
  <si>
    <t>| EX. R/W &amp; CONST. S.R. 302W</t>
  </si>
  <si>
    <t>| EX. R/W &amp; CONST. S.R. 302E</t>
  </si>
  <si>
    <t>275+86.15</t>
  </si>
  <si>
    <t>441E70500</t>
  </si>
  <si>
    <t>ASPHALT CONCRETE 
SURFACE COURSE, TYPE 1, (449), (DRIVEWAYS)</t>
  </si>
  <si>
    <t>CY</t>
  </si>
  <si>
    <t>RES, ASPHALT/AGG</t>
  </si>
  <si>
    <t>280+43.17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</si>
</sst>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2" fillId="2" borderId="30" xfId="0" applyFont="1" applyFill="1" applyBorder="1" applyAlignment="1" applyProtection="1">
      <alignment vertical="center"/>
    </xf>
    <xf numFmtId="0" fontId="4" fillId="0" borderId="30" xfId="0" applyFont="1" applyFill="1" applyBorder="1" applyAlignment="1" applyProtection="1">
      <alignment vertical="center"/>
    </xf>
    <xf numFmtId="165" fontId="4" fillId="0" borderId="5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5" borderId="34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0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</xf>
    <xf numFmtId="165" fontId="8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41" xfId="0" applyNumberFormat="1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41" xfId="0" applyFont="1" applyFill="1" applyBorder="1" applyAlignment="1" applyProtection="1">
      <alignment horizontal="center" vertical="center" textRotation="90" wrapText="1"/>
    </xf>
    <xf numFmtId="0" fontId="4" fillId="0" borderId="42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8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34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right" vertical="center"/>
    </xf>
    <xf numFmtId="0" fontId="4" fillId="0" borderId="31" xfId="0" applyFont="1" applyFill="1" applyBorder="1" applyAlignment="1" applyProtection="1">
      <alignment horizontal="right" vertical="center"/>
    </xf>
    <xf numFmtId="0" fontId="4" fillId="0" borderId="39" xfId="0" applyFont="1" applyFill="1" applyBorder="1" applyAlignment="1" applyProtection="1">
      <alignment horizontal="right" vertical="center" textRotation="90"/>
    </xf>
    <xf numFmtId="0" fontId="4" fillId="0" borderId="40" xfId="0" applyFont="1" applyFill="1" applyBorder="1" applyAlignment="1" applyProtection="1">
      <alignment horizontal="right" vertical="center" textRotation="90"/>
    </xf>
    <xf numFmtId="0" fontId="7" fillId="0" borderId="32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4" fillId="0" borderId="42" xfId="0" applyFont="1" applyFill="1" applyBorder="1" applyAlignment="1" applyProtection="1">
      <alignment horizontal="center" vertical="center" textRotation="90" wrapText="1"/>
    </xf>
    <xf numFmtId="0" fontId="4" fillId="0" borderId="43" xfId="0" applyFont="1" applyFill="1" applyBorder="1" applyAlignment="1" applyProtection="1">
      <alignment horizontal="center" vertical="center" textRotation="90" wrapText="1"/>
    </xf>
    <xf numFmtId="0" fontId="4" fillId="0" borderId="44" xfId="0" applyFont="1" applyFill="1" applyBorder="1" applyAlignment="1" applyProtection="1">
      <alignment horizontal="center" vertical="center" textRotation="90" wrapText="1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82</xdr:row>
      <xdr:rowOff>0</xdr:rowOff>
    </xdr:from>
    <xdr:to>
      <xdr:col>27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83</xdr:row>
      <xdr:rowOff>0</xdr:rowOff>
    </xdr:from>
    <xdr:to>
      <xdr:col>27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83</xdr:row>
      <xdr:rowOff>0</xdr:rowOff>
    </xdr:from>
    <xdr:to>
      <xdr:col>40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83</xdr:row>
      <xdr:rowOff>0</xdr:rowOff>
    </xdr:from>
    <xdr:to>
      <xdr:col>39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320"/>
  <sheetViews>
    <sheetView showGridLines="0" tabSelected="1" zoomScale="115" zoomScaleNormal="115" workbookViewId="0">
      <selection activeCell="K30" sqref="K3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5703125" style="5" bestFit="1" customWidth="1"/>
    <col min="5" max="5" width="11" style="5" bestFit="1" customWidth="1"/>
    <col min="6" max="6" width="24" style="5" customWidth="1"/>
    <col min="7" max="7" width="28.7109375" style="5" customWidth="1"/>
    <col min="8" max="8" width="6.140625" style="35" customWidth="1"/>
    <col min="9" max="9" width="9.42578125" style="35" customWidth="1"/>
    <col min="10" max="10" width="17.42578125" style="5" customWidth="1"/>
    <col min="11" max="11" width="13.42578125" style="5" customWidth="1"/>
    <col min="12" max="13" width="10" style="6" customWidth="1"/>
    <col min="14" max="26" width="10" style="7" customWidth="1"/>
    <col min="27" max="27" width="9.140625" style="7" customWidth="1"/>
    <col min="28" max="28" width="2.7109375" style="5" customWidth="1"/>
    <col min="29" max="16384" width="9.140625" style="5"/>
  </cols>
  <sheetData>
    <row r="1" spans="1:34" ht="12.75" customHeight="1" x14ac:dyDescent="0.2">
      <c r="A1" s="5">
        <v>1</v>
      </c>
      <c r="D1" s="2"/>
      <c r="E1" s="2"/>
      <c r="F1" s="3"/>
      <c r="G1" s="3"/>
      <c r="H1" s="34" t="s">
        <v>11</v>
      </c>
      <c r="I1" s="34"/>
      <c r="J1" s="1"/>
      <c r="K1" s="1"/>
      <c r="L1" s="1"/>
      <c r="M1" s="1"/>
      <c r="N1" s="1"/>
      <c r="O1" s="1"/>
      <c r="P1" s="24"/>
      <c r="Q1" s="1"/>
      <c r="R1" s="1"/>
      <c r="S1" s="1"/>
      <c r="T1" s="1"/>
      <c r="U1" s="24"/>
      <c r="V1" s="24"/>
      <c r="W1" s="24"/>
      <c r="X1" s="24"/>
      <c r="Y1" s="24"/>
      <c r="Z1" s="24"/>
      <c r="AA1" s="24"/>
    </row>
    <row r="2" spans="1:34" ht="12.75" customHeight="1" x14ac:dyDescent="0.2">
      <c r="D2" s="2"/>
      <c r="E2" s="2"/>
      <c r="F2" s="3"/>
      <c r="G2" s="3"/>
      <c r="H2" s="34" t="s">
        <v>3</v>
      </c>
      <c r="I2" s="34"/>
      <c r="J2" s="1"/>
      <c r="K2" s="1"/>
      <c r="L2" s="1"/>
      <c r="M2" s="1"/>
      <c r="N2" s="1"/>
      <c r="O2" s="1"/>
      <c r="P2" s="24"/>
      <c r="Q2" s="1"/>
      <c r="R2" s="1"/>
      <c r="S2" s="1"/>
      <c r="T2" s="1"/>
      <c r="U2" s="24"/>
      <c r="V2" s="24"/>
      <c r="W2" s="24"/>
      <c r="X2" s="24"/>
      <c r="Y2" s="24"/>
      <c r="Z2" s="24"/>
      <c r="AA2" s="24"/>
    </row>
    <row r="3" spans="1:34" ht="12.75" customHeight="1" x14ac:dyDescent="0.2">
      <c r="D3" s="2"/>
      <c r="E3" s="3"/>
      <c r="F3" s="3"/>
      <c r="G3" s="3"/>
      <c r="H3" s="34" t="s">
        <v>2</v>
      </c>
      <c r="I3" s="34"/>
      <c r="J3" s="1"/>
      <c r="K3" s="1"/>
      <c r="L3" s="1"/>
      <c r="M3" s="1"/>
      <c r="N3" s="1"/>
      <c r="O3" s="1"/>
      <c r="P3" s="2"/>
      <c r="Q3" s="1"/>
      <c r="R3" s="1"/>
      <c r="S3" s="1"/>
      <c r="T3" s="1"/>
      <c r="U3" s="2"/>
      <c r="V3" s="2"/>
      <c r="W3" s="2"/>
      <c r="X3" s="2"/>
      <c r="Y3" s="2"/>
      <c r="Z3" s="2"/>
      <c r="AA3" s="2"/>
    </row>
    <row r="4" spans="1:34" ht="12.75" customHeight="1" x14ac:dyDescent="0.2">
      <c r="D4" s="2"/>
      <c r="E4" s="3"/>
      <c r="F4" s="4"/>
      <c r="G4" s="4"/>
      <c r="H4" s="34" t="s">
        <v>9</v>
      </c>
      <c r="I4" s="34"/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2"/>
      <c r="V4" s="2"/>
      <c r="W4" s="2"/>
      <c r="X4" s="2"/>
      <c r="Y4" s="2"/>
      <c r="Z4" s="2"/>
      <c r="AA4" s="2"/>
    </row>
    <row r="5" spans="1:34" ht="12.75" customHeight="1" x14ac:dyDescent="0.2">
      <c r="D5" s="2"/>
      <c r="E5" s="3"/>
      <c r="F5" s="4"/>
      <c r="G5" s="4"/>
      <c r="H5" s="34" t="s">
        <v>10</v>
      </c>
      <c r="I5" s="3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4" ht="12.75" customHeight="1" thickBot="1" x14ac:dyDescent="0.25"/>
    <row r="7" spans="1:34" ht="12.75" customHeight="1" thickBot="1" x14ac:dyDescent="0.25">
      <c r="B7" s="26" t="s">
        <v>6</v>
      </c>
      <c r="D7" s="111" t="str">
        <f>"SUBSUMMARY SHEET " &amp; B8</f>
        <v xml:space="preserve">SUBSUMMARY SHEET 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C7" s="31">
        <v>1</v>
      </c>
      <c r="AD7" s="32" t="s">
        <v>14</v>
      </c>
      <c r="AE7" s="33"/>
      <c r="AF7" s="33"/>
      <c r="AG7" s="33"/>
      <c r="AH7" s="33"/>
    </row>
    <row r="8" spans="1:34" ht="12.75" customHeight="1" thickBot="1" x14ac:dyDescent="0.25">
      <c r="B8" s="30"/>
      <c r="D8" s="95" t="s">
        <v>4</v>
      </c>
      <c r="E8" s="95"/>
      <c r="F8" s="95"/>
      <c r="G8" s="95"/>
      <c r="H8" s="95"/>
      <c r="I8" s="95"/>
      <c r="J8" s="95"/>
      <c r="K8" s="52"/>
      <c r="L8" s="25" t="s">
        <v>26</v>
      </c>
      <c r="M8" s="25"/>
      <c r="N8" s="25" t="s">
        <v>32</v>
      </c>
      <c r="O8" s="25"/>
      <c r="P8" s="25" t="s">
        <v>43</v>
      </c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</row>
    <row r="9" spans="1:34" ht="12.75" customHeight="1" thickBot="1" x14ac:dyDescent="0.25">
      <c r="D9" s="75" t="s">
        <v>5</v>
      </c>
      <c r="E9" s="75"/>
      <c r="F9" s="75"/>
      <c r="G9" s="75"/>
      <c r="H9" s="75"/>
      <c r="I9" s="75"/>
      <c r="J9" s="75"/>
      <c r="K9" s="46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34" ht="12.75" customHeight="1" x14ac:dyDescent="0.2">
      <c r="B10" s="90" t="s">
        <v>7</v>
      </c>
      <c r="D10" s="97" t="s">
        <v>22</v>
      </c>
      <c r="E10" s="97" t="s">
        <v>23</v>
      </c>
      <c r="F10" s="112" t="s">
        <v>18</v>
      </c>
      <c r="G10" s="97" t="s">
        <v>33</v>
      </c>
      <c r="H10" s="112" t="s">
        <v>19</v>
      </c>
      <c r="I10" s="112" t="s">
        <v>20</v>
      </c>
      <c r="J10" s="106" t="s">
        <v>21</v>
      </c>
      <c r="K10" s="103" t="s">
        <v>28</v>
      </c>
      <c r="L10" s="8" t="str">
        <f t="shared" ref="L10:Z10" si="0">IF(OR(TRIM(L8)=0,TRIM(L8)=""),"",IF(IFERROR(TRIM(INDEX(QryItemNamed,MATCH(TRIM(L8),ITEM,0),2)),"")="Y","SPECIAL",LEFT(IFERROR(TRIM(INDEX(ITEM,MATCH(TRIM(L8),ITEM,0))),""),3)))</f>
        <v>304</v>
      </c>
      <c r="M10" s="9" t="str">
        <f t="shared" ref="M10" si="1">IF(OR(TRIM(M8)=0,TRIM(M8)=""),"",IF(IFERROR(TRIM(INDEX(QryItemNamed,MATCH(TRIM(M8),ITEM,0),2)),"")="Y","SPECIAL",LEFT(IFERROR(TRIM(INDEX(ITEM,MATCH(TRIM(M8),ITEM,0))),""),3)))</f>
        <v/>
      </c>
      <c r="N10" s="9" t="str">
        <f t="shared" si="0"/>
        <v>411</v>
      </c>
      <c r="O10" s="9" t="str">
        <f t="shared" ref="O10" si="2">IF(OR(TRIM(O8)=0,TRIM(O8)=""),"",IF(IFERROR(TRIM(INDEX(QryItemNamed,MATCH(TRIM(O8),ITEM,0),2)),"")="Y","SPECIAL",LEFT(IFERROR(TRIM(INDEX(ITEM,MATCH(TRIM(O8),ITEM,0))),""),3)))</f>
        <v/>
      </c>
      <c r="P10" s="9">
        <v>441</v>
      </c>
      <c r="Q10" s="9" t="str">
        <f t="shared" si="0"/>
        <v/>
      </c>
      <c r="R10" s="9"/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/>
    </row>
    <row r="11" spans="1:34" ht="12.75" customHeight="1" x14ac:dyDescent="0.2">
      <c r="B11" s="91"/>
      <c r="D11" s="98"/>
      <c r="E11" s="98"/>
      <c r="F11" s="113"/>
      <c r="G11" s="98"/>
      <c r="H11" s="113"/>
      <c r="I11" s="113"/>
      <c r="J11" s="107"/>
      <c r="K11" s="104"/>
      <c r="L11" s="108" t="str">
        <f t="shared" ref="L11:Z11" si="3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AGGREGATE BASE</v>
      </c>
      <c r="M11" s="89" t="str">
        <f t="shared" ref="M11" si="4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/>
      </c>
      <c r="N11" s="89" t="str">
        <f t="shared" si="3"/>
        <v>STABILIZED CRUSHED AGGREGATE</v>
      </c>
      <c r="O11" s="89" t="str">
        <f t="shared" ref="O11" si="5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89" t="s">
        <v>44</v>
      </c>
      <c r="Q11" s="89" t="str">
        <f t="shared" si="3"/>
        <v/>
      </c>
      <c r="R11" s="89"/>
      <c r="S11" s="89" t="str">
        <f t="shared" si="3"/>
        <v/>
      </c>
      <c r="T11" s="89" t="str">
        <f t="shared" si="3"/>
        <v/>
      </c>
      <c r="U11" s="89" t="str">
        <f t="shared" si="3"/>
        <v/>
      </c>
      <c r="V11" s="89" t="str">
        <f t="shared" si="3"/>
        <v/>
      </c>
      <c r="W11" s="89" t="str">
        <f t="shared" si="3"/>
        <v/>
      </c>
      <c r="X11" s="89" t="str">
        <f t="shared" si="3"/>
        <v/>
      </c>
      <c r="Y11" s="89" t="str">
        <f t="shared" si="3"/>
        <v/>
      </c>
      <c r="Z11" s="89" t="str">
        <f t="shared" si="3"/>
        <v/>
      </c>
      <c r="AA11" s="65"/>
    </row>
    <row r="12" spans="1:34" ht="12.75" customHeight="1" x14ac:dyDescent="0.2">
      <c r="B12" s="91"/>
      <c r="D12" s="98"/>
      <c r="E12" s="98"/>
      <c r="F12" s="113"/>
      <c r="G12" s="98"/>
      <c r="H12" s="113"/>
      <c r="I12" s="113"/>
      <c r="J12" s="107"/>
      <c r="K12" s="104"/>
      <c r="L12" s="10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66"/>
    </row>
    <row r="13" spans="1:34" ht="12.75" customHeight="1" x14ac:dyDescent="0.2">
      <c r="B13" s="91"/>
      <c r="D13" s="98"/>
      <c r="E13" s="98"/>
      <c r="F13" s="113"/>
      <c r="G13" s="98"/>
      <c r="H13" s="113"/>
      <c r="I13" s="113"/>
      <c r="J13" s="107"/>
      <c r="K13" s="104"/>
      <c r="L13" s="10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66"/>
    </row>
    <row r="14" spans="1:34" ht="12.75" customHeight="1" x14ac:dyDescent="0.2">
      <c r="B14" s="91"/>
      <c r="D14" s="98"/>
      <c r="E14" s="98"/>
      <c r="F14" s="113"/>
      <c r="G14" s="98"/>
      <c r="H14" s="113"/>
      <c r="I14" s="113"/>
      <c r="J14" s="107"/>
      <c r="K14" s="104"/>
      <c r="L14" s="10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66"/>
    </row>
    <row r="15" spans="1:34" ht="12.75" customHeight="1" x14ac:dyDescent="0.2">
      <c r="B15" s="91"/>
      <c r="D15" s="98"/>
      <c r="E15" s="98"/>
      <c r="F15" s="113"/>
      <c r="G15" s="98"/>
      <c r="H15" s="113"/>
      <c r="I15" s="113"/>
      <c r="J15" s="107"/>
      <c r="K15" s="104"/>
      <c r="L15" s="10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66"/>
    </row>
    <row r="16" spans="1:34" ht="12.75" customHeight="1" x14ac:dyDescent="0.2">
      <c r="B16" s="91"/>
      <c r="D16" s="98"/>
      <c r="E16" s="98"/>
      <c r="F16" s="113"/>
      <c r="G16" s="98"/>
      <c r="H16" s="113"/>
      <c r="I16" s="113"/>
      <c r="J16" s="107"/>
      <c r="K16" s="104"/>
      <c r="L16" s="10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66"/>
    </row>
    <row r="17" spans="2:27" ht="12.75" customHeight="1" x14ac:dyDescent="0.2">
      <c r="B17" s="91"/>
      <c r="D17" s="98"/>
      <c r="E17" s="98"/>
      <c r="F17" s="113"/>
      <c r="G17" s="98"/>
      <c r="H17" s="113"/>
      <c r="I17" s="113"/>
      <c r="J17" s="107"/>
      <c r="K17" s="104"/>
      <c r="L17" s="10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66"/>
    </row>
    <row r="18" spans="2:27" ht="12.75" customHeight="1" x14ac:dyDescent="0.2">
      <c r="B18" s="91"/>
      <c r="D18" s="98"/>
      <c r="E18" s="98"/>
      <c r="F18" s="113"/>
      <c r="G18" s="98"/>
      <c r="H18" s="113"/>
      <c r="I18" s="113"/>
      <c r="J18" s="107"/>
      <c r="K18" s="104"/>
      <c r="L18" s="10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66"/>
    </row>
    <row r="19" spans="2:27" ht="12.75" customHeight="1" x14ac:dyDescent="0.2">
      <c r="B19" s="91"/>
      <c r="D19" s="98"/>
      <c r="E19" s="98"/>
      <c r="F19" s="113"/>
      <c r="G19" s="98"/>
      <c r="H19" s="113"/>
      <c r="I19" s="113"/>
      <c r="J19" s="107"/>
      <c r="K19" s="104"/>
      <c r="L19" s="10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66"/>
    </row>
    <row r="20" spans="2:27" ht="12.75" customHeight="1" x14ac:dyDescent="0.2">
      <c r="B20" s="91"/>
      <c r="D20" s="98"/>
      <c r="E20" s="98"/>
      <c r="F20" s="113"/>
      <c r="G20" s="98"/>
      <c r="H20" s="113"/>
      <c r="I20" s="113"/>
      <c r="J20" s="107"/>
      <c r="K20" s="104"/>
      <c r="L20" s="10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66"/>
    </row>
    <row r="21" spans="2:27" ht="12.75" customHeight="1" x14ac:dyDescent="0.2">
      <c r="B21" s="91"/>
      <c r="D21" s="98"/>
      <c r="E21" s="98"/>
      <c r="F21" s="113"/>
      <c r="G21" s="98"/>
      <c r="H21" s="113"/>
      <c r="I21" s="113"/>
      <c r="J21" s="107"/>
      <c r="K21" s="104"/>
      <c r="L21" s="10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66"/>
    </row>
    <row r="22" spans="2:27" ht="12.75" customHeight="1" x14ac:dyDescent="0.2">
      <c r="B22" s="91"/>
      <c r="D22" s="98"/>
      <c r="E22" s="98"/>
      <c r="F22" s="113"/>
      <c r="G22" s="98"/>
      <c r="H22" s="113"/>
      <c r="I22" s="113"/>
      <c r="J22" s="107"/>
      <c r="K22" s="105"/>
      <c r="L22" s="110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67"/>
    </row>
    <row r="23" spans="2:27" ht="12.75" customHeight="1" x14ac:dyDescent="0.2">
      <c r="B23" s="92"/>
      <c r="D23" s="99" t="s">
        <v>27</v>
      </c>
      <c r="E23" s="100"/>
      <c r="F23" s="100"/>
      <c r="G23" s="100"/>
      <c r="H23" s="100"/>
      <c r="I23" s="100"/>
      <c r="J23" s="100"/>
      <c r="K23" s="100"/>
      <c r="L23" s="68">
        <v>6</v>
      </c>
      <c r="M23" s="47"/>
      <c r="N23" s="47">
        <v>8</v>
      </c>
      <c r="O23" s="47"/>
      <c r="P23" s="47">
        <v>2</v>
      </c>
      <c r="Q23" s="47"/>
      <c r="R23" s="69"/>
      <c r="S23" s="47"/>
      <c r="T23" s="47"/>
      <c r="U23" s="47"/>
      <c r="V23" s="47"/>
      <c r="W23" s="47"/>
      <c r="X23" s="47"/>
      <c r="Y23" s="47"/>
      <c r="Z23" s="47"/>
      <c r="AA23" s="61"/>
    </row>
    <row r="24" spans="2:27" ht="12.75" customHeight="1" thickBot="1" x14ac:dyDescent="0.25">
      <c r="B24" s="93"/>
      <c r="D24" s="101"/>
      <c r="E24" s="102"/>
      <c r="F24" s="102"/>
      <c r="G24" s="102"/>
      <c r="H24" s="102"/>
      <c r="I24" s="102"/>
      <c r="J24" s="102"/>
      <c r="K24" s="102"/>
      <c r="L24" s="10" t="str">
        <f t="shared" ref="L24:Z24" si="6">IF(OR(TRIM(L8)=0,TRIM(L8)=""),"",IFERROR(TRIM(INDEX(QryItemNamed,MATCH(TRIM(L8),ITEM,0),3)),""))</f>
        <v>CY</v>
      </c>
      <c r="M24" s="11" t="str">
        <f t="shared" ref="M24" si="7">IF(OR(TRIM(M8)=0,TRIM(M8)=""),"",IFERROR(TRIM(INDEX(QryItemNamed,MATCH(TRIM(M8),ITEM,0),3)),""))</f>
        <v/>
      </c>
      <c r="N24" s="11" t="str">
        <f t="shared" si="6"/>
        <v>CY</v>
      </c>
      <c r="O24" s="11" t="str">
        <f t="shared" ref="O24" si="8">IF(OR(TRIM(O8)=0,TRIM(O8)=""),"",IFERROR(TRIM(INDEX(QryItemNamed,MATCH(TRIM(O8),ITEM,0),3)),""))</f>
        <v/>
      </c>
      <c r="P24" s="11" t="s">
        <v>45</v>
      </c>
      <c r="Q24" s="11" t="str">
        <f t="shared" si="6"/>
        <v/>
      </c>
      <c r="R24" s="11"/>
      <c r="S24" s="11" t="str">
        <f t="shared" si="6"/>
        <v/>
      </c>
      <c r="T24" s="11" t="str">
        <f t="shared" si="6"/>
        <v/>
      </c>
      <c r="U24" s="11" t="str">
        <f t="shared" si="6"/>
        <v/>
      </c>
      <c r="V24" s="11" t="str">
        <f t="shared" si="6"/>
        <v/>
      </c>
      <c r="W24" s="11" t="str">
        <f t="shared" si="6"/>
        <v/>
      </c>
      <c r="X24" s="11" t="str">
        <f t="shared" si="6"/>
        <v/>
      </c>
      <c r="Y24" s="11" t="str">
        <f t="shared" si="6"/>
        <v/>
      </c>
      <c r="Z24" s="11" t="str">
        <f t="shared" si="6"/>
        <v/>
      </c>
      <c r="AA24" s="11"/>
    </row>
    <row r="25" spans="2:27" ht="12.75" customHeight="1" x14ac:dyDescent="0.2">
      <c r="B25" s="27"/>
      <c r="D25" s="12"/>
      <c r="E25" s="12"/>
      <c r="F25" s="60"/>
      <c r="G25" s="13"/>
      <c r="H25" s="36"/>
      <c r="I25" s="38"/>
      <c r="J25" s="57"/>
      <c r="K25" s="57"/>
      <c r="L25" s="14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2:27" ht="12.75" customHeight="1" x14ac:dyDescent="0.2">
      <c r="B26" s="28"/>
      <c r="D26" s="17" t="s">
        <v>15</v>
      </c>
      <c r="E26" s="17">
        <v>22</v>
      </c>
      <c r="F26" s="18" t="s">
        <v>35</v>
      </c>
      <c r="G26" s="54" t="s">
        <v>39</v>
      </c>
      <c r="H26" s="37" t="s">
        <v>24</v>
      </c>
      <c r="I26" s="39" t="s">
        <v>34</v>
      </c>
      <c r="J26" s="55" t="s">
        <v>46</v>
      </c>
      <c r="K26" s="55">
        <f>727.724+36.516</f>
        <v>764.24</v>
      </c>
      <c r="L26" s="56">
        <f>501.127*(L$23/12)/27</f>
        <v>9.280129629629629</v>
      </c>
      <c r="M26" s="56"/>
      <c r="N26" s="56">
        <f>36.516*(N$23/12)/27</f>
        <v>0.90162962962962956</v>
      </c>
      <c r="O26" s="19"/>
      <c r="P26" s="56">
        <f>501.127*(P$23/12)/27</f>
        <v>3.0933765432098763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2:27" ht="12.75" customHeight="1" x14ac:dyDescent="0.2">
      <c r="B27" s="28"/>
      <c r="D27" s="17" t="s">
        <v>16</v>
      </c>
      <c r="E27" s="17">
        <v>23</v>
      </c>
      <c r="F27" s="18" t="s">
        <v>36</v>
      </c>
      <c r="G27" s="54" t="s">
        <v>39</v>
      </c>
      <c r="H27" s="37" t="s">
        <v>24</v>
      </c>
      <c r="I27" s="39" t="s">
        <v>34</v>
      </c>
      <c r="J27" s="55" t="s">
        <v>46</v>
      </c>
      <c r="K27" s="55">
        <f>661.052+198.884</f>
        <v>859.93600000000004</v>
      </c>
      <c r="L27" s="56">
        <f>661.052*(L$23/12)/27</f>
        <v>12.241703703703704</v>
      </c>
      <c r="M27" s="56"/>
      <c r="N27" s="56">
        <f>198.884*(N$23/12)/27</f>
        <v>4.9107160493827156</v>
      </c>
      <c r="O27" s="19"/>
      <c r="P27" s="56">
        <f>661.052*(P$23/12)/27</f>
        <v>4.0805679012345673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2:27" ht="12.75" customHeight="1" x14ac:dyDescent="0.2">
      <c r="B28" s="28"/>
      <c r="D28" s="17" t="s">
        <v>17</v>
      </c>
      <c r="E28" s="17">
        <v>23</v>
      </c>
      <c r="F28" s="18" t="s">
        <v>47</v>
      </c>
      <c r="G28" s="54" t="s">
        <v>40</v>
      </c>
      <c r="H28" s="37" t="s">
        <v>24</v>
      </c>
      <c r="I28" s="39" t="s">
        <v>38</v>
      </c>
      <c r="J28" s="55" t="s">
        <v>46</v>
      </c>
      <c r="K28" s="55">
        <f>755.957+160.354</f>
        <v>916.31100000000004</v>
      </c>
      <c r="L28" s="56">
        <f>755.957*(L$23/12)/27</f>
        <v>13.999203703703703</v>
      </c>
      <c r="M28" s="56"/>
      <c r="N28" s="56">
        <f>160.354*(N$23/12)/27</f>
        <v>3.9593580246913582</v>
      </c>
      <c r="O28" s="19"/>
      <c r="P28" s="56">
        <f>755.957*(P$23/12)/27</f>
        <v>4.6664012345679007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2:27" ht="12.75" customHeight="1" x14ac:dyDescent="0.2">
      <c r="B29" s="44"/>
      <c r="D29" s="17" t="s">
        <v>29</v>
      </c>
      <c r="E29" s="17">
        <v>29</v>
      </c>
      <c r="F29" s="18" t="s">
        <v>37</v>
      </c>
      <c r="G29" s="54" t="s">
        <v>40</v>
      </c>
      <c r="H29" s="37" t="s">
        <v>25</v>
      </c>
      <c r="I29" s="39" t="s">
        <v>38</v>
      </c>
      <c r="J29" s="55" t="s">
        <v>31</v>
      </c>
      <c r="K29" s="55">
        <v>557.70899999999995</v>
      </c>
      <c r="L29" s="56"/>
      <c r="M29" s="56"/>
      <c r="N29" s="56">
        <f>K29*(N$23/12)/27</f>
        <v>13.770592592592591</v>
      </c>
      <c r="O29" s="56"/>
      <c r="P29" s="56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2:27" ht="12.75" customHeight="1" x14ac:dyDescent="0.2">
      <c r="B30" s="44"/>
      <c r="D30" s="17" t="s">
        <v>30</v>
      </c>
      <c r="E30" s="17">
        <v>28</v>
      </c>
      <c r="F30" s="18" t="s">
        <v>42</v>
      </c>
      <c r="G30" s="54" t="s">
        <v>41</v>
      </c>
      <c r="H30" s="37" t="s">
        <v>24</v>
      </c>
      <c r="I30" s="39" t="s">
        <v>38</v>
      </c>
      <c r="J30" s="55" t="s">
        <v>31</v>
      </c>
      <c r="K30" s="55">
        <v>654.53700000000003</v>
      </c>
      <c r="L30" s="56"/>
      <c r="M30" s="56"/>
      <c r="N30" s="56">
        <f>K30*(N$23/12)/27</f>
        <v>16.161407407407406</v>
      </c>
      <c r="O30" s="56"/>
      <c r="P30" s="56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2:27" ht="12.75" customHeight="1" x14ac:dyDescent="0.2">
      <c r="B31" s="44"/>
      <c r="D31" s="17"/>
      <c r="E31" s="17"/>
      <c r="F31" s="18"/>
      <c r="G31" s="54"/>
      <c r="H31" s="37"/>
      <c r="I31" s="39"/>
      <c r="J31" s="55"/>
      <c r="K31" s="55"/>
      <c r="L31" s="56"/>
      <c r="M31" s="56"/>
      <c r="N31" s="56"/>
      <c r="O31" s="56"/>
      <c r="P31" s="56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2:27" ht="12.75" customHeight="1" x14ac:dyDescent="0.2">
      <c r="B32" s="44"/>
      <c r="D32" s="17"/>
      <c r="E32" s="17"/>
      <c r="F32" s="18"/>
      <c r="G32" s="54"/>
      <c r="H32" s="37"/>
      <c r="I32" s="39"/>
      <c r="J32" s="55"/>
      <c r="K32" s="55"/>
      <c r="L32" s="56"/>
      <c r="M32" s="56"/>
      <c r="N32" s="56"/>
      <c r="O32" s="56"/>
      <c r="P32" s="56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2:27" ht="12.75" customHeight="1" x14ac:dyDescent="0.2">
      <c r="B33" s="44"/>
      <c r="D33" s="17"/>
      <c r="E33" s="17"/>
      <c r="F33" s="18"/>
      <c r="G33" s="54"/>
      <c r="H33" s="37"/>
      <c r="I33" s="39"/>
      <c r="J33" s="55"/>
      <c r="K33" s="55"/>
      <c r="L33" s="56"/>
      <c r="M33" s="56"/>
      <c r="N33" s="56"/>
      <c r="O33" s="56"/>
      <c r="P33" s="56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2:27" ht="12.75" customHeight="1" x14ac:dyDescent="0.2">
      <c r="B34" s="44"/>
      <c r="D34" s="17"/>
      <c r="E34" s="17"/>
      <c r="F34" s="18"/>
      <c r="G34" s="54"/>
      <c r="H34" s="37"/>
      <c r="I34" s="39"/>
      <c r="J34" s="55"/>
      <c r="K34" s="55"/>
      <c r="L34" s="56"/>
      <c r="M34" s="56"/>
      <c r="N34" s="56"/>
      <c r="O34" s="56"/>
      <c r="P34" s="56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2:27" ht="12.75" customHeight="1" x14ac:dyDescent="0.2">
      <c r="B35" s="44"/>
      <c r="D35" s="17"/>
      <c r="E35" s="17"/>
      <c r="F35" s="18"/>
      <c r="G35" s="54"/>
      <c r="H35" s="37"/>
      <c r="I35" s="39"/>
      <c r="J35" s="55"/>
      <c r="K35" s="55"/>
      <c r="L35" s="56"/>
      <c r="M35" s="56"/>
      <c r="N35" s="56"/>
      <c r="O35" s="56"/>
      <c r="P35" s="56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2:27" ht="12.75" customHeight="1" x14ac:dyDescent="0.2">
      <c r="B36" s="44"/>
      <c r="D36" s="17"/>
      <c r="E36" s="17"/>
      <c r="F36" s="18"/>
      <c r="G36" s="54"/>
      <c r="H36" s="37"/>
      <c r="I36" s="39"/>
      <c r="J36" s="55"/>
      <c r="K36" s="55"/>
      <c r="L36" s="56"/>
      <c r="M36" s="56"/>
      <c r="N36" s="56"/>
      <c r="O36" s="56"/>
      <c r="P36" s="56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2:27" ht="12.75" customHeight="1" x14ac:dyDescent="0.2">
      <c r="B37" s="44"/>
      <c r="D37" s="17"/>
      <c r="E37" s="17"/>
      <c r="F37" s="18"/>
      <c r="G37" s="54"/>
      <c r="H37" s="37"/>
      <c r="I37" s="39"/>
      <c r="J37" s="55"/>
      <c r="K37" s="55"/>
      <c r="L37" s="56"/>
      <c r="M37" s="56"/>
      <c r="N37" s="56"/>
      <c r="O37" s="56"/>
      <c r="P37" s="56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2:27" ht="12.75" customHeight="1" x14ac:dyDescent="0.2">
      <c r="B38" s="44"/>
      <c r="D38" s="17"/>
      <c r="E38" s="17"/>
      <c r="F38" s="18"/>
      <c r="G38" s="54"/>
      <c r="H38" s="37"/>
      <c r="I38" s="39"/>
      <c r="J38" s="55"/>
      <c r="K38" s="55"/>
      <c r="L38" s="56"/>
      <c r="M38" s="56"/>
      <c r="N38" s="56"/>
      <c r="O38" s="56"/>
      <c r="P38" s="56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2:27" ht="12.75" customHeight="1" x14ac:dyDescent="0.2">
      <c r="B39" s="44"/>
      <c r="D39" s="17"/>
      <c r="E39" s="17"/>
      <c r="F39" s="18"/>
      <c r="G39" s="54"/>
      <c r="H39" s="37"/>
      <c r="I39" s="39"/>
      <c r="J39" s="55"/>
      <c r="K39" s="55"/>
      <c r="L39" s="56"/>
      <c r="M39" s="56"/>
      <c r="N39" s="56"/>
      <c r="O39" s="56"/>
      <c r="P39" s="56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2:27" ht="12.75" customHeight="1" x14ac:dyDescent="0.2">
      <c r="B40" s="44"/>
      <c r="D40" s="17"/>
      <c r="E40" s="17"/>
      <c r="F40" s="18"/>
      <c r="G40" s="54"/>
      <c r="H40" s="37"/>
      <c r="I40" s="39"/>
      <c r="J40" s="55"/>
      <c r="K40" s="55"/>
      <c r="L40" s="56"/>
      <c r="M40" s="56"/>
      <c r="N40" s="56"/>
      <c r="O40" s="56"/>
      <c r="P40" s="56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2:27" ht="12.75" customHeight="1" x14ac:dyDescent="0.2">
      <c r="B41" s="44"/>
      <c r="D41" s="17"/>
      <c r="E41" s="17"/>
      <c r="F41" s="18"/>
      <c r="G41" s="54"/>
      <c r="H41" s="37"/>
      <c r="I41" s="39"/>
      <c r="J41" s="55"/>
      <c r="K41" s="55"/>
      <c r="L41" s="56"/>
      <c r="M41" s="56"/>
      <c r="N41" s="56"/>
      <c r="O41" s="56"/>
      <c r="P41" s="56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2:27" ht="12.75" customHeight="1" x14ac:dyDescent="0.2">
      <c r="B42" s="44"/>
      <c r="D42" s="17"/>
      <c r="E42" s="17"/>
      <c r="F42" s="18"/>
      <c r="G42" s="54"/>
      <c r="H42" s="37"/>
      <c r="I42" s="39"/>
      <c r="J42" s="55"/>
      <c r="K42" s="55"/>
      <c r="L42" s="56"/>
      <c r="M42" s="56"/>
      <c r="N42" s="56"/>
      <c r="O42" s="56"/>
      <c r="P42" s="56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2:27" ht="12.75" customHeight="1" x14ac:dyDescent="0.2">
      <c r="B43" s="44"/>
      <c r="D43" s="17"/>
      <c r="E43" s="17"/>
      <c r="F43" s="18"/>
      <c r="G43" s="54"/>
      <c r="H43" s="37"/>
      <c r="I43" s="39"/>
      <c r="J43" s="55"/>
      <c r="K43" s="55"/>
      <c r="L43" s="56"/>
      <c r="M43" s="56"/>
      <c r="N43" s="56"/>
      <c r="O43" s="56"/>
      <c r="P43" s="56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2:27" ht="12.75" customHeight="1" x14ac:dyDescent="0.2">
      <c r="B44" s="44"/>
      <c r="D44" s="17"/>
      <c r="E44" s="17"/>
      <c r="F44" s="18"/>
      <c r="G44" s="54"/>
      <c r="H44" s="37"/>
      <c r="I44" s="39"/>
      <c r="J44" s="55"/>
      <c r="K44" s="55"/>
      <c r="L44" s="56"/>
      <c r="M44" s="56"/>
      <c r="N44" s="56"/>
      <c r="O44" s="56"/>
      <c r="P44" s="56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2:27" ht="12.75" customHeight="1" x14ac:dyDescent="0.2">
      <c r="B45" s="44"/>
      <c r="D45" s="17"/>
      <c r="E45" s="17"/>
      <c r="F45" s="18"/>
      <c r="G45" s="54"/>
      <c r="H45" s="37"/>
      <c r="I45" s="39"/>
      <c r="J45" s="55"/>
      <c r="K45" s="55"/>
      <c r="L45" s="56"/>
      <c r="M45" s="56"/>
      <c r="N45" s="56"/>
      <c r="O45" s="56"/>
      <c r="P45" s="56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2:27" ht="12.75" customHeight="1" x14ac:dyDescent="0.2">
      <c r="B46" s="44"/>
      <c r="D46" s="17"/>
      <c r="E46" s="17"/>
      <c r="F46" s="18"/>
      <c r="G46" s="54"/>
      <c r="H46" s="37"/>
      <c r="I46" s="39"/>
      <c r="J46" s="55"/>
      <c r="K46" s="55"/>
      <c r="L46" s="56"/>
      <c r="M46" s="56"/>
      <c r="N46" s="56"/>
      <c r="O46" s="56"/>
      <c r="P46" s="56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2:27" ht="12.75" customHeight="1" x14ac:dyDescent="0.2">
      <c r="B47" s="44"/>
      <c r="D47" s="17"/>
      <c r="E47" s="17"/>
      <c r="F47" s="18"/>
      <c r="G47" s="54"/>
      <c r="H47" s="37"/>
      <c r="I47" s="39"/>
      <c r="J47" s="55"/>
      <c r="K47" s="55"/>
      <c r="L47" s="56"/>
      <c r="M47" s="56"/>
      <c r="N47" s="56"/>
      <c r="O47" s="56"/>
      <c r="P47" s="56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2:27" ht="12.75" customHeight="1" x14ac:dyDescent="0.2">
      <c r="B48" s="44"/>
      <c r="D48" s="17"/>
      <c r="E48" s="17"/>
      <c r="F48" s="18"/>
      <c r="G48" s="54"/>
      <c r="H48" s="37"/>
      <c r="I48" s="39"/>
      <c r="J48" s="55"/>
      <c r="K48" s="55"/>
      <c r="L48" s="56"/>
      <c r="M48" s="56"/>
      <c r="N48" s="56"/>
      <c r="O48" s="56"/>
      <c r="P48" s="56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 spans="2:27" ht="12.75" customHeight="1" x14ac:dyDescent="0.2">
      <c r="B49" s="44"/>
      <c r="D49" s="17"/>
      <c r="E49" s="17"/>
      <c r="F49" s="18"/>
      <c r="G49" s="54"/>
      <c r="H49" s="37"/>
      <c r="I49" s="39"/>
      <c r="J49" s="55"/>
      <c r="K49" s="55"/>
      <c r="L49" s="56"/>
      <c r="M49" s="56"/>
      <c r="N49" s="56"/>
      <c r="O49" s="56"/>
      <c r="P49" s="56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2:27" ht="12.75" customHeight="1" x14ac:dyDescent="0.2">
      <c r="B50" s="44"/>
      <c r="D50" s="17"/>
      <c r="E50" s="17"/>
      <c r="F50" s="18"/>
      <c r="G50" s="54"/>
      <c r="H50" s="37"/>
      <c r="I50" s="39"/>
      <c r="J50" s="55"/>
      <c r="K50" s="55"/>
      <c r="L50" s="56"/>
      <c r="M50" s="56"/>
      <c r="N50" s="56"/>
      <c r="O50" s="56"/>
      <c r="P50" s="56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2:27" ht="12.75" customHeight="1" x14ac:dyDescent="0.2">
      <c r="B51" s="44"/>
      <c r="D51" s="17"/>
      <c r="E51" s="17"/>
      <c r="F51" s="18"/>
      <c r="G51" s="54"/>
      <c r="H51" s="37"/>
      <c r="I51" s="39"/>
      <c r="J51" s="55"/>
      <c r="K51" s="55"/>
      <c r="L51" s="56"/>
      <c r="M51" s="56"/>
      <c r="N51" s="56"/>
      <c r="O51" s="56"/>
      <c r="P51" s="56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2:27" ht="12.75" customHeight="1" x14ac:dyDescent="0.2">
      <c r="B52" s="44"/>
      <c r="D52" s="17"/>
      <c r="E52" s="17"/>
      <c r="F52" s="18"/>
      <c r="G52" s="54"/>
      <c r="H52" s="37"/>
      <c r="I52" s="39"/>
      <c r="J52" s="55"/>
      <c r="K52" s="55"/>
      <c r="L52" s="56"/>
      <c r="M52" s="56"/>
      <c r="N52" s="56"/>
      <c r="O52" s="56"/>
      <c r="P52" s="56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2:27" ht="12.75" customHeight="1" x14ac:dyDescent="0.2">
      <c r="B53" s="44"/>
      <c r="D53" s="17"/>
      <c r="E53" s="17"/>
      <c r="F53" s="18"/>
      <c r="G53" s="54"/>
      <c r="H53" s="37"/>
      <c r="I53" s="39"/>
      <c r="J53" s="55"/>
      <c r="K53" s="55"/>
      <c r="L53" s="56"/>
      <c r="M53" s="56"/>
      <c r="N53" s="56"/>
      <c r="O53" s="56"/>
      <c r="P53" s="56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2:27" ht="12.75" customHeight="1" x14ac:dyDescent="0.2">
      <c r="B54" s="44"/>
      <c r="D54" s="17"/>
      <c r="E54" s="17"/>
      <c r="F54" s="18"/>
      <c r="G54" s="54"/>
      <c r="H54" s="37"/>
      <c r="I54" s="39"/>
      <c r="J54" s="55"/>
      <c r="K54" s="55"/>
      <c r="L54" s="56"/>
      <c r="M54" s="56"/>
      <c r="N54" s="56"/>
      <c r="O54" s="56"/>
      <c r="P54" s="56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2:27" ht="12.75" customHeight="1" x14ac:dyDescent="0.2">
      <c r="B55" s="44"/>
      <c r="D55" s="17"/>
      <c r="E55" s="17"/>
      <c r="F55" s="18"/>
      <c r="G55" s="54"/>
      <c r="H55" s="37"/>
      <c r="I55" s="39"/>
      <c r="J55" s="55"/>
      <c r="K55" s="55"/>
      <c r="L55" s="56"/>
      <c r="M55" s="56"/>
      <c r="N55" s="56"/>
      <c r="O55" s="56"/>
      <c r="P55" s="56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2:27" ht="12.75" customHeight="1" x14ac:dyDescent="0.2">
      <c r="B56" s="44"/>
      <c r="D56" s="17"/>
      <c r="E56" s="17"/>
      <c r="F56" s="18"/>
      <c r="G56" s="54"/>
      <c r="H56" s="37"/>
      <c r="I56" s="39"/>
      <c r="J56" s="55"/>
      <c r="K56" s="55"/>
      <c r="L56" s="56"/>
      <c r="M56" s="56"/>
      <c r="N56" s="56"/>
      <c r="O56" s="56"/>
      <c r="P56" s="56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2:27" ht="12.75" customHeight="1" x14ac:dyDescent="0.2">
      <c r="B57" s="44"/>
      <c r="D57" s="17"/>
      <c r="E57" s="17"/>
      <c r="F57" s="18"/>
      <c r="G57" s="54"/>
      <c r="H57" s="37"/>
      <c r="I57" s="39"/>
      <c r="J57" s="55"/>
      <c r="K57" s="55"/>
      <c r="L57" s="56"/>
      <c r="M57" s="56"/>
      <c r="N57" s="56"/>
      <c r="O57" s="56"/>
      <c r="P57" s="56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2:27" ht="12.75" customHeight="1" x14ac:dyDescent="0.2">
      <c r="B58" s="44"/>
      <c r="D58" s="17"/>
      <c r="E58" s="17"/>
      <c r="F58" s="18"/>
      <c r="G58" s="54"/>
      <c r="H58" s="37"/>
      <c r="I58" s="39"/>
      <c r="J58" s="55"/>
      <c r="K58" s="55"/>
      <c r="L58" s="56"/>
      <c r="M58" s="56"/>
      <c r="N58" s="56"/>
      <c r="O58" s="56"/>
      <c r="P58" s="56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2:27" ht="12.75" customHeight="1" x14ac:dyDescent="0.2">
      <c r="B59" s="44"/>
      <c r="D59" s="17"/>
      <c r="E59" s="17"/>
      <c r="F59" s="18"/>
      <c r="G59" s="54"/>
      <c r="H59" s="37"/>
      <c r="I59" s="39"/>
      <c r="J59" s="55"/>
      <c r="K59" s="55"/>
      <c r="L59" s="56"/>
      <c r="M59" s="56"/>
      <c r="N59" s="56"/>
      <c r="O59" s="56"/>
      <c r="P59" s="56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2:27" ht="12.75" customHeight="1" x14ac:dyDescent="0.2">
      <c r="B60" s="44"/>
      <c r="D60" s="17"/>
      <c r="E60" s="17"/>
      <c r="F60" s="18"/>
      <c r="G60" s="54"/>
      <c r="H60" s="37"/>
      <c r="I60" s="39"/>
      <c r="J60" s="55"/>
      <c r="K60" s="55"/>
      <c r="L60" s="56"/>
      <c r="M60" s="56"/>
      <c r="N60" s="56"/>
      <c r="O60" s="56"/>
      <c r="P60" s="56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2:27" ht="12.75" customHeight="1" x14ac:dyDescent="0.2">
      <c r="B61" s="44"/>
      <c r="D61" s="17"/>
      <c r="E61" s="17"/>
      <c r="F61" s="18"/>
      <c r="G61" s="54"/>
      <c r="H61" s="37"/>
      <c r="I61" s="39"/>
      <c r="J61" s="55"/>
      <c r="K61" s="55"/>
      <c r="L61" s="56"/>
      <c r="M61" s="56"/>
      <c r="N61" s="56"/>
      <c r="O61" s="56"/>
      <c r="P61" s="56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2:27" ht="12.75" customHeight="1" x14ac:dyDescent="0.2">
      <c r="B62" s="44"/>
      <c r="D62" s="17"/>
      <c r="E62" s="17"/>
      <c r="F62" s="18"/>
      <c r="G62" s="54"/>
      <c r="H62" s="37"/>
      <c r="I62" s="39"/>
      <c r="J62" s="55"/>
      <c r="K62" s="55"/>
      <c r="L62" s="56"/>
      <c r="M62" s="56"/>
      <c r="N62" s="56"/>
      <c r="O62" s="56"/>
      <c r="P62" s="56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2:27" ht="12.75" customHeight="1" x14ac:dyDescent="0.2">
      <c r="B63" s="44"/>
      <c r="D63" s="17"/>
      <c r="E63" s="17"/>
      <c r="F63" s="18"/>
      <c r="G63" s="54"/>
      <c r="H63" s="37"/>
      <c r="I63" s="39"/>
      <c r="J63" s="55"/>
      <c r="K63" s="55"/>
      <c r="L63" s="56"/>
      <c r="M63" s="56"/>
      <c r="N63" s="56"/>
      <c r="O63" s="56"/>
      <c r="P63" s="56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2:27" ht="12.75" customHeight="1" x14ac:dyDescent="0.2">
      <c r="B64" s="44"/>
      <c r="D64" s="17"/>
      <c r="E64" s="17"/>
      <c r="F64" s="18"/>
      <c r="G64" s="54"/>
      <c r="H64" s="37"/>
      <c r="I64" s="39"/>
      <c r="J64" s="55"/>
      <c r="K64" s="55"/>
      <c r="L64" s="56"/>
      <c r="M64" s="56"/>
      <c r="N64" s="56"/>
      <c r="O64" s="56"/>
      <c r="P64" s="56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2:27" ht="12.75" customHeight="1" x14ac:dyDescent="0.2">
      <c r="B65" s="44"/>
      <c r="D65" s="17"/>
      <c r="E65" s="17"/>
      <c r="F65" s="18"/>
      <c r="G65" s="54"/>
      <c r="H65" s="37"/>
      <c r="I65" s="39"/>
      <c r="J65" s="55"/>
      <c r="K65" s="55"/>
      <c r="L65" s="56"/>
      <c r="M65" s="56"/>
      <c r="N65" s="56"/>
      <c r="O65" s="56"/>
      <c r="P65" s="56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2:27" ht="12.75" customHeight="1" x14ac:dyDescent="0.2">
      <c r="B66" s="44"/>
      <c r="D66" s="17"/>
      <c r="E66" s="17"/>
      <c r="F66" s="18"/>
      <c r="G66" s="54"/>
      <c r="H66" s="37"/>
      <c r="I66" s="39"/>
      <c r="J66" s="55"/>
      <c r="K66" s="55"/>
      <c r="L66" s="56"/>
      <c r="M66" s="56"/>
      <c r="N66" s="56"/>
      <c r="O66" s="56"/>
      <c r="P66" s="56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 spans="2:27" ht="12.75" customHeight="1" x14ac:dyDescent="0.2">
      <c r="B67" s="44"/>
      <c r="D67" s="17"/>
      <c r="E67" s="17"/>
      <c r="F67" s="18"/>
      <c r="G67" s="54"/>
      <c r="H67" s="37"/>
      <c r="I67" s="39"/>
      <c r="J67" s="55"/>
      <c r="K67" s="55"/>
      <c r="L67" s="56"/>
      <c r="M67" s="56"/>
      <c r="N67" s="56"/>
      <c r="O67" s="56"/>
      <c r="P67" s="56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2:27" ht="12.75" customHeight="1" x14ac:dyDescent="0.2">
      <c r="B68" s="44"/>
      <c r="D68" s="17"/>
      <c r="E68" s="17"/>
      <c r="F68" s="18"/>
      <c r="G68" s="54"/>
      <c r="H68" s="37"/>
      <c r="I68" s="39"/>
      <c r="J68" s="55"/>
      <c r="K68" s="55"/>
      <c r="L68" s="56"/>
      <c r="M68" s="56"/>
      <c r="N68" s="56"/>
      <c r="O68" s="56"/>
      <c r="P68" s="56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2:27" ht="12.75" customHeight="1" x14ac:dyDescent="0.2">
      <c r="B69" s="44"/>
      <c r="D69" s="17"/>
      <c r="E69" s="17"/>
      <c r="F69" s="18"/>
      <c r="G69" s="54"/>
      <c r="H69" s="37"/>
      <c r="I69" s="39"/>
      <c r="J69" s="55"/>
      <c r="K69" s="55"/>
      <c r="L69" s="56"/>
      <c r="M69" s="56"/>
      <c r="N69" s="56"/>
      <c r="O69" s="56"/>
      <c r="P69" s="56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2:27" ht="12.75" customHeight="1" x14ac:dyDescent="0.2">
      <c r="B70" s="44"/>
      <c r="D70" s="17"/>
      <c r="E70" s="17"/>
      <c r="F70" s="18"/>
      <c r="G70" s="54"/>
      <c r="H70" s="37"/>
      <c r="I70" s="39"/>
      <c r="J70" s="55"/>
      <c r="K70" s="55"/>
      <c r="L70" s="56"/>
      <c r="M70" s="56"/>
      <c r="N70" s="56"/>
      <c r="O70" s="56"/>
      <c r="P70" s="56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2:27" ht="12.75" customHeight="1" x14ac:dyDescent="0.2">
      <c r="B71" s="44"/>
      <c r="D71" s="17"/>
      <c r="E71" s="17"/>
      <c r="F71" s="18"/>
      <c r="G71" s="54"/>
      <c r="H71" s="37"/>
      <c r="I71" s="39"/>
      <c r="J71" s="55"/>
      <c r="K71" s="55"/>
      <c r="L71" s="56"/>
      <c r="M71" s="56"/>
      <c r="N71" s="56"/>
      <c r="O71" s="56"/>
      <c r="P71" s="56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2:27" ht="12.75" customHeight="1" x14ac:dyDescent="0.2">
      <c r="B72" s="44"/>
      <c r="D72" s="17"/>
      <c r="E72" s="17"/>
      <c r="F72" s="18"/>
      <c r="G72" s="54"/>
      <c r="H72" s="37"/>
      <c r="I72" s="39"/>
      <c r="J72" s="55"/>
      <c r="K72" s="55"/>
      <c r="L72" s="56"/>
      <c r="M72" s="56"/>
      <c r="N72" s="56"/>
      <c r="O72" s="56"/>
      <c r="P72" s="56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 spans="2:27" ht="12.75" customHeight="1" x14ac:dyDescent="0.2">
      <c r="B73" s="44"/>
      <c r="D73" s="17"/>
      <c r="E73" s="17"/>
      <c r="F73" s="18"/>
      <c r="G73" s="54"/>
      <c r="H73" s="37"/>
      <c r="I73" s="39"/>
      <c r="J73" s="55"/>
      <c r="K73" s="55"/>
      <c r="L73" s="56"/>
      <c r="M73" s="56"/>
      <c r="N73" s="56"/>
      <c r="O73" s="56"/>
      <c r="P73" s="56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2:27" ht="12.75" customHeight="1" x14ac:dyDescent="0.2">
      <c r="B74" s="44"/>
      <c r="D74" s="17"/>
      <c r="E74" s="17"/>
      <c r="F74" s="18"/>
      <c r="G74" s="54"/>
      <c r="H74" s="37"/>
      <c r="I74" s="39"/>
      <c r="J74" s="55"/>
      <c r="K74" s="55"/>
      <c r="L74" s="56"/>
      <c r="M74" s="56"/>
      <c r="N74" s="56"/>
      <c r="O74" s="56"/>
      <c r="P74" s="56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2:27" ht="12.75" customHeight="1" x14ac:dyDescent="0.2">
      <c r="B75" s="44"/>
      <c r="D75" s="17"/>
      <c r="E75" s="17"/>
      <c r="F75" s="18"/>
      <c r="G75" s="54"/>
      <c r="H75" s="37"/>
      <c r="I75" s="39"/>
      <c r="J75" s="55"/>
      <c r="K75" s="55"/>
      <c r="L75" s="56"/>
      <c r="M75" s="56"/>
      <c r="N75" s="56"/>
      <c r="O75" s="56"/>
      <c r="P75" s="56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 spans="2:27" ht="12.75" customHeight="1" x14ac:dyDescent="0.2">
      <c r="B76" s="44"/>
      <c r="D76" s="17"/>
      <c r="E76" s="17"/>
      <c r="F76" s="18"/>
      <c r="G76" s="54"/>
      <c r="H76" s="37"/>
      <c r="I76" s="39"/>
      <c r="J76" s="55"/>
      <c r="K76" s="55"/>
      <c r="L76" s="56"/>
      <c r="M76" s="56"/>
      <c r="N76" s="56"/>
      <c r="O76" s="56"/>
      <c r="P76" s="56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2:27" ht="12.75" customHeight="1" x14ac:dyDescent="0.2">
      <c r="B77" s="44"/>
      <c r="D77" s="17"/>
      <c r="E77" s="17"/>
      <c r="F77" s="18"/>
      <c r="G77" s="54"/>
      <c r="H77" s="37"/>
      <c r="I77" s="39"/>
      <c r="J77" s="55"/>
      <c r="K77" s="55"/>
      <c r="L77" s="56"/>
      <c r="M77" s="56"/>
      <c r="N77" s="56"/>
      <c r="O77" s="56"/>
      <c r="P77" s="56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pans="2:27" ht="12.75" customHeight="1" x14ac:dyDescent="0.2">
      <c r="B78" s="44"/>
      <c r="D78" s="17"/>
      <c r="E78" s="17"/>
      <c r="F78" s="18"/>
      <c r="G78" s="54"/>
      <c r="H78" s="37"/>
      <c r="I78" s="39"/>
      <c r="J78" s="55"/>
      <c r="K78" s="55"/>
      <c r="L78" s="56"/>
      <c r="M78" s="56"/>
      <c r="N78" s="56"/>
      <c r="O78" s="56"/>
      <c r="P78" s="56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 spans="2:27" ht="12.75" customHeight="1" x14ac:dyDescent="0.2">
      <c r="B79" s="44"/>
      <c r="D79" s="17"/>
      <c r="E79" s="17"/>
      <c r="F79" s="18"/>
      <c r="G79" s="54"/>
      <c r="H79" s="37"/>
      <c r="I79" s="39"/>
      <c r="J79" s="55"/>
      <c r="K79" s="55"/>
      <c r="L79" s="56"/>
      <c r="M79" s="56"/>
      <c r="N79" s="56"/>
      <c r="O79" s="56"/>
      <c r="P79" s="56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 spans="2:27" ht="12.75" customHeight="1" x14ac:dyDescent="0.2">
      <c r="B80" s="44"/>
      <c r="D80" s="17"/>
      <c r="E80" s="17"/>
      <c r="F80" s="18"/>
      <c r="G80" s="54"/>
      <c r="H80" s="37"/>
      <c r="I80" s="39"/>
      <c r="J80" s="55"/>
      <c r="K80" s="55"/>
      <c r="L80" s="56"/>
      <c r="M80" s="56"/>
      <c r="N80" s="56"/>
      <c r="O80" s="56"/>
      <c r="P80" s="56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 spans="2:27" ht="12.75" customHeight="1" x14ac:dyDescent="0.2">
      <c r="B81" s="44"/>
      <c r="D81" s="17"/>
      <c r="E81" s="17"/>
      <c r="F81" s="18"/>
      <c r="G81" s="54"/>
      <c r="H81" s="37"/>
      <c r="I81" s="39"/>
      <c r="J81" s="55"/>
      <c r="K81" s="55"/>
      <c r="L81" s="56"/>
      <c r="M81" s="56"/>
      <c r="N81" s="56"/>
      <c r="O81" s="56"/>
      <c r="P81" s="56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 spans="2:27" ht="12.75" customHeight="1" thickBot="1" x14ac:dyDescent="0.25">
      <c r="B82" s="29"/>
      <c r="D82" s="17"/>
      <c r="E82" s="17"/>
      <c r="F82" s="18"/>
      <c r="G82" s="18"/>
      <c r="H82" s="37"/>
      <c r="I82" s="39"/>
      <c r="J82" s="58"/>
      <c r="K82" s="58"/>
      <c r="L82" s="19"/>
      <c r="M82" s="19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 spans="2:27" ht="25.5" customHeight="1" x14ac:dyDescent="0.2">
      <c r="B83" s="5" t="s">
        <v>8</v>
      </c>
      <c r="D83" s="114" t="s">
        <v>1</v>
      </c>
      <c r="E83" s="115"/>
      <c r="F83" s="115"/>
      <c r="G83" s="115"/>
      <c r="H83" s="115"/>
      <c r="I83" s="115"/>
      <c r="J83" s="116"/>
      <c r="K83" s="71"/>
      <c r="L83" s="59">
        <f>IF(L8="","",IF(OR(L24="", L24="LS", L24="LUMP"),IF(SUM(COUNTIF(L25:L82,"LS")+COUNTIF(L25:L82,"LUMP"))&gt;0,"LS",""),IF(SUM(L25:L82)&gt;0,ROUNDUP(SUM(L25:L82),0),"")))</f>
        <v>36</v>
      </c>
      <c r="M83" s="59"/>
      <c r="N83" s="59">
        <f>IF(N8="","",IF(OR(N24="", N24="LS", N24="LUMP"),IF(SUM(COUNTIF(N25:N82,"LS")+COUNTIF(N25:N82,"LUMP"))&gt;0,"LS",""),IF(SUM(N25:N82)&gt;0,ROUNDUP(SUM(N25:N82),0),"")))</f>
        <v>40</v>
      </c>
      <c r="O83" s="59"/>
      <c r="P83" s="22">
        <f t="shared" ref="P83:Z83" si="9">IF(P8="","",IF(OR(P24="", P24="LS", P24="LUMP"),IF(SUM(COUNTIF(P25:P82,"LS")+COUNTIF(P25:P82,"LUMP"))&gt;0,"LS",""),IF(SUM(P25:P82)&gt;0,ROUNDUP(SUM(P25:P82),0),"")))</f>
        <v>12</v>
      </c>
      <c r="Q83" s="22" t="str">
        <f t="shared" si="9"/>
        <v/>
      </c>
      <c r="R83" s="22"/>
      <c r="S83" s="22" t="str">
        <f t="shared" si="9"/>
        <v/>
      </c>
      <c r="T83" s="22" t="str">
        <f t="shared" si="9"/>
        <v/>
      </c>
      <c r="U83" s="22" t="str">
        <f t="shared" si="9"/>
        <v/>
      </c>
      <c r="V83" s="22" t="str">
        <f t="shared" si="9"/>
        <v/>
      </c>
      <c r="W83" s="22" t="str">
        <f t="shared" si="9"/>
        <v/>
      </c>
      <c r="X83" s="22" t="str">
        <f t="shared" si="9"/>
        <v/>
      </c>
      <c r="Y83" s="22" t="str">
        <f t="shared" si="9"/>
        <v/>
      </c>
      <c r="Z83" s="22" t="str">
        <f t="shared" si="9"/>
        <v/>
      </c>
      <c r="AA83" s="22"/>
    </row>
    <row r="84" spans="2:27" ht="12.75" customHeight="1" thickBot="1" x14ac:dyDescent="0.25"/>
    <row r="85" spans="2:27" ht="12.75" customHeight="1" thickBot="1" x14ac:dyDescent="0.25">
      <c r="B85" s="26" t="s">
        <v>6</v>
      </c>
      <c r="D85" s="94" t="str">
        <f>"SUBSUMMARY SHEET " &amp; B86</f>
        <v xml:space="preserve">SUBSUMMARY SHEET </v>
      </c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</row>
    <row r="86" spans="2:27" ht="12.75" customHeight="1" thickBot="1" x14ac:dyDescent="0.25">
      <c r="B86" s="30"/>
      <c r="D86" s="95" t="s">
        <v>4</v>
      </c>
      <c r="E86" s="95"/>
      <c r="F86" s="95"/>
      <c r="G86" s="95"/>
      <c r="H86" s="95"/>
      <c r="I86" s="95"/>
      <c r="J86" s="95"/>
      <c r="K86" s="52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</row>
    <row r="87" spans="2:27" ht="12.75" customHeight="1" thickBot="1" x14ac:dyDescent="0.25">
      <c r="D87" s="75" t="s">
        <v>5</v>
      </c>
      <c r="E87" s="75"/>
      <c r="F87" s="75"/>
      <c r="G87" s="75"/>
      <c r="H87" s="75"/>
      <c r="I87" s="75"/>
      <c r="J87" s="75"/>
      <c r="K87" s="46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</row>
    <row r="88" spans="2:27" ht="12.75" customHeight="1" x14ac:dyDescent="0.2">
      <c r="B88" s="90" t="s">
        <v>7</v>
      </c>
      <c r="D88" s="76" t="s">
        <v>12</v>
      </c>
      <c r="E88" s="76" t="s">
        <v>13</v>
      </c>
      <c r="F88" s="79" t="s">
        <v>0</v>
      </c>
      <c r="G88" s="80"/>
      <c r="H88" s="80"/>
      <c r="I88" s="80"/>
      <c r="J88" s="81"/>
      <c r="K88" s="48"/>
      <c r="L88" s="8" t="str">
        <f t="shared" ref="L88:Z88" si="10">IF(OR(TRIM(L86)=0,TRIM(L86)=""),"",IF(IFERROR(TRIM(INDEX(QryItemNamed,MATCH(TRIM(L86),ITEM,0),2)),"")="Y","SPECIAL",LEFT(IFERROR(TRIM(INDEX(ITEM,MATCH(TRIM(L86),ITEM,0))),""),3)))</f>
        <v/>
      </c>
      <c r="M88" s="42"/>
      <c r="N88" s="9" t="str">
        <f t="shared" si="10"/>
        <v/>
      </c>
      <c r="O88" s="9"/>
      <c r="P88" s="9" t="str">
        <f t="shared" si="10"/>
        <v/>
      </c>
      <c r="Q88" s="9" t="str">
        <f t="shared" si="10"/>
        <v/>
      </c>
      <c r="R88" s="9"/>
      <c r="S88" s="9" t="str">
        <f t="shared" si="10"/>
        <v/>
      </c>
      <c r="T88" s="9" t="str">
        <f t="shared" si="10"/>
        <v/>
      </c>
      <c r="U88" s="9" t="str">
        <f t="shared" si="10"/>
        <v/>
      </c>
      <c r="V88" s="9" t="str">
        <f t="shared" si="10"/>
        <v/>
      </c>
      <c r="W88" s="9" t="str">
        <f t="shared" si="10"/>
        <v/>
      </c>
      <c r="X88" s="9" t="str">
        <f t="shared" si="10"/>
        <v/>
      </c>
      <c r="Y88" s="9" t="str">
        <f t="shared" si="10"/>
        <v/>
      </c>
      <c r="Z88" s="9" t="str">
        <f t="shared" si="10"/>
        <v/>
      </c>
      <c r="AA88" s="9"/>
    </row>
    <row r="89" spans="2:27" ht="12.75" customHeight="1" x14ac:dyDescent="0.2">
      <c r="B89" s="91"/>
      <c r="D89" s="77"/>
      <c r="E89" s="77"/>
      <c r="F89" s="82"/>
      <c r="G89" s="83"/>
      <c r="H89" s="83"/>
      <c r="I89" s="83"/>
      <c r="J89" s="84"/>
      <c r="K89" s="49"/>
      <c r="L89" s="88" t="str">
        <f t="shared" ref="L89:Z89" si="11">IF(OR(TRIM(L86)=0,TRIM(L86)=""),IF(L87="","",L87),IF(IFERROR(TRIM(INDEX(QryItemNamed,MATCH(TRIM(L86),ITEM,0),2)),"")="Y",RIGHT(IFERROR(TRIM(INDEX(QryItemNamed,MATCH(TRIM(L86),ITEM,0),4)),"123456789012"),LEN(IFERROR(TRIM(INDEX(QryItemNamed,MATCH(TRIM(L86),ITEM,0),4)),"123456789012"))-10)&amp;L87,IFERROR(TRIM(INDEX(QryItemNamed,MATCH(TRIM(L86),ITEM,0),4))&amp;L87,"ITEM CODE DOES NOT EXIST IN ITEM MASTER")))</f>
        <v/>
      </c>
      <c r="M89" s="53"/>
      <c r="N89" s="89" t="str">
        <f t="shared" si="11"/>
        <v/>
      </c>
      <c r="O89" s="51"/>
      <c r="P89" s="89" t="str">
        <f t="shared" si="11"/>
        <v/>
      </c>
      <c r="Q89" s="89" t="str">
        <f t="shared" si="11"/>
        <v/>
      </c>
      <c r="R89" s="70"/>
      <c r="S89" s="96" t="str">
        <f t="shared" si="11"/>
        <v/>
      </c>
      <c r="T89" s="96" t="str">
        <f t="shared" si="11"/>
        <v/>
      </c>
      <c r="U89" s="96" t="str">
        <f t="shared" si="11"/>
        <v/>
      </c>
      <c r="V89" s="96" t="str">
        <f t="shared" si="11"/>
        <v/>
      </c>
      <c r="W89" s="96" t="str">
        <f t="shared" si="11"/>
        <v/>
      </c>
      <c r="X89" s="96" t="str">
        <f t="shared" si="11"/>
        <v/>
      </c>
      <c r="Y89" s="96" t="str">
        <f t="shared" si="11"/>
        <v/>
      </c>
      <c r="Z89" s="96" t="str">
        <f t="shared" si="11"/>
        <v/>
      </c>
      <c r="AA89" s="62"/>
    </row>
    <row r="90" spans="2:27" ht="12.75" customHeight="1" x14ac:dyDescent="0.2">
      <c r="B90" s="91"/>
      <c r="D90" s="77"/>
      <c r="E90" s="77"/>
      <c r="F90" s="82"/>
      <c r="G90" s="83"/>
      <c r="H90" s="83"/>
      <c r="I90" s="83"/>
      <c r="J90" s="84"/>
      <c r="K90" s="49"/>
      <c r="L90" s="88"/>
      <c r="M90" s="53"/>
      <c r="N90" s="89"/>
      <c r="O90" s="51"/>
      <c r="P90" s="89"/>
      <c r="Q90" s="89"/>
      <c r="R90" s="70"/>
      <c r="S90" s="96"/>
      <c r="T90" s="96"/>
      <c r="U90" s="96"/>
      <c r="V90" s="96"/>
      <c r="W90" s="96"/>
      <c r="X90" s="96"/>
      <c r="Y90" s="96"/>
      <c r="Z90" s="96"/>
      <c r="AA90" s="63"/>
    </row>
    <row r="91" spans="2:27" ht="12.75" customHeight="1" x14ac:dyDescent="0.2">
      <c r="B91" s="91"/>
      <c r="D91" s="77"/>
      <c r="E91" s="77"/>
      <c r="F91" s="82"/>
      <c r="G91" s="83"/>
      <c r="H91" s="83"/>
      <c r="I91" s="83"/>
      <c r="J91" s="84"/>
      <c r="K91" s="49"/>
      <c r="L91" s="88"/>
      <c r="M91" s="53"/>
      <c r="N91" s="89"/>
      <c r="O91" s="51"/>
      <c r="P91" s="89"/>
      <c r="Q91" s="89"/>
      <c r="R91" s="70"/>
      <c r="S91" s="96"/>
      <c r="T91" s="96"/>
      <c r="U91" s="96"/>
      <c r="V91" s="96"/>
      <c r="W91" s="96"/>
      <c r="X91" s="96"/>
      <c r="Y91" s="96"/>
      <c r="Z91" s="96"/>
      <c r="AA91" s="63"/>
    </row>
    <row r="92" spans="2:27" ht="12.75" customHeight="1" x14ac:dyDescent="0.2">
      <c r="B92" s="91"/>
      <c r="D92" s="77"/>
      <c r="E92" s="77"/>
      <c r="F92" s="82"/>
      <c r="G92" s="83"/>
      <c r="H92" s="83"/>
      <c r="I92" s="83"/>
      <c r="J92" s="84"/>
      <c r="K92" s="49"/>
      <c r="L92" s="88"/>
      <c r="M92" s="53"/>
      <c r="N92" s="89"/>
      <c r="O92" s="51"/>
      <c r="P92" s="89"/>
      <c r="Q92" s="89"/>
      <c r="R92" s="70"/>
      <c r="S92" s="96"/>
      <c r="T92" s="96"/>
      <c r="U92" s="96"/>
      <c r="V92" s="96"/>
      <c r="W92" s="96"/>
      <c r="X92" s="96"/>
      <c r="Y92" s="96"/>
      <c r="Z92" s="96"/>
      <c r="AA92" s="63"/>
    </row>
    <row r="93" spans="2:27" ht="12.75" customHeight="1" x14ac:dyDescent="0.2">
      <c r="B93" s="91"/>
      <c r="D93" s="77"/>
      <c r="E93" s="77"/>
      <c r="F93" s="82"/>
      <c r="G93" s="83"/>
      <c r="H93" s="83"/>
      <c r="I93" s="83"/>
      <c r="J93" s="84"/>
      <c r="K93" s="49"/>
      <c r="L93" s="88"/>
      <c r="M93" s="53"/>
      <c r="N93" s="89"/>
      <c r="O93" s="51"/>
      <c r="P93" s="89"/>
      <c r="Q93" s="89"/>
      <c r="R93" s="70"/>
      <c r="S93" s="96"/>
      <c r="T93" s="96"/>
      <c r="U93" s="96"/>
      <c r="V93" s="96"/>
      <c r="W93" s="96"/>
      <c r="X93" s="96"/>
      <c r="Y93" s="96"/>
      <c r="Z93" s="96"/>
      <c r="AA93" s="63"/>
    </row>
    <row r="94" spans="2:27" ht="12.75" customHeight="1" x14ac:dyDescent="0.2">
      <c r="B94" s="91"/>
      <c r="D94" s="77"/>
      <c r="E94" s="77"/>
      <c r="F94" s="82"/>
      <c r="G94" s="83"/>
      <c r="H94" s="83"/>
      <c r="I94" s="83"/>
      <c r="J94" s="84"/>
      <c r="K94" s="49"/>
      <c r="L94" s="88"/>
      <c r="M94" s="53"/>
      <c r="N94" s="89"/>
      <c r="O94" s="51"/>
      <c r="P94" s="89"/>
      <c r="Q94" s="89"/>
      <c r="R94" s="70"/>
      <c r="S94" s="96"/>
      <c r="T94" s="96"/>
      <c r="U94" s="96"/>
      <c r="V94" s="96"/>
      <c r="W94" s="96"/>
      <c r="X94" s="96"/>
      <c r="Y94" s="96"/>
      <c r="Z94" s="96"/>
      <c r="AA94" s="63"/>
    </row>
    <row r="95" spans="2:27" ht="12.75" customHeight="1" x14ac:dyDescent="0.2">
      <c r="B95" s="91"/>
      <c r="D95" s="77"/>
      <c r="E95" s="77"/>
      <c r="F95" s="82"/>
      <c r="G95" s="83"/>
      <c r="H95" s="83"/>
      <c r="I95" s="83"/>
      <c r="J95" s="84"/>
      <c r="K95" s="49"/>
      <c r="L95" s="88"/>
      <c r="M95" s="53"/>
      <c r="N95" s="89"/>
      <c r="O95" s="51"/>
      <c r="P95" s="89"/>
      <c r="Q95" s="89"/>
      <c r="R95" s="70"/>
      <c r="S95" s="96"/>
      <c r="T95" s="96"/>
      <c r="U95" s="96"/>
      <c r="V95" s="96"/>
      <c r="W95" s="96"/>
      <c r="X95" s="96"/>
      <c r="Y95" s="96"/>
      <c r="Z95" s="96"/>
      <c r="AA95" s="63"/>
    </row>
    <row r="96" spans="2:27" ht="12.75" customHeight="1" x14ac:dyDescent="0.2">
      <c r="B96" s="91"/>
      <c r="D96" s="77"/>
      <c r="E96" s="77"/>
      <c r="F96" s="82"/>
      <c r="G96" s="83"/>
      <c r="H96" s="83"/>
      <c r="I96" s="83"/>
      <c r="J96" s="84"/>
      <c r="K96" s="49"/>
      <c r="L96" s="88"/>
      <c r="M96" s="53"/>
      <c r="N96" s="89"/>
      <c r="O96" s="51"/>
      <c r="P96" s="89"/>
      <c r="Q96" s="89"/>
      <c r="R96" s="70"/>
      <c r="S96" s="96"/>
      <c r="T96" s="96"/>
      <c r="U96" s="96"/>
      <c r="V96" s="96"/>
      <c r="W96" s="96"/>
      <c r="X96" s="96"/>
      <c r="Y96" s="96"/>
      <c r="Z96" s="96"/>
      <c r="AA96" s="63"/>
    </row>
    <row r="97" spans="2:27" ht="12.75" customHeight="1" x14ac:dyDescent="0.2">
      <c r="B97" s="91"/>
      <c r="D97" s="77"/>
      <c r="E97" s="77"/>
      <c r="F97" s="82"/>
      <c r="G97" s="83"/>
      <c r="H97" s="83"/>
      <c r="I97" s="83"/>
      <c r="J97" s="84"/>
      <c r="K97" s="49"/>
      <c r="L97" s="88"/>
      <c r="M97" s="53"/>
      <c r="N97" s="89"/>
      <c r="O97" s="51"/>
      <c r="P97" s="89"/>
      <c r="Q97" s="89"/>
      <c r="R97" s="70"/>
      <c r="S97" s="96"/>
      <c r="T97" s="96"/>
      <c r="U97" s="96"/>
      <c r="V97" s="96"/>
      <c r="W97" s="96"/>
      <c r="X97" s="96"/>
      <c r="Y97" s="96"/>
      <c r="Z97" s="96"/>
      <c r="AA97" s="63"/>
    </row>
    <row r="98" spans="2:27" ht="12.75" customHeight="1" x14ac:dyDescent="0.2">
      <c r="B98" s="91"/>
      <c r="D98" s="77"/>
      <c r="E98" s="77"/>
      <c r="F98" s="82"/>
      <c r="G98" s="83"/>
      <c r="H98" s="83"/>
      <c r="I98" s="83"/>
      <c r="J98" s="84"/>
      <c r="K98" s="49"/>
      <c r="L98" s="88"/>
      <c r="M98" s="53"/>
      <c r="N98" s="89"/>
      <c r="O98" s="51"/>
      <c r="P98" s="89"/>
      <c r="Q98" s="89"/>
      <c r="R98" s="70"/>
      <c r="S98" s="96"/>
      <c r="T98" s="96"/>
      <c r="U98" s="96"/>
      <c r="V98" s="96"/>
      <c r="W98" s="96"/>
      <c r="X98" s="96"/>
      <c r="Y98" s="96"/>
      <c r="Z98" s="96"/>
      <c r="AA98" s="63"/>
    </row>
    <row r="99" spans="2:27" ht="12.75" customHeight="1" x14ac:dyDescent="0.2">
      <c r="B99" s="91"/>
      <c r="D99" s="77"/>
      <c r="E99" s="77"/>
      <c r="F99" s="82"/>
      <c r="G99" s="83"/>
      <c r="H99" s="83"/>
      <c r="I99" s="83"/>
      <c r="J99" s="84"/>
      <c r="K99" s="49"/>
      <c r="L99" s="88"/>
      <c r="M99" s="53"/>
      <c r="N99" s="89"/>
      <c r="O99" s="51"/>
      <c r="P99" s="89"/>
      <c r="Q99" s="89"/>
      <c r="R99" s="70"/>
      <c r="S99" s="96"/>
      <c r="T99" s="96"/>
      <c r="U99" s="96"/>
      <c r="V99" s="96"/>
      <c r="W99" s="96"/>
      <c r="X99" s="96"/>
      <c r="Y99" s="96"/>
      <c r="Z99" s="96"/>
      <c r="AA99" s="63"/>
    </row>
    <row r="100" spans="2:27" ht="12.75" customHeight="1" x14ac:dyDescent="0.2">
      <c r="B100" s="91"/>
      <c r="D100" s="77"/>
      <c r="E100" s="77"/>
      <c r="F100" s="82"/>
      <c r="G100" s="83"/>
      <c r="H100" s="83"/>
      <c r="I100" s="83"/>
      <c r="J100" s="84"/>
      <c r="K100" s="49"/>
      <c r="L100" s="88"/>
      <c r="M100" s="53"/>
      <c r="N100" s="89"/>
      <c r="O100" s="51"/>
      <c r="P100" s="89"/>
      <c r="Q100" s="89"/>
      <c r="R100" s="70"/>
      <c r="S100" s="96"/>
      <c r="T100" s="96"/>
      <c r="U100" s="96"/>
      <c r="V100" s="96"/>
      <c r="W100" s="96"/>
      <c r="X100" s="96"/>
      <c r="Y100" s="96"/>
      <c r="Z100" s="96"/>
      <c r="AA100" s="64"/>
    </row>
    <row r="101" spans="2:27" ht="12.75" customHeight="1" thickBot="1" x14ac:dyDescent="0.25">
      <c r="B101" s="93"/>
      <c r="D101" s="78"/>
      <c r="E101" s="78"/>
      <c r="F101" s="85"/>
      <c r="G101" s="86"/>
      <c r="H101" s="86"/>
      <c r="I101" s="86"/>
      <c r="J101" s="87"/>
      <c r="K101" s="50"/>
      <c r="L101" s="10" t="str">
        <f t="shared" ref="L101:Z101" si="12">IF(OR(TRIM(L86)=0,TRIM(L86)=""),"",IFERROR(TRIM(INDEX(QryItemNamed,MATCH(TRIM(L86),ITEM,0),3)),""))</f>
        <v/>
      </c>
      <c r="M101" s="43"/>
      <c r="N101" s="11" t="str">
        <f t="shared" si="12"/>
        <v/>
      </c>
      <c r="O101" s="11"/>
      <c r="P101" s="11" t="str">
        <f t="shared" si="12"/>
        <v/>
      </c>
      <c r="Q101" s="11" t="str">
        <f t="shared" si="12"/>
        <v/>
      </c>
      <c r="R101" s="11"/>
      <c r="S101" s="11" t="str">
        <f t="shared" si="12"/>
        <v/>
      </c>
      <c r="T101" s="11" t="str">
        <f t="shared" si="12"/>
        <v/>
      </c>
      <c r="U101" s="11" t="str">
        <f t="shared" si="12"/>
        <v/>
      </c>
      <c r="V101" s="11" t="str">
        <f t="shared" si="12"/>
        <v/>
      </c>
      <c r="W101" s="11" t="str">
        <f t="shared" si="12"/>
        <v/>
      </c>
      <c r="X101" s="11" t="str">
        <f t="shared" si="12"/>
        <v/>
      </c>
      <c r="Y101" s="11" t="str">
        <f t="shared" si="12"/>
        <v/>
      </c>
      <c r="Z101" s="11" t="str">
        <f t="shared" si="12"/>
        <v/>
      </c>
      <c r="AA101" s="11"/>
    </row>
    <row r="102" spans="2:27" ht="12.75" customHeight="1" x14ac:dyDescent="0.2">
      <c r="B102" s="27"/>
      <c r="D102" s="12"/>
      <c r="E102" s="12"/>
      <c r="F102" s="13"/>
      <c r="G102" s="13"/>
      <c r="H102" s="36"/>
      <c r="I102" s="38"/>
      <c r="J102" s="16"/>
      <c r="K102" s="40"/>
      <c r="L102" s="14"/>
      <c r="M102" s="14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2:27" ht="12.75" customHeight="1" x14ac:dyDescent="0.2">
      <c r="B103" s="28"/>
      <c r="D103" s="17"/>
      <c r="E103" s="17"/>
      <c r="F103" s="18"/>
      <c r="G103" s="18"/>
      <c r="H103" s="37"/>
      <c r="I103" s="39"/>
      <c r="J103" s="21"/>
      <c r="K103" s="41"/>
      <c r="L103" s="19"/>
      <c r="M103" s="19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2:27" ht="12.75" customHeight="1" x14ac:dyDescent="0.2">
      <c r="B104" s="28"/>
      <c r="D104" s="17"/>
      <c r="E104" s="17"/>
      <c r="F104" s="18"/>
      <c r="G104" s="18"/>
      <c r="H104" s="37"/>
      <c r="I104" s="39"/>
      <c r="J104" s="21"/>
      <c r="K104" s="41"/>
      <c r="L104" s="19"/>
      <c r="M104" s="19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2:27" ht="12.75" customHeight="1" x14ac:dyDescent="0.2">
      <c r="B105" s="28"/>
      <c r="D105" s="17"/>
      <c r="E105" s="17"/>
      <c r="F105" s="18"/>
      <c r="G105" s="18"/>
      <c r="H105" s="37"/>
      <c r="I105" s="39"/>
      <c r="J105" s="21"/>
      <c r="K105" s="41"/>
      <c r="L105" s="19"/>
      <c r="M105" s="19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2:27" ht="12.75" customHeight="1" x14ac:dyDescent="0.2">
      <c r="B106" s="28"/>
      <c r="D106" s="17"/>
      <c r="E106" s="17"/>
      <c r="F106" s="18"/>
      <c r="G106" s="18"/>
      <c r="H106" s="37"/>
      <c r="I106" s="39"/>
      <c r="J106" s="21"/>
      <c r="K106" s="41"/>
      <c r="L106" s="19"/>
      <c r="M106" s="19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2:27" ht="12.75" customHeight="1" x14ac:dyDescent="0.2">
      <c r="B107" s="28"/>
      <c r="D107" s="17"/>
      <c r="E107" s="17"/>
      <c r="F107" s="18"/>
      <c r="G107" s="18"/>
      <c r="H107" s="37"/>
      <c r="I107" s="39"/>
      <c r="J107" s="21"/>
      <c r="K107" s="41"/>
      <c r="L107" s="19"/>
      <c r="M107" s="19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2:27" ht="12.75" customHeight="1" x14ac:dyDescent="0.2">
      <c r="B108" s="28"/>
      <c r="D108" s="17"/>
      <c r="E108" s="17"/>
      <c r="F108" s="18"/>
      <c r="G108" s="18"/>
      <c r="H108" s="37"/>
      <c r="I108" s="39"/>
      <c r="J108" s="21"/>
      <c r="K108" s="41"/>
      <c r="L108" s="19"/>
      <c r="M108" s="19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2:27" ht="12.75" customHeight="1" x14ac:dyDescent="0.2">
      <c r="B109" s="28"/>
      <c r="D109" s="17"/>
      <c r="E109" s="17"/>
      <c r="F109" s="18"/>
      <c r="G109" s="18"/>
      <c r="H109" s="37"/>
      <c r="I109" s="39"/>
      <c r="J109" s="21"/>
      <c r="K109" s="41"/>
      <c r="L109" s="19"/>
      <c r="M109" s="19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2:27" ht="12.75" customHeight="1" x14ac:dyDescent="0.2">
      <c r="B110" s="28"/>
      <c r="D110" s="17"/>
      <c r="E110" s="17"/>
      <c r="F110" s="18"/>
      <c r="G110" s="18"/>
      <c r="H110" s="37"/>
      <c r="I110" s="39"/>
      <c r="J110" s="21"/>
      <c r="K110" s="41"/>
      <c r="L110" s="19"/>
      <c r="M110" s="19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2:27" ht="12.75" customHeight="1" x14ac:dyDescent="0.2">
      <c r="B111" s="28"/>
      <c r="D111" s="17"/>
      <c r="E111" s="17"/>
      <c r="F111" s="18"/>
      <c r="G111" s="18"/>
      <c r="H111" s="37"/>
      <c r="I111" s="39"/>
      <c r="J111" s="21"/>
      <c r="K111" s="41"/>
      <c r="L111" s="19"/>
      <c r="M111" s="19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2:27" ht="12.75" customHeight="1" x14ac:dyDescent="0.2">
      <c r="B112" s="28"/>
      <c r="D112" s="17"/>
      <c r="E112" s="17"/>
      <c r="F112" s="18"/>
      <c r="G112" s="18"/>
      <c r="H112" s="37"/>
      <c r="I112" s="39"/>
      <c r="J112" s="21"/>
      <c r="K112" s="41"/>
      <c r="L112" s="19"/>
      <c r="M112" s="19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2:27" ht="12.75" customHeight="1" x14ac:dyDescent="0.2">
      <c r="B113" s="28"/>
      <c r="D113" s="17"/>
      <c r="E113" s="17"/>
      <c r="F113" s="18"/>
      <c r="G113" s="18"/>
      <c r="H113" s="37"/>
      <c r="I113" s="39"/>
      <c r="J113" s="21"/>
      <c r="K113" s="41"/>
      <c r="L113" s="19"/>
      <c r="M113" s="19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2:27" ht="12.75" customHeight="1" x14ac:dyDescent="0.2">
      <c r="B114" s="28"/>
      <c r="D114" s="17"/>
      <c r="E114" s="17"/>
      <c r="F114" s="18"/>
      <c r="G114" s="18"/>
      <c r="H114" s="37"/>
      <c r="I114" s="39"/>
      <c r="J114" s="21"/>
      <c r="K114" s="41"/>
      <c r="L114" s="19"/>
      <c r="M114" s="19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 spans="2:27" ht="12.75" customHeight="1" x14ac:dyDescent="0.2">
      <c r="B115" s="28"/>
      <c r="D115" s="17"/>
      <c r="E115" s="17"/>
      <c r="F115" s="18"/>
      <c r="G115" s="18"/>
      <c r="H115" s="37"/>
      <c r="I115" s="39"/>
      <c r="J115" s="21"/>
      <c r="K115" s="41"/>
      <c r="L115" s="19"/>
      <c r="M115" s="19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pans="2:27" ht="12.75" customHeight="1" x14ac:dyDescent="0.2">
      <c r="B116" s="28"/>
      <c r="D116" s="17"/>
      <c r="E116" s="17"/>
      <c r="F116" s="18"/>
      <c r="G116" s="18"/>
      <c r="H116" s="37"/>
      <c r="I116" s="39"/>
      <c r="J116" s="21"/>
      <c r="K116" s="41"/>
      <c r="L116" s="19"/>
      <c r="M116" s="19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 spans="2:27" ht="12.75" customHeight="1" x14ac:dyDescent="0.2">
      <c r="B117" s="28"/>
      <c r="D117" s="17"/>
      <c r="E117" s="17"/>
      <c r="F117" s="18"/>
      <c r="G117" s="18"/>
      <c r="H117" s="37"/>
      <c r="I117" s="39"/>
      <c r="J117" s="21"/>
      <c r="K117" s="41"/>
      <c r="L117" s="19"/>
      <c r="M117" s="19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 spans="2:27" ht="12.75" customHeight="1" x14ac:dyDescent="0.2">
      <c r="B118" s="28"/>
      <c r="D118" s="17"/>
      <c r="E118" s="17"/>
      <c r="F118" s="18"/>
      <c r="G118" s="18"/>
      <c r="H118" s="37"/>
      <c r="I118" s="39"/>
      <c r="J118" s="21"/>
      <c r="K118" s="41"/>
      <c r="L118" s="19"/>
      <c r="M118" s="19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2:27" ht="12.75" customHeight="1" x14ac:dyDescent="0.2">
      <c r="B119" s="28"/>
      <c r="D119" s="17"/>
      <c r="E119" s="17"/>
      <c r="F119" s="18"/>
      <c r="G119" s="18"/>
      <c r="H119" s="37"/>
      <c r="I119" s="39"/>
      <c r="J119" s="21"/>
      <c r="K119" s="41"/>
      <c r="L119" s="19"/>
      <c r="M119" s="19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 spans="2:27" ht="12.75" customHeight="1" x14ac:dyDescent="0.2">
      <c r="B120" s="28"/>
      <c r="D120" s="17"/>
      <c r="E120" s="17"/>
      <c r="F120" s="18"/>
      <c r="G120" s="18"/>
      <c r="H120" s="37"/>
      <c r="I120" s="39"/>
      <c r="J120" s="21"/>
      <c r="K120" s="41"/>
      <c r="L120" s="19"/>
      <c r="M120" s="19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 spans="2:27" ht="12.75" customHeight="1" x14ac:dyDescent="0.2">
      <c r="B121" s="28"/>
      <c r="D121" s="17"/>
      <c r="E121" s="17"/>
      <c r="F121" s="18"/>
      <c r="G121" s="18"/>
      <c r="H121" s="37"/>
      <c r="I121" s="39"/>
      <c r="J121" s="21"/>
      <c r="K121" s="41"/>
      <c r="L121" s="19"/>
      <c r="M121" s="19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 spans="2:27" ht="12.75" customHeight="1" x14ac:dyDescent="0.2">
      <c r="B122" s="28"/>
      <c r="D122" s="17"/>
      <c r="E122" s="17"/>
      <c r="F122" s="18"/>
      <c r="G122" s="18"/>
      <c r="H122" s="37"/>
      <c r="I122" s="39"/>
      <c r="J122" s="21"/>
      <c r="K122" s="41"/>
      <c r="L122" s="19"/>
      <c r="M122" s="19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 spans="2:27" ht="12.75" customHeight="1" x14ac:dyDescent="0.2">
      <c r="B123" s="28"/>
      <c r="D123" s="17"/>
      <c r="E123" s="17"/>
      <c r="F123" s="18"/>
      <c r="G123" s="18"/>
      <c r="H123" s="37"/>
      <c r="I123" s="39"/>
      <c r="J123" s="21"/>
      <c r="K123" s="41"/>
      <c r="L123" s="19"/>
      <c r="M123" s="19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 spans="2:27" ht="12.75" customHeight="1" x14ac:dyDescent="0.2">
      <c r="B124" s="28"/>
      <c r="D124" s="17"/>
      <c r="E124" s="17"/>
      <c r="F124" s="18"/>
      <c r="G124" s="18"/>
      <c r="H124" s="37"/>
      <c r="I124" s="39"/>
      <c r="J124" s="21"/>
      <c r="K124" s="41"/>
      <c r="L124" s="19"/>
      <c r="M124" s="19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 spans="2:27" ht="12.75" customHeight="1" x14ac:dyDescent="0.2">
      <c r="B125" s="28"/>
      <c r="D125" s="17"/>
      <c r="E125" s="17"/>
      <c r="F125" s="18"/>
      <c r="G125" s="18"/>
      <c r="H125" s="37"/>
      <c r="I125" s="39"/>
      <c r="J125" s="21"/>
      <c r="K125" s="41"/>
      <c r="L125" s="19"/>
      <c r="M125" s="19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 spans="2:27" ht="12.75" customHeight="1" x14ac:dyDescent="0.2">
      <c r="B126" s="28"/>
      <c r="D126" s="17"/>
      <c r="E126" s="17"/>
      <c r="F126" s="18"/>
      <c r="G126" s="18"/>
      <c r="H126" s="37"/>
      <c r="I126" s="39"/>
      <c r="J126" s="21"/>
      <c r="K126" s="41"/>
      <c r="L126" s="19"/>
      <c r="M126" s="19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 spans="2:27" ht="12.75" customHeight="1" x14ac:dyDescent="0.2">
      <c r="B127" s="28"/>
      <c r="D127" s="17"/>
      <c r="E127" s="17"/>
      <c r="F127" s="18"/>
      <c r="G127" s="18"/>
      <c r="H127" s="37"/>
      <c r="I127" s="39"/>
      <c r="J127" s="21"/>
      <c r="K127" s="41"/>
      <c r="L127" s="19"/>
      <c r="M127" s="19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 spans="2:27" ht="12.75" customHeight="1" x14ac:dyDescent="0.2">
      <c r="B128" s="28"/>
      <c r="D128" s="17"/>
      <c r="E128" s="17"/>
      <c r="F128" s="18"/>
      <c r="G128" s="18"/>
      <c r="H128" s="37"/>
      <c r="I128" s="39"/>
      <c r="J128" s="21"/>
      <c r="K128" s="41"/>
      <c r="L128" s="19"/>
      <c r="M128" s="19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 spans="2:27" ht="12.75" customHeight="1" x14ac:dyDescent="0.2">
      <c r="B129" s="28"/>
      <c r="D129" s="17"/>
      <c r="E129" s="17"/>
      <c r="F129" s="18"/>
      <c r="G129" s="18"/>
      <c r="H129" s="37"/>
      <c r="I129" s="39"/>
      <c r="J129" s="21"/>
      <c r="K129" s="41"/>
      <c r="L129" s="19"/>
      <c r="M129" s="19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 spans="2:27" ht="12.75" customHeight="1" x14ac:dyDescent="0.2">
      <c r="B130" s="28"/>
      <c r="D130" s="17"/>
      <c r="E130" s="17"/>
      <c r="F130" s="18"/>
      <c r="G130" s="18"/>
      <c r="H130" s="37"/>
      <c r="I130" s="39"/>
      <c r="J130" s="21"/>
      <c r="K130" s="41"/>
      <c r="L130" s="19"/>
      <c r="M130" s="19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 spans="2:27" ht="12.75" customHeight="1" x14ac:dyDescent="0.2">
      <c r="B131" s="28"/>
      <c r="D131" s="17"/>
      <c r="E131" s="17"/>
      <c r="F131" s="18"/>
      <c r="G131" s="18"/>
      <c r="H131" s="37"/>
      <c r="I131" s="39"/>
      <c r="J131" s="21"/>
      <c r="K131" s="41"/>
      <c r="L131" s="19"/>
      <c r="M131" s="19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 spans="2:27" ht="12.75" customHeight="1" x14ac:dyDescent="0.2">
      <c r="B132" s="28"/>
      <c r="D132" s="17"/>
      <c r="E132" s="17"/>
      <c r="F132" s="18"/>
      <c r="G132" s="18"/>
      <c r="H132" s="37"/>
      <c r="I132" s="39"/>
      <c r="J132" s="21"/>
      <c r="K132" s="41"/>
      <c r="L132" s="19"/>
      <c r="M132" s="19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 spans="2:27" ht="12.75" customHeight="1" x14ac:dyDescent="0.2">
      <c r="B133" s="28"/>
      <c r="D133" s="17"/>
      <c r="E133" s="17"/>
      <c r="F133" s="18"/>
      <c r="G133" s="18"/>
      <c r="H133" s="37"/>
      <c r="I133" s="39"/>
      <c r="J133" s="21"/>
      <c r="K133" s="41"/>
      <c r="L133" s="19"/>
      <c r="M133" s="19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 spans="2:27" ht="12.75" customHeight="1" x14ac:dyDescent="0.2">
      <c r="B134" s="28"/>
      <c r="D134" s="17"/>
      <c r="E134" s="17"/>
      <c r="F134" s="18"/>
      <c r="G134" s="18"/>
      <c r="H134" s="37"/>
      <c r="I134" s="39"/>
      <c r="J134" s="21"/>
      <c r="K134" s="41"/>
      <c r="L134" s="19"/>
      <c r="M134" s="19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pans="2:27" ht="12.75" customHeight="1" x14ac:dyDescent="0.2">
      <c r="B135" s="28"/>
      <c r="D135" s="17"/>
      <c r="E135" s="17"/>
      <c r="F135" s="18"/>
      <c r="G135" s="18"/>
      <c r="H135" s="37"/>
      <c r="I135" s="39"/>
      <c r="J135" s="21"/>
      <c r="K135" s="41"/>
      <c r="L135" s="19"/>
      <c r="M135" s="19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 spans="2:27" ht="12.75" customHeight="1" x14ac:dyDescent="0.2">
      <c r="B136" s="28"/>
      <c r="D136" s="17"/>
      <c r="E136" s="17"/>
      <c r="F136" s="18"/>
      <c r="G136" s="18"/>
      <c r="H136" s="37"/>
      <c r="I136" s="39"/>
      <c r="J136" s="21"/>
      <c r="K136" s="41"/>
      <c r="L136" s="19"/>
      <c r="M136" s="19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 spans="2:27" ht="12.75" customHeight="1" x14ac:dyDescent="0.2">
      <c r="B137" s="28"/>
      <c r="D137" s="17"/>
      <c r="E137" s="17"/>
      <c r="F137" s="18"/>
      <c r="G137" s="18"/>
      <c r="H137" s="37"/>
      <c r="I137" s="39"/>
      <c r="J137" s="21"/>
      <c r="K137" s="41"/>
      <c r="L137" s="19"/>
      <c r="M137" s="19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 spans="2:27" ht="12.75" customHeight="1" x14ac:dyDescent="0.2">
      <c r="B138" s="28"/>
      <c r="D138" s="17"/>
      <c r="E138" s="17"/>
      <c r="F138" s="18"/>
      <c r="G138" s="18"/>
      <c r="H138" s="37"/>
      <c r="I138" s="39"/>
      <c r="J138" s="21"/>
      <c r="K138" s="41"/>
      <c r="L138" s="19"/>
      <c r="M138" s="19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 spans="2:27" ht="12.75" customHeight="1" x14ac:dyDescent="0.2">
      <c r="B139" s="28"/>
      <c r="D139" s="17"/>
      <c r="E139" s="17"/>
      <c r="F139" s="18"/>
      <c r="G139" s="18"/>
      <c r="H139" s="37"/>
      <c r="I139" s="39"/>
      <c r="J139" s="21"/>
      <c r="K139" s="41"/>
      <c r="L139" s="19"/>
      <c r="M139" s="19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 spans="2:27" ht="12.75" customHeight="1" x14ac:dyDescent="0.2">
      <c r="B140" s="28"/>
      <c r="D140" s="17"/>
      <c r="E140" s="17"/>
      <c r="F140" s="18"/>
      <c r="G140" s="18"/>
      <c r="H140" s="37"/>
      <c r="I140" s="39"/>
      <c r="J140" s="21"/>
      <c r="K140" s="41"/>
      <c r="L140" s="19"/>
      <c r="M140" s="19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 spans="2:27" ht="12.75" customHeight="1" x14ac:dyDescent="0.2">
      <c r="B141" s="28"/>
      <c r="D141" s="17"/>
      <c r="E141" s="17"/>
      <c r="F141" s="18"/>
      <c r="G141" s="18"/>
      <c r="H141" s="37"/>
      <c r="I141" s="39"/>
      <c r="J141" s="21"/>
      <c r="K141" s="41"/>
      <c r="L141" s="19"/>
      <c r="M141" s="19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 spans="2:27" ht="12.75" customHeight="1" x14ac:dyDescent="0.2">
      <c r="B142" s="28"/>
      <c r="D142" s="17"/>
      <c r="E142" s="17"/>
      <c r="F142" s="18"/>
      <c r="G142" s="18"/>
      <c r="H142" s="37"/>
      <c r="I142" s="39"/>
      <c r="J142" s="21"/>
      <c r="K142" s="41"/>
      <c r="L142" s="19"/>
      <c r="M142" s="19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 spans="2:27" ht="12.75" customHeight="1" x14ac:dyDescent="0.2">
      <c r="B143" s="28"/>
      <c r="D143" s="17"/>
      <c r="E143" s="17"/>
      <c r="F143" s="18"/>
      <c r="G143" s="18"/>
      <c r="H143" s="37"/>
      <c r="I143" s="39"/>
      <c r="J143" s="21"/>
      <c r="K143" s="41"/>
      <c r="L143" s="19"/>
      <c r="M143" s="19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2:27" ht="12.75" customHeight="1" x14ac:dyDescent="0.2">
      <c r="B144" s="28"/>
      <c r="D144" s="17"/>
      <c r="E144" s="17"/>
      <c r="F144" s="18"/>
      <c r="G144" s="18"/>
      <c r="H144" s="37"/>
      <c r="I144" s="39"/>
      <c r="J144" s="21"/>
      <c r="K144" s="41"/>
      <c r="L144" s="19"/>
      <c r="M144" s="19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 spans="2:27" ht="12.75" customHeight="1" x14ac:dyDescent="0.2">
      <c r="B145" s="28"/>
      <c r="D145" s="17"/>
      <c r="E145" s="17"/>
      <c r="F145" s="18"/>
      <c r="G145" s="18"/>
      <c r="H145" s="37"/>
      <c r="I145" s="39"/>
      <c r="J145" s="21"/>
      <c r="K145" s="41"/>
      <c r="L145" s="19"/>
      <c r="M145" s="19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 spans="2:27" ht="12.75" customHeight="1" x14ac:dyDescent="0.2">
      <c r="B146" s="28"/>
      <c r="D146" s="17"/>
      <c r="E146" s="17"/>
      <c r="F146" s="18"/>
      <c r="G146" s="18"/>
      <c r="H146" s="37"/>
      <c r="I146" s="39"/>
      <c r="J146" s="21"/>
      <c r="K146" s="41"/>
      <c r="L146" s="19"/>
      <c r="M146" s="19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 spans="2:27" ht="12.75" customHeight="1" x14ac:dyDescent="0.2">
      <c r="B147" s="28"/>
      <c r="D147" s="17"/>
      <c r="E147" s="17"/>
      <c r="F147" s="18"/>
      <c r="G147" s="18"/>
      <c r="H147" s="37"/>
      <c r="I147" s="39"/>
      <c r="J147" s="21"/>
      <c r="K147" s="41"/>
      <c r="L147" s="19"/>
      <c r="M147" s="19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 spans="2:27" ht="12.75" customHeight="1" x14ac:dyDescent="0.2">
      <c r="B148" s="28"/>
      <c r="D148" s="17"/>
      <c r="E148" s="17"/>
      <c r="F148" s="18"/>
      <c r="G148" s="18"/>
      <c r="H148" s="37"/>
      <c r="I148" s="39"/>
      <c r="J148" s="21"/>
      <c r="K148" s="41"/>
      <c r="L148" s="19"/>
      <c r="M148" s="19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 spans="2:27" ht="12.75" customHeight="1" x14ac:dyDescent="0.2">
      <c r="B149" s="28"/>
      <c r="D149" s="17"/>
      <c r="E149" s="17"/>
      <c r="F149" s="18"/>
      <c r="G149" s="18"/>
      <c r="H149" s="37"/>
      <c r="I149" s="39"/>
      <c r="J149" s="21"/>
      <c r="K149" s="41"/>
      <c r="L149" s="19"/>
      <c r="M149" s="19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 spans="2:27" ht="12.75" customHeight="1" x14ac:dyDescent="0.2">
      <c r="B150" s="28"/>
      <c r="D150" s="17"/>
      <c r="E150" s="17"/>
      <c r="F150" s="18"/>
      <c r="G150" s="18"/>
      <c r="H150" s="37"/>
      <c r="I150" s="39"/>
      <c r="J150" s="21"/>
      <c r="K150" s="41"/>
      <c r="L150" s="19"/>
      <c r="M150" s="19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 spans="2:27" ht="12.75" customHeight="1" x14ac:dyDescent="0.2">
      <c r="B151" s="28"/>
      <c r="D151" s="17"/>
      <c r="E151" s="17"/>
      <c r="F151" s="18"/>
      <c r="G151" s="18"/>
      <c r="H151" s="37"/>
      <c r="I151" s="39"/>
      <c r="J151" s="21"/>
      <c r="K151" s="41"/>
      <c r="L151" s="19"/>
      <c r="M151" s="19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 spans="2:27" ht="12.75" customHeight="1" x14ac:dyDescent="0.2">
      <c r="B152" s="28"/>
      <c r="D152" s="17"/>
      <c r="E152" s="17"/>
      <c r="F152" s="18"/>
      <c r="G152" s="18"/>
      <c r="H152" s="37"/>
      <c r="I152" s="39"/>
      <c r="J152" s="21"/>
      <c r="K152" s="41"/>
      <c r="L152" s="19"/>
      <c r="M152" s="19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 spans="2:27" ht="12.75" customHeight="1" x14ac:dyDescent="0.2">
      <c r="B153" s="28"/>
      <c r="D153" s="17"/>
      <c r="E153" s="17"/>
      <c r="F153" s="18"/>
      <c r="G153" s="18"/>
      <c r="H153" s="37"/>
      <c r="I153" s="39"/>
      <c r="J153" s="21"/>
      <c r="K153" s="41"/>
      <c r="L153" s="19"/>
      <c r="M153" s="19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pans="2:27" ht="12.75" customHeight="1" x14ac:dyDescent="0.2">
      <c r="B154" s="28"/>
      <c r="D154" s="17"/>
      <c r="E154" s="17"/>
      <c r="F154" s="18"/>
      <c r="G154" s="18"/>
      <c r="H154" s="37"/>
      <c r="I154" s="39"/>
      <c r="J154" s="21"/>
      <c r="K154" s="41"/>
      <c r="L154" s="19"/>
      <c r="M154" s="19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 spans="2:27" ht="12.75" customHeight="1" x14ac:dyDescent="0.2">
      <c r="B155" s="28"/>
      <c r="D155" s="17"/>
      <c r="E155" s="17"/>
      <c r="F155" s="18"/>
      <c r="G155" s="18"/>
      <c r="H155" s="37"/>
      <c r="I155" s="39"/>
      <c r="J155" s="21"/>
      <c r="K155" s="41"/>
      <c r="L155" s="19"/>
      <c r="M155" s="19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 spans="2:27" ht="12.75" customHeight="1" x14ac:dyDescent="0.2">
      <c r="B156" s="28"/>
      <c r="D156" s="17"/>
      <c r="E156" s="17"/>
      <c r="F156" s="18"/>
      <c r="G156" s="18"/>
      <c r="H156" s="37"/>
      <c r="I156" s="39"/>
      <c r="J156" s="21"/>
      <c r="K156" s="41"/>
      <c r="L156" s="19"/>
      <c r="M156" s="19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 spans="2:27" ht="12.75" customHeight="1" x14ac:dyDescent="0.2">
      <c r="B157" s="28"/>
      <c r="D157" s="17"/>
      <c r="E157" s="17"/>
      <c r="F157" s="18"/>
      <c r="G157" s="18"/>
      <c r="H157" s="37"/>
      <c r="I157" s="39"/>
      <c r="J157" s="21"/>
      <c r="K157" s="41"/>
      <c r="L157" s="19"/>
      <c r="M157" s="19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 spans="2:27" ht="12.75" customHeight="1" x14ac:dyDescent="0.2">
      <c r="B158" s="28"/>
      <c r="D158" s="17"/>
      <c r="E158" s="17"/>
      <c r="F158" s="18"/>
      <c r="G158" s="18"/>
      <c r="H158" s="37"/>
      <c r="I158" s="39"/>
      <c r="J158" s="21"/>
      <c r="K158" s="41"/>
      <c r="L158" s="19"/>
      <c r="M158" s="19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 spans="2:27" ht="12.75" customHeight="1" x14ac:dyDescent="0.2">
      <c r="B159" s="28"/>
      <c r="D159" s="17"/>
      <c r="E159" s="17"/>
      <c r="F159" s="18"/>
      <c r="G159" s="18"/>
      <c r="H159" s="37"/>
      <c r="I159" s="39"/>
      <c r="J159" s="21"/>
      <c r="K159" s="41"/>
      <c r="L159" s="19"/>
      <c r="M159" s="19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 spans="2:27" ht="12.75" customHeight="1" x14ac:dyDescent="0.2">
      <c r="B160" s="28"/>
      <c r="D160" s="17"/>
      <c r="E160" s="17"/>
      <c r="F160" s="18"/>
      <c r="G160" s="18"/>
      <c r="H160" s="37"/>
      <c r="I160" s="39"/>
      <c r="J160" s="21"/>
      <c r="K160" s="41"/>
      <c r="L160" s="19"/>
      <c r="M160" s="19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 spans="2:27" ht="12.75" customHeight="1" thickBot="1" x14ac:dyDescent="0.25">
      <c r="B161" s="29"/>
      <c r="D161" s="17"/>
      <c r="E161" s="17"/>
      <c r="F161" s="18"/>
      <c r="G161" s="18"/>
      <c r="H161" s="37"/>
      <c r="I161" s="39"/>
      <c r="J161" s="21"/>
      <c r="K161" s="41"/>
      <c r="L161" s="19"/>
      <c r="M161" s="19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 spans="2:27" ht="12.75" customHeight="1" x14ac:dyDescent="0.2">
      <c r="B162" s="5" t="s">
        <v>8</v>
      </c>
      <c r="D162" s="72" t="s">
        <v>1</v>
      </c>
      <c r="E162" s="73"/>
      <c r="F162" s="73"/>
      <c r="G162" s="73"/>
      <c r="H162" s="73"/>
      <c r="I162" s="73"/>
      <c r="J162" s="74"/>
      <c r="K162" s="45"/>
      <c r="L162" s="22" t="str">
        <f>IF(L86="","",IF(OR(L101="", L101="LS", L101="LUMP"),IF(SUM(COUNTIF(L102:L161,"LS")+COUNTIF(L102:L161,"LUMP"))&gt;0,"LS",""),IF(SUM(L102:L161)&gt;0,ROUNDUP(SUM(L102:L161),0),"")))</f>
        <v/>
      </c>
      <c r="M162" s="22"/>
      <c r="N162" s="22" t="str">
        <f t="shared" ref="N162:Z162" si="13">IF(N86="","",IF(OR(N101="", N101="LS", N101="LUMP"),IF(SUM(COUNTIF(N102:N161,"LS")+COUNTIF(N102:N161,"LUMP"))&gt;0,"LS",""),IF(SUM(N102:N161)&gt;0,ROUNDUP(SUM(N102:N161),0),"")))</f>
        <v/>
      </c>
      <c r="O162" s="22"/>
      <c r="P162" s="22" t="str">
        <f t="shared" si="13"/>
        <v/>
      </c>
      <c r="Q162" s="22" t="str">
        <f t="shared" si="13"/>
        <v/>
      </c>
      <c r="R162" s="22"/>
      <c r="S162" s="22" t="str">
        <f t="shared" si="13"/>
        <v/>
      </c>
      <c r="T162" s="22" t="str">
        <f t="shared" si="13"/>
        <v/>
      </c>
      <c r="U162" s="22" t="str">
        <f t="shared" si="13"/>
        <v/>
      </c>
      <c r="V162" s="22" t="str">
        <f t="shared" si="13"/>
        <v/>
      </c>
      <c r="W162" s="22" t="str">
        <f t="shared" si="13"/>
        <v/>
      </c>
      <c r="X162" s="22" t="str">
        <f t="shared" si="13"/>
        <v/>
      </c>
      <c r="Y162" s="22" t="str">
        <f t="shared" si="13"/>
        <v/>
      </c>
      <c r="Z162" s="22" t="str">
        <f t="shared" si="13"/>
        <v/>
      </c>
      <c r="AA162" s="22"/>
    </row>
    <row r="163" spans="2:27" ht="12.75" customHeight="1" thickBot="1" x14ac:dyDescent="0.25"/>
    <row r="164" spans="2:27" ht="12.75" customHeight="1" thickBot="1" x14ac:dyDescent="0.25">
      <c r="B164" s="26" t="s">
        <v>6</v>
      </c>
      <c r="D164" s="94" t="str">
        <f>"SUBSUMMARY SHEET " &amp; B165</f>
        <v xml:space="preserve">SUBSUMMARY SHEET </v>
      </c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</row>
    <row r="165" spans="2:27" ht="12.75" customHeight="1" thickBot="1" x14ac:dyDescent="0.25">
      <c r="B165" s="30"/>
      <c r="D165" s="95" t="s">
        <v>4</v>
      </c>
      <c r="E165" s="95"/>
      <c r="F165" s="95"/>
      <c r="G165" s="95"/>
      <c r="H165" s="95"/>
      <c r="I165" s="95"/>
      <c r="J165" s="95"/>
      <c r="K165" s="52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</row>
    <row r="166" spans="2:27" ht="12.75" customHeight="1" thickBot="1" x14ac:dyDescent="0.25">
      <c r="D166" s="75" t="s">
        <v>5</v>
      </c>
      <c r="E166" s="75"/>
      <c r="F166" s="75"/>
      <c r="G166" s="75"/>
      <c r="H166" s="75"/>
      <c r="I166" s="75"/>
      <c r="J166" s="75"/>
      <c r="K166" s="46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</row>
    <row r="167" spans="2:27" ht="12.75" customHeight="1" x14ac:dyDescent="0.2">
      <c r="B167" s="90" t="s">
        <v>7</v>
      </c>
      <c r="D167" s="76" t="s">
        <v>12</v>
      </c>
      <c r="E167" s="76" t="s">
        <v>13</v>
      </c>
      <c r="F167" s="79" t="s">
        <v>0</v>
      </c>
      <c r="G167" s="80"/>
      <c r="H167" s="80"/>
      <c r="I167" s="80"/>
      <c r="J167" s="81"/>
      <c r="K167" s="48"/>
      <c r="L167" s="8" t="str">
        <f t="shared" ref="L167:Z167" si="14">IF(OR(TRIM(L165)=0,TRIM(L165)=""),"",IF(IFERROR(TRIM(INDEX(QryItemNamed,MATCH(TRIM(L165),ITEM,0),2)),"")="Y","SPECIAL",LEFT(IFERROR(TRIM(INDEX(ITEM,MATCH(TRIM(L165),ITEM,0))),""),3)))</f>
        <v/>
      </c>
      <c r="M167" s="42"/>
      <c r="N167" s="9" t="str">
        <f t="shared" si="14"/>
        <v/>
      </c>
      <c r="O167" s="9"/>
      <c r="P167" s="9" t="str">
        <f t="shared" si="14"/>
        <v/>
      </c>
      <c r="Q167" s="9" t="str">
        <f t="shared" si="14"/>
        <v/>
      </c>
      <c r="R167" s="9"/>
      <c r="S167" s="9" t="str">
        <f t="shared" si="14"/>
        <v/>
      </c>
      <c r="T167" s="9" t="str">
        <f t="shared" si="14"/>
        <v/>
      </c>
      <c r="U167" s="9" t="str">
        <f t="shared" si="14"/>
        <v/>
      </c>
      <c r="V167" s="9" t="str">
        <f t="shared" si="14"/>
        <v/>
      </c>
      <c r="W167" s="9" t="str">
        <f t="shared" si="14"/>
        <v/>
      </c>
      <c r="X167" s="9" t="str">
        <f t="shared" si="14"/>
        <v/>
      </c>
      <c r="Y167" s="9" t="str">
        <f t="shared" si="14"/>
        <v/>
      </c>
      <c r="Z167" s="9" t="str">
        <f t="shared" si="14"/>
        <v/>
      </c>
      <c r="AA167" s="9"/>
    </row>
    <row r="168" spans="2:27" ht="12.75" customHeight="1" x14ac:dyDescent="0.2">
      <c r="B168" s="91"/>
      <c r="D168" s="77"/>
      <c r="E168" s="77"/>
      <c r="F168" s="82"/>
      <c r="G168" s="83"/>
      <c r="H168" s="83"/>
      <c r="I168" s="83"/>
      <c r="J168" s="84"/>
      <c r="K168" s="49"/>
      <c r="L168" s="88" t="str">
        <f t="shared" ref="L168:Z168" si="15">IF(OR(TRIM(L165)=0,TRIM(L165)=""),IF(L166="","",L166),IF(IFERROR(TRIM(INDEX(QryItemNamed,MATCH(TRIM(L165),ITEM,0),2)),"")="Y",RIGHT(IFERROR(TRIM(INDEX(QryItemNamed,MATCH(TRIM(L165),ITEM,0),4)),"123456789012"),LEN(IFERROR(TRIM(INDEX(QryItemNamed,MATCH(TRIM(L165),ITEM,0),4)),"123456789012"))-10)&amp;L166,IFERROR(TRIM(INDEX(QryItemNamed,MATCH(TRIM(L165),ITEM,0),4))&amp;L166,"ITEM CODE DOES NOT EXIST IN ITEM MASTER")))</f>
        <v/>
      </c>
      <c r="M168" s="53"/>
      <c r="N168" s="89" t="str">
        <f t="shared" si="15"/>
        <v/>
      </c>
      <c r="O168" s="51"/>
      <c r="P168" s="89" t="str">
        <f t="shared" si="15"/>
        <v/>
      </c>
      <c r="Q168" s="89" t="str">
        <f t="shared" si="15"/>
        <v/>
      </c>
      <c r="R168" s="70"/>
      <c r="S168" s="96" t="str">
        <f t="shared" si="15"/>
        <v/>
      </c>
      <c r="T168" s="96" t="str">
        <f t="shared" si="15"/>
        <v/>
      </c>
      <c r="U168" s="96" t="str">
        <f t="shared" si="15"/>
        <v/>
      </c>
      <c r="V168" s="96" t="str">
        <f t="shared" si="15"/>
        <v/>
      </c>
      <c r="W168" s="96" t="str">
        <f t="shared" si="15"/>
        <v/>
      </c>
      <c r="X168" s="96" t="str">
        <f t="shared" si="15"/>
        <v/>
      </c>
      <c r="Y168" s="96" t="str">
        <f t="shared" si="15"/>
        <v/>
      </c>
      <c r="Z168" s="96" t="str">
        <f t="shared" si="15"/>
        <v/>
      </c>
      <c r="AA168" s="62"/>
    </row>
    <row r="169" spans="2:27" ht="12.75" customHeight="1" x14ac:dyDescent="0.2">
      <c r="B169" s="91"/>
      <c r="D169" s="77"/>
      <c r="E169" s="77"/>
      <c r="F169" s="82"/>
      <c r="G169" s="83"/>
      <c r="H169" s="83"/>
      <c r="I169" s="83"/>
      <c r="J169" s="84"/>
      <c r="K169" s="49"/>
      <c r="L169" s="88"/>
      <c r="M169" s="53"/>
      <c r="N169" s="89"/>
      <c r="O169" s="51"/>
      <c r="P169" s="89"/>
      <c r="Q169" s="89"/>
      <c r="R169" s="70"/>
      <c r="S169" s="96"/>
      <c r="T169" s="96"/>
      <c r="U169" s="96"/>
      <c r="V169" s="96"/>
      <c r="W169" s="96"/>
      <c r="X169" s="96"/>
      <c r="Y169" s="96"/>
      <c r="Z169" s="96"/>
      <c r="AA169" s="63"/>
    </row>
    <row r="170" spans="2:27" ht="12.75" customHeight="1" x14ac:dyDescent="0.2">
      <c r="B170" s="91"/>
      <c r="D170" s="77"/>
      <c r="E170" s="77"/>
      <c r="F170" s="82"/>
      <c r="G170" s="83"/>
      <c r="H170" s="83"/>
      <c r="I170" s="83"/>
      <c r="J170" s="84"/>
      <c r="K170" s="49"/>
      <c r="L170" s="88"/>
      <c r="M170" s="53"/>
      <c r="N170" s="89"/>
      <c r="O170" s="51"/>
      <c r="P170" s="89"/>
      <c r="Q170" s="89"/>
      <c r="R170" s="70"/>
      <c r="S170" s="96"/>
      <c r="T170" s="96"/>
      <c r="U170" s="96"/>
      <c r="V170" s="96"/>
      <c r="W170" s="96"/>
      <c r="X170" s="96"/>
      <c r="Y170" s="96"/>
      <c r="Z170" s="96"/>
      <c r="AA170" s="63"/>
    </row>
    <row r="171" spans="2:27" ht="12.75" customHeight="1" x14ac:dyDescent="0.2">
      <c r="B171" s="91"/>
      <c r="D171" s="77"/>
      <c r="E171" s="77"/>
      <c r="F171" s="82"/>
      <c r="G171" s="83"/>
      <c r="H171" s="83"/>
      <c r="I171" s="83"/>
      <c r="J171" s="84"/>
      <c r="K171" s="49"/>
      <c r="L171" s="88"/>
      <c r="M171" s="53"/>
      <c r="N171" s="89"/>
      <c r="O171" s="51"/>
      <c r="P171" s="89"/>
      <c r="Q171" s="89"/>
      <c r="R171" s="70"/>
      <c r="S171" s="96"/>
      <c r="T171" s="96"/>
      <c r="U171" s="96"/>
      <c r="V171" s="96"/>
      <c r="W171" s="96"/>
      <c r="X171" s="96"/>
      <c r="Y171" s="96"/>
      <c r="Z171" s="96"/>
      <c r="AA171" s="63"/>
    </row>
    <row r="172" spans="2:27" ht="12.75" customHeight="1" x14ac:dyDescent="0.2">
      <c r="B172" s="91"/>
      <c r="D172" s="77"/>
      <c r="E172" s="77"/>
      <c r="F172" s="82"/>
      <c r="G172" s="83"/>
      <c r="H172" s="83"/>
      <c r="I172" s="83"/>
      <c r="J172" s="84"/>
      <c r="K172" s="49"/>
      <c r="L172" s="88"/>
      <c r="M172" s="53"/>
      <c r="N172" s="89"/>
      <c r="O172" s="51"/>
      <c r="P172" s="89"/>
      <c r="Q172" s="89"/>
      <c r="R172" s="70"/>
      <c r="S172" s="96"/>
      <c r="T172" s="96"/>
      <c r="U172" s="96"/>
      <c r="V172" s="96"/>
      <c r="W172" s="96"/>
      <c r="X172" s="96"/>
      <c r="Y172" s="96"/>
      <c r="Z172" s="96"/>
      <c r="AA172" s="63"/>
    </row>
    <row r="173" spans="2:27" ht="12.75" customHeight="1" x14ac:dyDescent="0.2">
      <c r="B173" s="91"/>
      <c r="D173" s="77"/>
      <c r="E173" s="77"/>
      <c r="F173" s="82"/>
      <c r="G173" s="83"/>
      <c r="H173" s="83"/>
      <c r="I173" s="83"/>
      <c r="J173" s="84"/>
      <c r="K173" s="49"/>
      <c r="L173" s="88"/>
      <c r="M173" s="53"/>
      <c r="N173" s="89"/>
      <c r="O173" s="51"/>
      <c r="P173" s="89"/>
      <c r="Q173" s="89"/>
      <c r="R173" s="70"/>
      <c r="S173" s="96"/>
      <c r="T173" s="96"/>
      <c r="U173" s="96"/>
      <c r="V173" s="96"/>
      <c r="W173" s="96"/>
      <c r="X173" s="96"/>
      <c r="Y173" s="96"/>
      <c r="Z173" s="96"/>
      <c r="AA173" s="63"/>
    </row>
    <row r="174" spans="2:27" ht="12.75" customHeight="1" x14ac:dyDescent="0.2">
      <c r="B174" s="91"/>
      <c r="D174" s="77"/>
      <c r="E174" s="77"/>
      <c r="F174" s="82"/>
      <c r="G174" s="83"/>
      <c r="H174" s="83"/>
      <c r="I174" s="83"/>
      <c r="J174" s="84"/>
      <c r="K174" s="49"/>
      <c r="L174" s="88"/>
      <c r="M174" s="53"/>
      <c r="N174" s="89"/>
      <c r="O174" s="51"/>
      <c r="P174" s="89"/>
      <c r="Q174" s="89"/>
      <c r="R174" s="70"/>
      <c r="S174" s="96"/>
      <c r="T174" s="96"/>
      <c r="U174" s="96"/>
      <c r="V174" s="96"/>
      <c r="W174" s="96"/>
      <c r="X174" s="96"/>
      <c r="Y174" s="96"/>
      <c r="Z174" s="96"/>
      <c r="AA174" s="63"/>
    </row>
    <row r="175" spans="2:27" ht="12.75" customHeight="1" x14ac:dyDescent="0.2">
      <c r="B175" s="91"/>
      <c r="D175" s="77"/>
      <c r="E175" s="77"/>
      <c r="F175" s="82"/>
      <c r="G175" s="83"/>
      <c r="H175" s="83"/>
      <c r="I175" s="83"/>
      <c r="J175" s="84"/>
      <c r="K175" s="49"/>
      <c r="L175" s="88"/>
      <c r="M175" s="53"/>
      <c r="N175" s="89"/>
      <c r="O175" s="51"/>
      <c r="P175" s="89"/>
      <c r="Q175" s="89"/>
      <c r="R175" s="70"/>
      <c r="S175" s="96"/>
      <c r="T175" s="96"/>
      <c r="U175" s="96"/>
      <c r="V175" s="96"/>
      <c r="W175" s="96"/>
      <c r="X175" s="96"/>
      <c r="Y175" s="96"/>
      <c r="Z175" s="96"/>
      <c r="AA175" s="63"/>
    </row>
    <row r="176" spans="2:27" ht="12.75" customHeight="1" x14ac:dyDescent="0.2">
      <c r="B176" s="91"/>
      <c r="D176" s="77"/>
      <c r="E176" s="77"/>
      <c r="F176" s="82"/>
      <c r="G176" s="83"/>
      <c r="H176" s="83"/>
      <c r="I176" s="83"/>
      <c r="J176" s="84"/>
      <c r="K176" s="49"/>
      <c r="L176" s="88"/>
      <c r="M176" s="53"/>
      <c r="N176" s="89"/>
      <c r="O176" s="51"/>
      <c r="P176" s="89"/>
      <c r="Q176" s="89"/>
      <c r="R176" s="70"/>
      <c r="S176" s="96"/>
      <c r="T176" s="96"/>
      <c r="U176" s="96"/>
      <c r="V176" s="96"/>
      <c r="W176" s="96"/>
      <c r="X176" s="96"/>
      <c r="Y176" s="96"/>
      <c r="Z176" s="96"/>
      <c r="AA176" s="63"/>
    </row>
    <row r="177" spans="2:27" ht="12.75" customHeight="1" x14ac:dyDescent="0.2">
      <c r="B177" s="91"/>
      <c r="D177" s="77"/>
      <c r="E177" s="77"/>
      <c r="F177" s="82"/>
      <c r="G177" s="83"/>
      <c r="H177" s="83"/>
      <c r="I177" s="83"/>
      <c r="J177" s="84"/>
      <c r="K177" s="49"/>
      <c r="L177" s="88"/>
      <c r="M177" s="53"/>
      <c r="N177" s="89"/>
      <c r="O177" s="51"/>
      <c r="P177" s="89"/>
      <c r="Q177" s="89"/>
      <c r="R177" s="70"/>
      <c r="S177" s="96"/>
      <c r="T177" s="96"/>
      <c r="U177" s="96"/>
      <c r="V177" s="96"/>
      <c r="W177" s="96"/>
      <c r="X177" s="96"/>
      <c r="Y177" s="96"/>
      <c r="Z177" s="96"/>
      <c r="AA177" s="63"/>
    </row>
    <row r="178" spans="2:27" ht="12.75" customHeight="1" x14ac:dyDescent="0.2">
      <c r="B178" s="91"/>
      <c r="D178" s="77"/>
      <c r="E178" s="77"/>
      <c r="F178" s="82"/>
      <c r="G178" s="83"/>
      <c r="H178" s="83"/>
      <c r="I178" s="83"/>
      <c r="J178" s="84"/>
      <c r="K178" s="49"/>
      <c r="L178" s="88"/>
      <c r="M178" s="53"/>
      <c r="N178" s="89"/>
      <c r="O178" s="51"/>
      <c r="P178" s="89"/>
      <c r="Q178" s="89"/>
      <c r="R178" s="70"/>
      <c r="S178" s="96"/>
      <c r="T178" s="96"/>
      <c r="U178" s="96"/>
      <c r="V178" s="96"/>
      <c r="W178" s="96"/>
      <c r="X178" s="96"/>
      <c r="Y178" s="96"/>
      <c r="Z178" s="96"/>
      <c r="AA178" s="63"/>
    </row>
    <row r="179" spans="2:27" ht="12.75" customHeight="1" x14ac:dyDescent="0.2">
      <c r="B179" s="91"/>
      <c r="D179" s="77"/>
      <c r="E179" s="77"/>
      <c r="F179" s="82"/>
      <c r="G179" s="83"/>
      <c r="H179" s="83"/>
      <c r="I179" s="83"/>
      <c r="J179" s="84"/>
      <c r="K179" s="49"/>
      <c r="L179" s="88"/>
      <c r="M179" s="53"/>
      <c r="N179" s="89"/>
      <c r="O179" s="51"/>
      <c r="P179" s="89"/>
      <c r="Q179" s="89"/>
      <c r="R179" s="70"/>
      <c r="S179" s="96"/>
      <c r="T179" s="96"/>
      <c r="U179" s="96"/>
      <c r="V179" s="96"/>
      <c r="W179" s="96"/>
      <c r="X179" s="96"/>
      <c r="Y179" s="96"/>
      <c r="Z179" s="96"/>
      <c r="AA179" s="64"/>
    </row>
    <row r="180" spans="2:27" ht="12.75" customHeight="1" thickBot="1" x14ac:dyDescent="0.25">
      <c r="B180" s="93"/>
      <c r="D180" s="78"/>
      <c r="E180" s="78"/>
      <c r="F180" s="85"/>
      <c r="G180" s="86"/>
      <c r="H180" s="86"/>
      <c r="I180" s="86"/>
      <c r="J180" s="87"/>
      <c r="K180" s="50"/>
      <c r="L180" s="10" t="str">
        <f t="shared" ref="L180:Z180" si="16">IF(OR(TRIM(L165)=0,TRIM(L165)=""),"",IFERROR(TRIM(INDEX(QryItemNamed,MATCH(TRIM(L165),ITEM,0),3)),""))</f>
        <v/>
      </c>
      <c r="M180" s="43"/>
      <c r="N180" s="11" t="str">
        <f t="shared" si="16"/>
        <v/>
      </c>
      <c r="O180" s="11"/>
      <c r="P180" s="11" t="str">
        <f t="shared" si="16"/>
        <v/>
      </c>
      <c r="Q180" s="11" t="str">
        <f t="shared" si="16"/>
        <v/>
      </c>
      <c r="R180" s="11"/>
      <c r="S180" s="11" t="str">
        <f t="shared" si="16"/>
        <v/>
      </c>
      <c r="T180" s="11" t="str">
        <f t="shared" si="16"/>
        <v/>
      </c>
      <c r="U180" s="11" t="str">
        <f t="shared" si="16"/>
        <v/>
      </c>
      <c r="V180" s="11" t="str">
        <f t="shared" si="16"/>
        <v/>
      </c>
      <c r="W180" s="11" t="str">
        <f t="shared" si="16"/>
        <v/>
      </c>
      <c r="X180" s="11" t="str">
        <f t="shared" si="16"/>
        <v/>
      </c>
      <c r="Y180" s="11" t="str">
        <f t="shared" si="16"/>
        <v/>
      </c>
      <c r="Z180" s="11" t="str">
        <f t="shared" si="16"/>
        <v/>
      </c>
      <c r="AA180" s="11"/>
    </row>
    <row r="181" spans="2:27" ht="12.75" customHeight="1" x14ac:dyDescent="0.2">
      <c r="B181" s="27"/>
      <c r="D181" s="12"/>
      <c r="E181" s="12"/>
      <c r="F181" s="13"/>
      <c r="G181" s="13"/>
      <c r="H181" s="36"/>
      <c r="I181" s="38"/>
      <c r="J181" s="16"/>
      <c r="K181" s="40"/>
      <c r="L181" s="14"/>
      <c r="M181" s="14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2:27" ht="12.75" customHeight="1" x14ac:dyDescent="0.2">
      <c r="B182" s="28"/>
      <c r="D182" s="17"/>
      <c r="E182" s="17"/>
      <c r="F182" s="18"/>
      <c r="G182" s="18"/>
      <c r="H182" s="37"/>
      <c r="I182" s="39"/>
      <c r="J182" s="21"/>
      <c r="K182" s="41"/>
      <c r="L182" s="19"/>
      <c r="M182" s="19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 spans="2:27" ht="12.75" customHeight="1" x14ac:dyDescent="0.2">
      <c r="B183" s="28"/>
      <c r="D183" s="17"/>
      <c r="E183" s="17"/>
      <c r="F183" s="18"/>
      <c r="G183" s="18"/>
      <c r="H183" s="37"/>
      <c r="I183" s="39"/>
      <c r="J183" s="21"/>
      <c r="K183" s="41"/>
      <c r="L183" s="19"/>
      <c r="M183" s="19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 spans="2:27" ht="12.75" customHeight="1" x14ac:dyDescent="0.2">
      <c r="B184" s="28"/>
      <c r="D184" s="17"/>
      <c r="E184" s="17"/>
      <c r="F184" s="18"/>
      <c r="G184" s="18"/>
      <c r="H184" s="37"/>
      <c r="I184" s="39"/>
      <c r="J184" s="21"/>
      <c r="K184" s="41"/>
      <c r="L184" s="19"/>
      <c r="M184" s="19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 spans="2:27" ht="12.75" customHeight="1" x14ac:dyDescent="0.2">
      <c r="B185" s="28"/>
      <c r="D185" s="17"/>
      <c r="E185" s="17"/>
      <c r="F185" s="18"/>
      <c r="G185" s="18"/>
      <c r="H185" s="37"/>
      <c r="I185" s="39"/>
      <c r="J185" s="21"/>
      <c r="K185" s="41"/>
      <c r="L185" s="19"/>
      <c r="M185" s="19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 spans="2:27" ht="12.75" customHeight="1" x14ac:dyDescent="0.2">
      <c r="B186" s="28"/>
      <c r="D186" s="17"/>
      <c r="E186" s="17"/>
      <c r="F186" s="18"/>
      <c r="G186" s="18"/>
      <c r="H186" s="37"/>
      <c r="I186" s="39"/>
      <c r="J186" s="21"/>
      <c r="K186" s="41"/>
      <c r="L186" s="19"/>
      <c r="M186" s="19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 spans="2:27" ht="12.75" customHeight="1" x14ac:dyDescent="0.2">
      <c r="B187" s="28"/>
      <c r="D187" s="17"/>
      <c r="E187" s="17"/>
      <c r="F187" s="18"/>
      <c r="G187" s="18"/>
      <c r="H187" s="37"/>
      <c r="I187" s="39"/>
      <c r="J187" s="21"/>
      <c r="K187" s="41"/>
      <c r="L187" s="19"/>
      <c r="M187" s="19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 spans="2:27" ht="12.75" customHeight="1" x14ac:dyDescent="0.2">
      <c r="B188" s="28"/>
      <c r="D188" s="17"/>
      <c r="E188" s="17"/>
      <c r="F188" s="18"/>
      <c r="G188" s="18"/>
      <c r="H188" s="37"/>
      <c r="I188" s="39"/>
      <c r="J188" s="21"/>
      <c r="K188" s="41"/>
      <c r="L188" s="19"/>
      <c r="M188" s="19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 spans="2:27" ht="12.75" customHeight="1" x14ac:dyDescent="0.2">
      <c r="B189" s="28"/>
      <c r="D189" s="17"/>
      <c r="E189" s="17"/>
      <c r="F189" s="18"/>
      <c r="G189" s="18"/>
      <c r="H189" s="37"/>
      <c r="I189" s="39"/>
      <c r="J189" s="21"/>
      <c r="K189" s="41"/>
      <c r="L189" s="19"/>
      <c r="M189" s="19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 spans="2:27" ht="12.75" customHeight="1" x14ac:dyDescent="0.2">
      <c r="B190" s="28"/>
      <c r="D190" s="17"/>
      <c r="E190" s="17"/>
      <c r="F190" s="18"/>
      <c r="G190" s="18"/>
      <c r="H190" s="37"/>
      <c r="I190" s="39"/>
      <c r="J190" s="21"/>
      <c r="K190" s="41"/>
      <c r="L190" s="19"/>
      <c r="M190" s="19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 spans="2:27" ht="12.75" customHeight="1" x14ac:dyDescent="0.2">
      <c r="B191" s="28"/>
      <c r="D191" s="17"/>
      <c r="E191" s="17"/>
      <c r="F191" s="18"/>
      <c r="G191" s="18"/>
      <c r="H191" s="37"/>
      <c r="I191" s="39"/>
      <c r="J191" s="21"/>
      <c r="K191" s="41"/>
      <c r="L191" s="19"/>
      <c r="M191" s="19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pans="2:27" ht="12.75" customHeight="1" x14ac:dyDescent="0.2">
      <c r="B192" s="28"/>
      <c r="D192" s="17"/>
      <c r="E192" s="17"/>
      <c r="F192" s="18"/>
      <c r="G192" s="18"/>
      <c r="H192" s="37"/>
      <c r="I192" s="39"/>
      <c r="J192" s="21"/>
      <c r="K192" s="41"/>
      <c r="L192" s="19"/>
      <c r="M192" s="19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 spans="2:27" ht="12.75" customHeight="1" x14ac:dyDescent="0.2">
      <c r="B193" s="28"/>
      <c r="D193" s="17"/>
      <c r="E193" s="17"/>
      <c r="F193" s="18"/>
      <c r="G193" s="18"/>
      <c r="H193" s="37"/>
      <c r="I193" s="39"/>
      <c r="J193" s="21"/>
      <c r="K193" s="41"/>
      <c r="L193" s="19"/>
      <c r="M193" s="19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 spans="2:27" ht="12.75" customHeight="1" x14ac:dyDescent="0.2">
      <c r="B194" s="28"/>
      <c r="D194" s="17"/>
      <c r="E194" s="17"/>
      <c r="F194" s="18"/>
      <c r="G194" s="18"/>
      <c r="H194" s="37"/>
      <c r="I194" s="39"/>
      <c r="J194" s="21"/>
      <c r="K194" s="41"/>
      <c r="L194" s="19"/>
      <c r="M194" s="19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 spans="2:27" ht="12.75" customHeight="1" x14ac:dyDescent="0.2">
      <c r="B195" s="28"/>
      <c r="D195" s="17"/>
      <c r="E195" s="17"/>
      <c r="F195" s="18"/>
      <c r="G195" s="18"/>
      <c r="H195" s="37"/>
      <c r="I195" s="39"/>
      <c r="J195" s="21"/>
      <c r="K195" s="41"/>
      <c r="L195" s="19"/>
      <c r="M195" s="19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 spans="2:27" ht="12.75" customHeight="1" x14ac:dyDescent="0.2">
      <c r="B196" s="28"/>
      <c r="D196" s="17"/>
      <c r="E196" s="17"/>
      <c r="F196" s="18"/>
      <c r="G196" s="18"/>
      <c r="H196" s="37"/>
      <c r="I196" s="39"/>
      <c r="J196" s="21"/>
      <c r="K196" s="41"/>
      <c r="L196" s="19"/>
      <c r="M196" s="19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 spans="2:27" ht="12.75" customHeight="1" x14ac:dyDescent="0.2">
      <c r="B197" s="28"/>
      <c r="D197" s="17"/>
      <c r="E197" s="17"/>
      <c r="F197" s="18"/>
      <c r="G197" s="18"/>
      <c r="H197" s="37"/>
      <c r="I197" s="39"/>
      <c r="J197" s="21"/>
      <c r="K197" s="41"/>
      <c r="L197" s="19"/>
      <c r="M197" s="19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 spans="2:27" ht="12.75" customHeight="1" x14ac:dyDescent="0.2">
      <c r="B198" s="28"/>
      <c r="D198" s="17"/>
      <c r="E198" s="17"/>
      <c r="F198" s="18"/>
      <c r="G198" s="18"/>
      <c r="H198" s="37"/>
      <c r="I198" s="39"/>
      <c r="J198" s="21"/>
      <c r="K198" s="41"/>
      <c r="L198" s="19"/>
      <c r="M198" s="19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 spans="2:27" ht="12.75" customHeight="1" x14ac:dyDescent="0.2">
      <c r="B199" s="28"/>
      <c r="D199" s="17"/>
      <c r="E199" s="17"/>
      <c r="F199" s="18"/>
      <c r="G199" s="18"/>
      <c r="H199" s="37"/>
      <c r="I199" s="39"/>
      <c r="J199" s="21"/>
      <c r="K199" s="41"/>
      <c r="L199" s="19"/>
      <c r="M199" s="19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 spans="2:27" ht="12.75" customHeight="1" x14ac:dyDescent="0.2">
      <c r="B200" s="28"/>
      <c r="D200" s="17"/>
      <c r="E200" s="17"/>
      <c r="F200" s="18"/>
      <c r="G200" s="18"/>
      <c r="H200" s="37"/>
      <c r="I200" s="39"/>
      <c r="J200" s="21"/>
      <c r="K200" s="41"/>
      <c r="L200" s="19"/>
      <c r="M200" s="19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 spans="2:27" ht="12.75" customHeight="1" x14ac:dyDescent="0.2">
      <c r="B201" s="28"/>
      <c r="D201" s="17"/>
      <c r="E201" s="17"/>
      <c r="F201" s="18"/>
      <c r="G201" s="18"/>
      <c r="H201" s="37"/>
      <c r="I201" s="39"/>
      <c r="J201" s="21"/>
      <c r="K201" s="41"/>
      <c r="L201" s="19"/>
      <c r="M201" s="19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 spans="2:27" ht="12.75" customHeight="1" x14ac:dyDescent="0.2">
      <c r="B202" s="28"/>
      <c r="D202" s="17"/>
      <c r="E202" s="17"/>
      <c r="F202" s="18"/>
      <c r="G202" s="18"/>
      <c r="H202" s="37"/>
      <c r="I202" s="39"/>
      <c r="J202" s="21"/>
      <c r="K202" s="41"/>
      <c r="L202" s="19"/>
      <c r="M202" s="19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 spans="2:27" ht="12.75" customHeight="1" x14ac:dyDescent="0.2">
      <c r="B203" s="28"/>
      <c r="D203" s="17"/>
      <c r="E203" s="17"/>
      <c r="F203" s="18"/>
      <c r="G203" s="18"/>
      <c r="H203" s="37"/>
      <c r="I203" s="39"/>
      <c r="J203" s="21"/>
      <c r="K203" s="41"/>
      <c r="L203" s="19"/>
      <c r="M203" s="19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 spans="2:27" ht="12.75" customHeight="1" x14ac:dyDescent="0.2">
      <c r="B204" s="28"/>
      <c r="D204" s="17"/>
      <c r="E204" s="17"/>
      <c r="F204" s="18"/>
      <c r="G204" s="18"/>
      <c r="H204" s="37"/>
      <c r="I204" s="39"/>
      <c r="J204" s="21"/>
      <c r="K204" s="41"/>
      <c r="L204" s="19"/>
      <c r="M204" s="19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 spans="2:27" ht="12.75" customHeight="1" x14ac:dyDescent="0.2">
      <c r="B205" s="28"/>
      <c r="D205" s="17"/>
      <c r="E205" s="17"/>
      <c r="F205" s="18"/>
      <c r="G205" s="18"/>
      <c r="H205" s="37"/>
      <c r="I205" s="39"/>
      <c r="J205" s="21"/>
      <c r="K205" s="41"/>
      <c r="L205" s="19"/>
      <c r="M205" s="19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 spans="2:27" ht="12.75" customHeight="1" x14ac:dyDescent="0.2">
      <c r="B206" s="28"/>
      <c r="D206" s="17"/>
      <c r="E206" s="17"/>
      <c r="F206" s="18"/>
      <c r="G206" s="18"/>
      <c r="H206" s="37"/>
      <c r="I206" s="39"/>
      <c r="J206" s="21"/>
      <c r="K206" s="41"/>
      <c r="L206" s="19"/>
      <c r="M206" s="19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 spans="2:27" ht="12.75" customHeight="1" x14ac:dyDescent="0.2">
      <c r="B207" s="28"/>
      <c r="D207" s="17"/>
      <c r="E207" s="17"/>
      <c r="F207" s="18"/>
      <c r="G207" s="18"/>
      <c r="H207" s="37"/>
      <c r="I207" s="39"/>
      <c r="J207" s="21"/>
      <c r="K207" s="41"/>
      <c r="L207" s="19"/>
      <c r="M207" s="19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 spans="2:27" ht="12.75" customHeight="1" x14ac:dyDescent="0.2">
      <c r="B208" s="28"/>
      <c r="D208" s="17"/>
      <c r="E208" s="17"/>
      <c r="F208" s="18"/>
      <c r="G208" s="18"/>
      <c r="H208" s="37"/>
      <c r="I208" s="39"/>
      <c r="J208" s="21"/>
      <c r="K208" s="41"/>
      <c r="L208" s="19"/>
      <c r="M208" s="19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 spans="2:27" ht="12.75" customHeight="1" x14ac:dyDescent="0.2">
      <c r="B209" s="28"/>
      <c r="D209" s="17"/>
      <c r="E209" s="17"/>
      <c r="F209" s="18"/>
      <c r="G209" s="18"/>
      <c r="H209" s="37"/>
      <c r="I209" s="39"/>
      <c r="J209" s="21"/>
      <c r="K209" s="41"/>
      <c r="L209" s="19"/>
      <c r="M209" s="19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 spans="2:27" ht="12.75" customHeight="1" x14ac:dyDescent="0.2">
      <c r="B210" s="28"/>
      <c r="D210" s="17"/>
      <c r="E210" s="17"/>
      <c r="F210" s="18"/>
      <c r="G210" s="18"/>
      <c r="H210" s="37"/>
      <c r="I210" s="39"/>
      <c r="J210" s="21"/>
      <c r="K210" s="41"/>
      <c r="L210" s="19"/>
      <c r="M210" s="19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pans="2:27" ht="12.75" customHeight="1" x14ac:dyDescent="0.2">
      <c r="B211" s="28"/>
      <c r="D211" s="17"/>
      <c r="E211" s="17"/>
      <c r="F211" s="18"/>
      <c r="G211" s="18"/>
      <c r="H211" s="37"/>
      <c r="I211" s="39"/>
      <c r="J211" s="21"/>
      <c r="K211" s="41"/>
      <c r="L211" s="19"/>
      <c r="M211" s="19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 spans="2:27" ht="12.75" customHeight="1" x14ac:dyDescent="0.2">
      <c r="B212" s="28"/>
      <c r="D212" s="17"/>
      <c r="E212" s="17"/>
      <c r="F212" s="18"/>
      <c r="G212" s="18"/>
      <c r="H212" s="37"/>
      <c r="I212" s="39"/>
      <c r="J212" s="21"/>
      <c r="K212" s="41"/>
      <c r="L212" s="19"/>
      <c r="M212" s="19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 spans="2:27" ht="12.75" customHeight="1" x14ac:dyDescent="0.2">
      <c r="B213" s="28"/>
      <c r="D213" s="17"/>
      <c r="E213" s="17"/>
      <c r="F213" s="18"/>
      <c r="G213" s="18"/>
      <c r="H213" s="37"/>
      <c r="I213" s="39"/>
      <c r="J213" s="21"/>
      <c r="K213" s="41"/>
      <c r="L213" s="19"/>
      <c r="M213" s="19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 spans="2:27" ht="12.75" customHeight="1" x14ac:dyDescent="0.2">
      <c r="B214" s="28"/>
      <c r="D214" s="17"/>
      <c r="E214" s="17"/>
      <c r="F214" s="18"/>
      <c r="G214" s="18"/>
      <c r="H214" s="37"/>
      <c r="I214" s="39"/>
      <c r="J214" s="21"/>
      <c r="K214" s="41"/>
      <c r="L214" s="19"/>
      <c r="M214" s="19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 spans="2:27" ht="12.75" customHeight="1" x14ac:dyDescent="0.2">
      <c r="B215" s="28"/>
      <c r="D215" s="17"/>
      <c r="E215" s="17"/>
      <c r="F215" s="18"/>
      <c r="G215" s="18"/>
      <c r="H215" s="37"/>
      <c r="I215" s="39"/>
      <c r="J215" s="21"/>
      <c r="K215" s="41"/>
      <c r="L215" s="19"/>
      <c r="M215" s="19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 spans="2:27" ht="12.75" customHeight="1" x14ac:dyDescent="0.2">
      <c r="B216" s="28"/>
      <c r="D216" s="17"/>
      <c r="E216" s="17"/>
      <c r="F216" s="18"/>
      <c r="G216" s="18"/>
      <c r="H216" s="37"/>
      <c r="I216" s="39"/>
      <c r="J216" s="21"/>
      <c r="K216" s="41"/>
      <c r="L216" s="19"/>
      <c r="M216" s="19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 spans="2:27" ht="12.75" customHeight="1" x14ac:dyDescent="0.2">
      <c r="B217" s="28"/>
      <c r="D217" s="17"/>
      <c r="E217" s="17"/>
      <c r="F217" s="18"/>
      <c r="G217" s="18"/>
      <c r="H217" s="37"/>
      <c r="I217" s="39"/>
      <c r="J217" s="21"/>
      <c r="K217" s="41"/>
      <c r="L217" s="19"/>
      <c r="M217" s="19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 spans="2:27" ht="12.75" customHeight="1" x14ac:dyDescent="0.2">
      <c r="B218" s="28"/>
      <c r="D218" s="17"/>
      <c r="E218" s="17"/>
      <c r="F218" s="18"/>
      <c r="G218" s="18"/>
      <c r="H218" s="37"/>
      <c r="I218" s="39"/>
      <c r="J218" s="21"/>
      <c r="K218" s="41"/>
      <c r="L218" s="19"/>
      <c r="M218" s="19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 spans="2:27" ht="12.75" customHeight="1" x14ac:dyDescent="0.2">
      <c r="B219" s="28"/>
      <c r="D219" s="17"/>
      <c r="E219" s="17"/>
      <c r="F219" s="18"/>
      <c r="G219" s="18"/>
      <c r="H219" s="37"/>
      <c r="I219" s="39"/>
      <c r="J219" s="21"/>
      <c r="K219" s="41"/>
      <c r="L219" s="19"/>
      <c r="M219" s="19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 spans="2:27" ht="12.75" customHeight="1" x14ac:dyDescent="0.2">
      <c r="B220" s="28"/>
      <c r="D220" s="17"/>
      <c r="E220" s="17"/>
      <c r="F220" s="18"/>
      <c r="G220" s="18"/>
      <c r="H220" s="37"/>
      <c r="I220" s="39"/>
      <c r="J220" s="21"/>
      <c r="K220" s="41"/>
      <c r="L220" s="19"/>
      <c r="M220" s="19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 spans="2:27" ht="12.75" customHeight="1" x14ac:dyDescent="0.2">
      <c r="B221" s="28"/>
      <c r="D221" s="17"/>
      <c r="E221" s="17"/>
      <c r="F221" s="18"/>
      <c r="G221" s="18"/>
      <c r="H221" s="37"/>
      <c r="I221" s="39"/>
      <c r="J221" s="21"/>
      <c r="K221" s="41"/>
      <c r="L221" s="19"/>
      <c r="M221" s="19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 spans="2:27" ht="12.75" customHeight="1" x14ac:dyDescent="0.2">
      <c r="B222" s="28"/>
      <c r="D222" s="17"/>
      <c r="E222" s="17"/>
      <c r="F222" s="18"/>
      <c r="G222" s="18"/>
      <c r="H222" s="37"/>
      <c r="I222" s="39"/>
      <c r="J222" s="21"/>
      <c r="K222" s="41"/>
      <c r="L222" s="19"/>
      <c r="M222" s="19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2:27" ht="12.75" customHeight="1" x14ac:dyDescent="0.2">
      <c r="B223" s="28"/>
      <c r="D223" s="17"/>
      <c r="E223" s="17"/>
      <c r="F223" s="18"/>
      <c r="G223" s="18"/>
      <c r="H223" s="37"/>
      <c r="I223" s="39"/>
      <c r="J223" s="21"/>
      <c r="K223" s="41"/>
      <c r="L223" s="19"/>
      <c r="M223" s="19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 spans="2:27" ht="12.75" customHeight="1" x14ac:dyDescent="0.2">
      <c r="B224" s="28"/>
      <c r="D224" s="17"/>
      <c r="E224" s="17"/>
      <c r="F224" s="18"/>
      <c r="G224" s="18"/>
      <c r="H224" s="37"/>
      <c r="I224" s="39"/>
      <c r="J224" s="21"/>
      <c r="K224" s="41"/>
      <c r="L224" s="19"/>
      <c r="M224" s="19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 spans="2:27" ht="12.75" customHeight="1" x14ac:dyDescent="0.2">
      <c r="B225" s="28"/>
      <c r="D225" s="17"/>
      <c r="E225" s="17"/>
      <c r="F225" s="18"/>
      <c r="G225" s="18"/>
      <c r="H225" s="37"/>
      <c r="I225" s="39"/>
      <c r="J225" s="21"/>
      <c r="K225" s="41"/>
      <c r="L225" s="19"/>
      <c r="M225" s="19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 spans="2:27" ht="12.75" customHeight="1" x14ac:dyDescent="0.2">
      <c r="B226" s="28"/>
      <c r="D226" s="17"/>
      <c r="E226" s="17"/>
      <c r="F226" s="18"/>
      <c r="G226" s="18"/>
      <c r="H226" s="37"/>
      <c r="I226" s="39"/>
      <c r="J226" s="21"/>
      <c r="K226" s="41"/>
      <c r="L226" s="19"/>
      <c r="M226" s="19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 spans="2:27" ht="12.75" customHeight="1" x14ac:dyDescent="0.2">
      <c r="B227" s="28"/>
      <c r="D227" s="17"/>
      <c r="E227" s="17"/>
      <c r="F227" s="18"/>
      <c r="G227" s="18"/>
      <c r="H227" s="37"/>
      <c r="I227" s="39"/>
      <c r="J227" s="21"/>
      <c r="K227" s="41"/>
      <c r="L227" s="19"/>
      <c r="M227" s="19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 spans="2:27" ht="12.75" customHeight="1" x14ac:dyDescent="0.2">
      <c r="B228" s="28"/>
      <c r="D228" s="17"/>
      <c r="E228" s="17"/>
      <c r="F228" s="18"/>
      <c r="G228" s="18"/>
      <c r="H228" s="37"/>
      <c r="I228" s="39"/>
      <c r="J228" s="21"/>
      <c r="K228" s="41"/>
      <c r="L228" s="19"/>
      <c r="M228" s="19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 spans="2:27" ht="12.75" customHeight="1" x14ac:dyDescent="0.2">
      <c r="B229" s="28"/>
      <c r="D229" s="17"/>
      <c r="E229" s="17"/>
      <c r="F229" s="18"/>
      <c r="G229" s="18"/>
      <c r="H229" s="37"/>
      <c r="I229" s="39"/>
      <c r="J229" s="21"/>
      <c r="K229" s="41"/>
      <c r="L229" s="19"/>
      <c r="M229" s="19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pans="2:27" ht="12.75" customHeight="1" x14ac:dyDescent="0.2">
      <c r="B230" s="28"/>
      <c r="D230" s="17"/>
      <c r="E230" s="17"/>
      <c r="F230" s="18"/>
      <c r="G230" s="18"/>
      <c r="H230" s="37"/>
      <c r="I230" s="39"/>
      <c r="J230" s="21"/>
      <c r="K230" s="41"/>
      <c r="L230" s="19"/>
      <c r="M230" s="19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 spans="2:27" ht="12.75" customHeight="1" x14ac:dyDescent="0.2">
      <c r="B231" s="28"/>
      <c r="D231" s="17"/>
      <c r="E231" s="17"/>
      <c r="F231" s="18"/>
      <c r="G231" s="18"/>
      <c r="H231" s="37"/>
      <c r="I231" s="39"/>
      <c r="J231" s="21"/>
      <c r="K231" s="41"/>
      <c r="L231" s="19"/>
      <c r="M231" s="19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 spans="2:27" ht="12.75" customHeight="1" x14ac:dyDescent="0.2">
      <c r="B232" s="28"/>
      <c r="D232" s="17"/>
      <c r="E232" s="17"/>
      <c r="F232" s="18"/>
      <c r="G232" s="18"/>
      <c r="H232" s="37"/>
      <c r="I232" s="39"/>
      <c r="J232" s="21"/>
      <c r="K232" s="41"/>
      <c r="L232" s="19"/>
      <c r="M232" s="19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 spans="2:27" ht="12.75" customHeight="1" x14ac:dyDescent="0.2">
      <c r="B233" s="28"/>
      <c r="D233" s="17"/>
      <c r="E233" s="17"/>
      <c r="F233" s="18"/>
      <c r="G233" s="18"/>
      <c r="H233" s="37"/>
      <c r="I233" s="39"/>
      <c r="J233" s="21"/>
      <c r="K233" s="41"/>
      <c r="L233" s="19"/>
      <c r="M233" s="19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 spans="2:27" ht="12.75" customHeight="1" x14ac:dyDescent="0.2">
      <c r="B234" s="28"/>
      <c r="D234" s="17"/>
      <c r="E234" s="17"/>
      <c r="F234" s="18"/>
      <c r="G234" s="18"/>
      <c r="H234" s="37"/>
      <c r="I234" s="39"/>
      <c r="J234" s="21"/>
      <c r="K234" s="41"/>
      <c r="L234" s="19"/>
      <c r="M234" s="19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 spans="2:27" ht="12.75" customHeight="1" x14ac:dyDescent="0.2">
      <c r="B235" s="28"/>
      <c r="D235" s="17"/>
      <c r="E235" s="17"/>
      <c r="F235" s="18"/>
      <c r="G235" s="18"/>
      <c r="H235" s="37"/>
      <c r="I235" s="39"/>
      <c r="J235" s="21"/>
      <c r="K235" s="41"/>
      <c r="L235" s="19"/>
      <c r="M235" s="19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 spans="2:27" ht="12.75" customHeight="1" x14ac:dyDescent="0.2">
      <c r="B236" s="28"/>
      <c r="D236" s="17"/>
      <c r="E236" s="17"/>
      <c r="F236" s="18"/>
      <c r="G236" s="18"/>
      <c r="H236" s="37"/>
      <c r="I236" s="39"/>
      <c r="J236" s="21"/>
      <c r="K236" s="41"/>
      <c r="L236" s="19"/>
      <c r="M236" s="19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 spans="2:27" ht="12.75" customHeight="1" x14ac:dyDescent="0.2">
      <c r="B237" s="28"/>
      <c r="D237" s="17"/>
      <c r="E237" s="17"/>
      <c r="F237" s="18"/>
      <c r="G237" s="18"/>
      <c r="H237" s="37"/>
      <c r="I237" s="39"/>
      <c r="J237" s="21"/>
      <c r="K237" s="41"/>
      <c r="L237" s="19"/>
      <c r="M237" s="19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 spans="2:27" ht="12.75" customHeight="1" x14ac:dyDescent="0.2">
      <c r="B238" s="28"/>
      <c r="D238" s="17"/>
      <c r="E238" s="17"/>
      <c r="F238" s="18"/>
      <c r="G238" s="18"/>
      <c r="H238" s="37"/>
      <c r="I238" s="39"/>
      <c r="J238" s="21"/>
      <c r="K238" s="41"/>
      <c r="L238" s="19"/>
      <c r="M238" s="19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 spans="2:27" ht="12.75" customHeight="1" x14ac:dyDescent="0.2">
      <c r="B239" s="28"/>
      <c r="D239" s="17"/>
      <c r="E239" s="17"/>
      <c r="F239" s="18"/>
      <c r="G239" s="18"/>
      <c r="H239" s="37"/>
      <c r="I239" s="39"/>
      <c r="J239" s="21"/>
      <c r="K239" s="41"/>
      <c r="L239" s="19"/>
      <c r="M239" s="19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 spans="2:27" ht="12.75" customHeight="1" thickBot="1" x14ac:dyDescent="0.25">
      <c r="B240" s="29"/>
      <c r="D240" s="17"/>
      <c r="E240" s="17"/>
      <c r="F240" s="18"/>
      <c r="G240" s="18"/>
      <c r="H240" s="37"/>
      <c r="I240" s="39"/>
      <c r="J240" s="21"/>
      <c r="K240" s="41"/>
      <c r="L240" s="19"/>
      <c r="M240" s="19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 spans="2:27" ht="12.75" customHeight="1" x14ac:dyDescent="0.2">
      <c r="B241" s="5" t="s">
        <v>8</v>
      </c>
      <c r="D241" s="72" t="s">
        <v>1</v>
      </c>
      <c r="E241" s="73"/>
      <c r="F241" s="73"/>
      <c r="G241" s="73"/>
      <c r="H241" s="73"/>
      <c r="I241" s="73"/>
      <c r="J241" s="74"/>
      <c r="K241" s="45"/>
      <c r="L241" s="22" t="str">
        <f>IF(L165="","",IF(OR(L180="", L180="LS", L180="LUMP"),IF(SUM(COUNTIF(L181:L240,"LS")+COUNTIF(L181:L240,"LUMP"))&gt;0,"LS",""),IF(SUM(L181:L240)&gt;0,ROUNDUP(SUM(L181:L240),0),"")))</f>
        <v/>
      </c>
      <c r="M241" s="22"/>
      <c r="N241" s="22" t="str">
        <f t="shared" ref="N241:Z241" si="17">IF(N165="","",IF(OR(N180="", N180="LS", N180="LUMP"),IF(SUM(COUNTIF(N181:N240,"LS")+COUNTIF(N181:N240,"LUMP"))&gt;0,"LS",""),IF(SUM(N181:N240)&gt;0,ROUNDUP(SUM(N181:N240),0),"")))</f>
        <v/>
      </c>
      <c r="O241" s="22"/>
      <c r="P241" s="22" t="str">
        <f t="shared" si="17"/>
        <v/>
      </c>
      <c r="Q241" s="22" t="str">
        <f t="shared" si="17"/>
        <v/>
      </c>
      <c r="R241" s="22"/>
      <c r="S241" s="22" t="str">
        <f t="shared" si="17"/>
        <v/>
      </c>
      <c r="T241" s="22" t="str">
        <f t="shared" si="17"/>
        <v/>
      </c>
      <c r="U241" s="22" t="str">
        <f t="shared" si="17"/>
        <v/>
      </c>
      <c r="V241" s="22" t="str">
        <f t="shared" si="17"/>
        <v/>
      </c>
      <c r="W241" s="22" t="str">
        <f t="shared" si="17"/>
        <v/>
      </c>
      <c r="X241" s="22" t="str">
        <f t="shared" si="17"/>
        <v/>
      </c>
      <c r="Y241" s="22" t="str">
        <f t="shared" si="17"/>
        <v/>
      </c>
      <c r="Z241" s="22" t="str">
        <f t="shared" si="17"/>
        <v/>
      </c>
      <c r="AA241" s="22"/>
    </row>
    <row r="242" spans="2:27" ht="12.75" customHeight="1" thickBot="1" x14ac:dyDescent="0.25"/>
    <row r="243" spans="2:27" ht="12.75" customHeight="1" thickBot="1" x14ac:dyDescent="0.25">
      <c r="B243" s="26" t="s">
        <v>6</v>
      </c>
      <c r="D243" s="94" t="str">
        <f>"SUBSUMMARY SHEET " &amp; B244</f>
        <v xml:space="preserve">SUBSUMMARY SHEET </v>
      </c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</row>
    <row r="244" spans="2:27" ht="12.75" customHeight="1" thickBot="1" x14ac:dyDescent="0.25">
      <c r="B244" s="30"/>
      <c r="D244" s="95" t="s">
        <v>4</v>
      </c>
      <c r="E244" s="95"/>
      <c r="F244" s="95"/>
      <c r="G244" s="95"/>
      <c r="H244" s="95"/>
      <c r="I244" s="95"/>
      <c r="J244" s="95"/>
      <c r="K244" s="52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</row>
    <row r="245" spans="2:27" ht="12.75" customHeight="1" thickBot="1" x14ac:dyDescent="0.25">
      <c r="D245" s="75" t="s">
        <v>5</v>
      </c>
      <c r="E245" s="75"/>
      <c r="F245" s="75"/>
      <c r="G245" s="75"/>
      <c r="H245" s="75"/>
      <c r="I245" s="75"/>
      <c r="J245" s="75"/>
      <c r="K245" s="46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</row>
    <row r="246" spans="2:27" ht="12.75" customHeight="1" x14ac:dyDescent="0.2">
      <c r="B246" s="90" t="s">
        <v>7</v>
      </c>
      <c r="D246" s="76" t="s">
        <v>12</v>
      </c>
      <c r="E246" s="76" t="s">
        <v>13</v>
      </c>
      <c r="F246" s="79" t="s">
        <v>0</v>
      </c>
      <c r="G246" s="80"/>
      <c r="H246" s="80"/>
      <c r="I246" s="80"/>
      <c r="J246" s="81"/>
      <c r="K246" s="48"/>
      <c r="L246" s="8" t="str">
        <f t="shared" ref="L246:Z246" si="18">IF(OR(TRIM(L244)=0,TRIM(L244)=""),"",IF(IFERROR(TRIM(INDEX(QryItemNamed,MATCH(TRIM(L244),ITEM,0),2)),"")="Y","SPECIAL",LEFT(IFERROR(TRIM(INDEX(ITEM,MATCH(TRIM(L244),ITEM,0))),""),3)))</f>
        <v/>
      </c>
      <c r="M246" s="42"/>
      <c r="N246" s="9" t="str">
        <f t="shared" si="18"/>
        <v/>
      </c>
      <c r="O246" s="9"/>
      <c r="P246" s="9" t="str">
        <f t="shared" si="18"/>
        <v/>
      </c>
      <c r="Q246" s="9" t="str">
        <f t="shared" si="18"/>
        <v/>
      </c>
      <c r="R246" s="9"/>
      <c r="S246" s="9" t="str">
        <f t="shared" si="18"/>
        <v/>
      </c>
      <c r="T246" s="9" t="str">
        <f t="shared" si="18"/>
        <v/>
      </c>
      <c r="U246" s="9" t="str">
        <f t="shared" si="18"/>
        <v/>
      </c>
      <c r="V246" s="9" t="str">
        <f t="shared" si="18"/>
        <v/>
      </c>
      <c r="W246" s="9" t="str">
        <f t="shared" si="18"/>
        <v/>
      </c>
      <c r="X246" s="9" t="str">
        <f t="shared" si="18"/>
        <v/>
      </c>
      <c r="Y246" s="9" t="str">
        <f t="shared" si="18"/>
        <v/>
      </c>
      <c r="Z246" s="9" t="str">
        <f t="shared" si="18"/>
        <v/>
      </c>
      <c r="AA246" s="9"/>
    </row>
    <row r="247" spans="2:27" ht="12.75" customHeight="1" x14ac:dyDescent="0.2">
      <c r="B247" s="91"/>
      <c r="D247" s="77"/>
      <c r="E247" s="77"/>
      <c r="F247" s="82"/>
      <c r="G247" s="83"/>
      <c r="H247" s="83"/>
      <c r="I247" s="83"/>
      <c r="J247" s="84"/>
      <c r="K247" s="49"/>
      <c r="L247" s="88" t="str">
        <f t="shared" ref="L247:Z247" si="19">IF(OR(TRIM(L244)=0,TRIM(L244)=""),IF(L245="","",L245),IF(IFERROR(TRIM(INDEX(QryItemNamed,MATCH(TRIM(L244),ITEM,0),2)),"")="Y",RIGHT(IFERROR(TRIM(INDEX(QryItemNamed,MATCH(TRIM(L244),ITEM,0),4)),"123456789012"),LEN(IFERROR(TRIM(INDEX(QryItemNamed,MATCH(TRIM(L244),ITEM,0),4)),"123456789012"))-10)&amp;L245,IFERROR(TRIM(INDEX(QryItemNamed,MATCH(TRIM(L244),ITEM,0),4))&amp;L245,"ITEM CODE DOES NOT EXIST IN ITEM MASTER")))</f>
        <v/>
      </c>
      <c r="M247" s="53"/>
      <c r="N247" s="89" t="str">
        <f t="shared" si="19"/>
        <v/>
      </c>
      <c r="O247" s="51"/>
      <c r="P247" s="89" t="str">
        <f t="shared" si="19"/>
        <v/>
      </c>
      <c r="Q247" s="89" t="str">
        <f t="shared" si="19"/>
        <v/>
      </c>
      <c r="R247" s="70"/>
      <c r="S247" s="96" t="str">
        <f t="shared" si="19"/>
        <v/>
      </c>
      <c r="T247" s="96" t="str">
        <f t="shared" si="19"/>
        <v/>
      </c>
      <c r="U247" s="96" t="str">
        <f t="shared" si="19"/>
        <v/>
      </c>
      <c r="V247" s="96" t="str">
        <f t="shared" si="19"/>
        <v/>
      </c>
      <c r="W247" s="96" t="str">
        <f t="shared" si="19"/>
        <v/>
      </c>
      <c r="X247" s="96" t="str">
        <f t="shared" si="19"/>
        <v/>
      </c>
      <c r="Y247" s="96" t="str">
        <f t="shared" si="19"/>
        <v/>
      </c>
      <c r="Z247" s="96" t="str">
        <f t="shared" si="19"/>
        <v/>
      </c>
      <c r="AA247" s="62"/>
    </row>
    <row r="248" spans="2:27" ht="12.75" customHeight="1" x14ac:dyDescent="0.2">
      <c r="B248" s="91"/>
      <c r="D248" s="77"/>
      <c r="E248" s="77"/>
      <c r="F248" s="82"/>
      <c r="G248" s="83"/>
      <c r="H248" s="83"/>
      <c r="I248" s="83"/>
      <c r="J248" s="84"/>
      <c r="K248" s="49"/>
      <c r="L248" s="88"/>
      <c r="M248" s="53"/>
      <c r="N248" s="89"/>
      <c r="O248" s="51"/>
      <c r="P248" s="89"/>
      <c r="Q248" s="89"/>
      <c r="R248" s="70"/>
      <c r="S248" s="96"/>
      <c r="T248" s="96"/>
      <c r="U248" s="96"/>
      <c r="V248" s="96"/>
      <c r="W248" s="96"/>
      <c r="X248" s="96"/>
      <c r="Y248" s="96"/>
      <c r="Z248" s="96"/>
      <c r="AA248" s="63"/>
    </row>
    <row r="249" spans="2:27" ht="12.75" customHeight="1" x14ac:dyDescent="0.2">
      <c r="B249" s="91"/>
      <c r="D249" s="77"/>
      <c r="E249" s="77"/>
      <c r="F249" s="82"/>
      <c r="G249" s="83"/>
      <c r="H249" s="83"/>
      <c r="I249" s="83"/>
      <c r="J249" s="84"/>
      <c r="K249" s="49"/>
      <c r="L249" s="88"/>
      <c r="M249" s="53"/>
      <c r="N249" s="89"/>
      <c r="O249" s="51"/>
      <c r="P249" s="89"/>
      <c r="Q249" s="89"/>
      <c r="R249" s="70"/>
      <c r="S249" s="96"/>
      <c r="T249" s="96"/>
      <c r="U249" s="96"/>
      <c r="V249" s="96"/>
      <c r="W249" s="96"/>
      <c r="X249" s="96"/>
      <c r="Y249" s="96"/>
      <c r="Z249" s="96"/>
      <c r="AA249" s="63"/>
    </row>
    <row r="250" spans="2:27" ht="12.75" customHeight="1" x14ac:dyDescent="0.2">
      <c r="B250" s="91"/>
      <c r="D250" s="77"/>
      <c r="E250" s="77"/>
      <c r="F250" s="82"/>
      <c r="G250" s="83"/>
      <c r="H250" s="83"/>
      <c r="I250" s="83"/>
      <c r="J250" s="84"/>
      <c r="K250" s="49"/>
      <c r="L250" s="88"/>
      <c r="M250" s="53"/>
      <c r="N250" s="89"/>
      <c r="O250" s="51"/>
      <c r="P250" s="89"/>
      <c r="Q250" s="89"/>
      <c r="R250" s="70"/>
      <c r="S250" s="96"/>
      <c r="T250" s="96"/>
      <c r="U250" s="96"/>
      <c r="V250" s="96"/>
      <c r="W250" s="96"/>
      <c r="X250" s="96"/>
      <c r="Y250" s="96"/>
      <c r="Z250" s="96"/>
      <c r="AA250" s="63"/>
    </row>
    <row r="251" spans="2:27" ht="12.75" customHeight="1" x14ac:dyDescent="0.2">
      <c r="B251" s="91"/>
      <c r="D251" s="77"/>
      <c r="E251" s="77"/>
      <c r="F251" s="82"/>
      <c r="G251" s="83"/>
      <c r="H251" s="83"/>
      <c r="I251" s="83"/>
      <c r="J251" s="84"/>
      <c r="K251" s="49"/>
      <c r="L251" s="88"/>
      <c r="M251" s="53"/>
      <c r="N251" s="89"/>
      <c r="O251" s="51"/>
      <c r="P251" s="89"/>
      <c r="Q251" s="89"/>
      <c r="R251" s="70"/>
      <c r="S251" s="96"/>
      <c r="T251" s="96"/>
      <c r="U251" s="96"/>
      <c r="V251" s="96"/>
      <c r="W251" s="96"/>
      <c r="X251" s="96"/>
      <c r="Y251" s="96"/>
      <c r="Z251" s="96"/>
      <c r="AA251" s="63"/>
    </row>
    <row r="252" spans="2:27" ht="12.75" customHeight="1" x14ac:dyDescent="0.2">
      <c r="B252" s="91"/>
      <c r="D252" s="77"/>
      <c r="E252" s="77"/>
      <c r="F252" s="82"/>
      <c r="G252" s="83"/>
      <c r="H252" s="83"/>
      <c r="I252" s="83"/>
      <c r="J252" s="84"/>
      <c r="K252" s="49"/>
      <c r="L252" s="88"/>
      <c r="M252" s="53"/>
      <c r="N252" s="89"/>
      <c r="O252" s="51"/>
      <c r="P252" s="89"/>
      <c r="Q252" s="89"/>
      <c r="R252" s="70"/>
      <c r="S252" s="96"/>
      <c r="T252" s="96"/>
      <c r="U252" s="96"/>
      <c r="V252" s="96"/>
      <c r="W252" s="96"/>
      <c r="X252" s="96"/>
      <c r="Y252" s="96"/>
      <c r="Z252" s="96"/>
      <c r="AA252" s="63"/>
    </row>
    <row r="253" spans="2:27" ht="12.75" customHeight="1" x14ac:dyDescent="0.2">
      <c r="B253" s="91"/>
      <c r="D253" s="77"/>
      <c r="E253" s="77"/>
      <c r="F253" s="82"/>
      <c r="G253" s="83"/>
      <c r="H253" s="83"/>
      <c r="I253" s="83"/>
      <c r="J253" s="84"/>
      <c r="K253" s="49"/>
      <c r="L253" s="88"/>
      <c r="M253" s="53"/>
      <c r="N253" s="89"/>
      <c r="O253" s="51"/>
      <c r="P253" s="89"/>
      <c r="Q253" s="89"/>
      <c r="R253" s="70"/>
      <c r="S253" s="96"/>
      <c r="T253" s="96"/>
      <c r="U253" s="96"/>
      <c r="V253" s="96"/>
      <c r="W253" s="96"/>
      <c r="X253" s="96"/>
      <c r="Y253" s="96"/>
      <c r="Z253" s="96"/>
      <c r="AA253" s="63"/>
    </row>
    <row r="254" spans="2:27" ht="12.75" customHeight="1" x14ac:dyDescent="0.2">
      <c r="B254" s="91"/>
      <c r="D254" s="77"/>
      <c r="E254" s="77"/>
      <c r="F254" s="82"/>
      <c r="G254" s="83"/>
      <c r="H254" s="83"/>
      <c r="I254" s="83"/>
      <c r="J254" s="84"/>
      <c r="K254" s="49"/>
      <c r="L254" s="88"/>
      <c r="M254" s="53"/>
      <c r="N254" s="89"/>
      <c r="O254" s="51"/>
      <c r="P254" s="89"/>
      <c r="Q254" s="89"/>
      <c r="R254" s="70"/>
      <c r="S254" s="96"/>
      <c r="T254" s="96"/>
      <c r="U254" s="96"/>
      <c r="V254" s="96"/>
      <c r="W254" s="96"/>
      <c r="X254" s="96"/>
      <c r="Y254" s="96"/>
      <c r="Z254" s="96"/>
      <c r="AA254" s="63"/>
    </row>
    <row r="255" spans="2:27" ht="12.75" customHeight="1" x14ac:dyDescent="0.2">
      <c r="B255" s="91"/>
      <c r="D255" s="77"/>
      <c r="E255" s="77"/>
      <c r="F255" s="82"/>
      <c r="G255" s="83"/>
      <c r="H255" s="83"/>
      <c r="I255" s="83"/>
      <c r="J255" s="84"/>
      <c r="K255" s="49"/>
      <c r="L255" s="88"/>
      <c r="M255" s="53"/>
      <c r="N255" s="89"/>
      <c r="O255" s="51"/>
      <c r="P255" s="89"/>
      <c r="Q255" s="89"/>
      <c r="R255" s="70"/>
      <c r="S255" s="96"/>
      <c r="T255" s="96"/>
      <c r="U255" s="96"/>
      <c r="V255" s="96"/>
      <c r="W255" s="96"/>
      <c r="X255" s="96"/>
      <c r="Y255" s="96"/>
      <c r="Z255" s="96"/>
      <c r="AA255" s="63"/>
    </row>
    <row r="256" spans="2:27" ht="12.75" customHeight="1" x14ac:dyDescent="0.2">
      <c r="B256" s="91"/>
      <c r="D256" s="77"/>
      <c r="E256" s="77"/>
      <c r="F256" s="82"/>
      <c r="G256" s="83"/>
      <c r="H256" s="83"/>
      <c r="I256" s="83"/>
      <c r="J256" s="84"/>
      <c r="K256" s="49"/>
      <c r="L256" s="88"/>
      <c r="M256" s="53"/>
      <c r="N256" s="89"/>
      <c r="O256" s="51"/>
      <c r="P256" s="89"/>
      <c r="Q256" s="89"/>
      <c r="R256" s="70"/>
      <c r="S256" s="96"/>
      <c r="T256" s="96"/>
      <c r="U256" s="96"/>
      <c r="V256" s="96"/>
      <c r="W256" s="96"/>
      <c r="X256" s="96"/>
      <c r="Y256" s="96"/>
      <c r="Z256" s="96"/>
      <c r="AA256" s="63"/>
    </row>
    <row r="257" spans="2:27" ht="12.75" customHeight="1" x14ac:dyDescent="0.2">
      <c r="B257" s="91"/>
      <c r="D257" s="77"/>
      <c r="E257" s="77"/>
      <c r="F257" s="82"/>
      <c r="G257" s="83"/>
      <c r="H257" s="83"/>
      <c r="I257" s="83"/>
      <c r="J257" s="84"/>
      <c r="K257" s="49"/>
      <c r="L257" s="88"/>
      <c r="M257" s="53"/>
      <c r="N257" s="89"/>
      <c r="O257" s="51"/>
      <c r="P257" s="89"/>
      <c r="Q257" s="89"/>
      <c r="R257" s="70"/>
      <c r="S257" s="96"/>
      <c r="T257" s="96"/>
      <c r="U257" s="96"/>
      <c r="V257" s="96"/>
      <c r="W257" s="96"/>
      <c r="X257" s="96"/>
      <c r="Y257" s="96"/>
      <c r="Z257" s="96"/>
      <c r="AA257" s="63"/>
    </row>
    <row r="258" spans="2:27" ht="12.75" customHeight="1" x14ac:dyDescent="0.2">
      <c r="B258" s="91"/>
      <c r="D258" s="77"/>
      <c r="E258" s="77"/>
      <c r="F258" s="82"/>
      <c r="G258" s="83"/>
      <c r="H258" s="83"/>
      <c r="I258" s="83"/>
      <c r="J258" s="84"/>
      <c r="K258" s="49"/>
      <c r="L258" s="88"/>
      <c r="M258" s="53"/>
      <c r="N258" s="89"/>
      <c r="O258" s="51"/>
      <c r="P258" s="89"/>
      <c r="Q258" s="89"/>
      <c r="R258" s="70"/>
      <c r="S258" s="96"/>
      <c r="T258" s="96"/>
      <c r="U258" s="96"/>
      <c r="V258" s="96"/>
      <c r="W258" s="96"/>
      <c r="X258" s="96"/>
      <c r="Y258" s="96"/>
      <c r="Z258" s="96"/>
      <c r="AA258" s="64"/>
    </row>
    <row r="259" spans="2:27" ht="12.75" customHeight="1" thickBot="1" x14ac:dyDescent="0.25">
      <c r="B259" s="93"/>
      <c r="D259" s="78"/>
      <c r="E259" s="78"/>
      <c r="F259" s="85"/>
      <c r="G259" s="86"/>
      <c r="H259" s="86"/>
      <c r="I259" s="86"/>
      <c r="J259" s="87"/>
      <c r="K259" s="50"/>
      <c r="L259" s="10" t="str">
        <f t="shared" ref="L259:Z259" si="20">IF(OR(TRIM(L244)=0,TRIM(L244)=""),"",IFERROR(TRIM(INDEX(QryItemNamed,MATCH(TRIM(L244),ITEM,0),3)),""))</f>
        <v/>
      </c>
      <c r="M259" s="43"/>
      <c r="N259" s="11" t="str">
        <f t="shared" si="20"/>
        <v/>
      </c>
      <c r="O259" s="11"/>
      <c r="P259" s="11" t="str">
        <f t="shared" si="20"/>
        <v/>
      </c>
      <c r="Q259" s="11" t="str">
        <f t="shared" si="20"/>
        <v/>
      </c>
      <c r="R259" s="11"/>
      <c r="S259" s="11" t="str">
        <f t="shared" si="20"/>
        <v/>
      </c>
      <c r="T259" s="11" t="str">
        <f t="shared" si="20"/>
        <v/>
      </c>
      <c r="U259" s="11" t="str">
        <f t="shared" si="20"/>
        <v/>
      </c>
      <c r="V259" s="11" t="str">
        <f t="shared" si="20"/>
        <v/>
      </c>
      <c r="W259" s="11" t="str">
        <f t="shared" si="20"/>
        <v/>
      </c>
      <c r="X259" s="11" t="str">
        <f t="shared" si="20"/>
        <v/>
      </c>
      <c r="Y259" s="11" t="str">
        <f t="shared" si="20"/>
        <v/>
      </c>
      <c r="Z259" s="11" t="str">
        <f t="shared" si="20"/>
        <v/>
      </c>
      <c r="AA259" s="11"/>
    </row>
    <row r="260" spans="2:27" ht="12.75" customHeight="1" x14ac:dyDescent="0.2">
      <c r="B260" s="27"/>
      <c r="D260" s="12"/>
      <c r="E260" s="12"/>
      <c r="F260" s="13"/>
      <c r="G260" s="13"/>
      <c r="H260" s="36"/>
      <c r="I260" s="38"/>
      <c r="J260" s="16"/>
      <c r="K260" s="40"/>
      <c r="L260" s="14"/>
      <c r="M260" s="14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2:27" ht="12.75" customHeight="1" x14ac:dyDescent="0.2">
      <c r="B261" s="28"/>
      <c r="D261" s="17"/>
      <c r="E261" s="17"/>
      <c r="F261" s="18"/>
      <c r="G261" s="18"/>
      <c r="H261" s="37"/>
      <c r="I261" s="39"/>
      <c r="J261" s="21"/>
      <c r="K261" s="41"/>
      <c r="L261" s="19"/>
      <c r="M261" s="19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 spans="2:27" ht="12.75" customHeight="1" x14ac:dyDescent="0.2">
      <c r="B262" s="28"/>
      <c r="D262" s="17"/>
      <c r="E262" s="17"/>
      <c r="F262" s="18"/>
      <c r="G262" s="18"/>
      <c r="H262" s="37"/>
      <c r="I262" s="39"/>
      <c r="J262" s="21"/>
      <c r="K262" s="41"/>
      <c r="L262" s="19"/>
      <c r="M262" s="19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 spans="2:27" ht="12.75" customHeight="1" x14ac:dyDescent="0.2">
      <c r="B263" s="28"/>
      <c r="D263" s="17"/>
      <c r="E263" s="17"/>
      <c r="F263" s="18"/>
      <c r="G263" s="18"/>
      <c r="H263" s="37"/>
      <c r="I263" s="39"/>
      <c r="J263" s="21"/>
      <c r="K263" s="41"/>
      <c r="L263" s="19"/>
      <c r="M263" s="19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 spans="2:27" ht="12.75" customHeight="1" x14ac:dyDescent="0.2">
      <c r="B264" s="28"/>
      <c r="D264" s="17"/>
      <c r="E264" s="17"/>
      <c r="F264" s="18"/>
      <c r="G264" s="18"/>
      <c r="H264" s="37"/>
      <c r="I264" s="39"/>
      <c r="J264" s="21"/>
      <c r="K264" s="41"/>
      <c r="L264" s="19"/>
      <c r="M264" s="19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 spans="2:27" ht="12.75" customHeight="1" x14ac:dyDescent="0.2">
      <c r="B265" s="28"/>
      <c r="D265" s="17"/>
      <c r="E265" s="17"/>
      <c r="F265" s="18"/>
      <c r="G265" s="18"/>
      <c r="H265" s="37"/>
      <c r="I265" s="39"/>
      <c r="J265" s="21"/>
      <c r="K265" s="41"/>
      <c r="L265" s="19"/>
      <c r="M265" s="19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 spans="2:27" ht="12.75" customHeight="1" x14ac:dyDescent="0.2">
      <c r="B266" s="28"/>
      <c r="D266" s="17"/>
      <c r="E266" s="17"/>
      <c r="F266" s="18"/>
      <c r="G266" s="18"/>
      <c r="H266" s="37"/>
      <c r="I266" s="39"/>
      <c r="J266" s="21"/>
      <c r="K266" s="41"/>
      <c r="L266" s="19"/>
      <c r="M266" s="19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 spans="2:27" ht="12.75" customHeight="1" x14ac:dyDescent="0.2">
      <c r="B267" s="28"/>
      <c r="D267" s="17"/>
      <c r="E267" s="17"/>
      <c r="F267" s="18"/>
      <c r="G267" s="18"/>
      <c r="H267" s="37"/>
      <c r="I267" s="39"/>
      <c r="J267" s="21"/>
      <c r="K267" s="41"/>
      <c r="L267" s="19"/>
      <c r="M267" s="19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pans="2:27" ht="12.75" customHeight="1" x14ac:dyDescent="0.2">
      <c r="B268" s="28"/>
      <c r="D268" s="17"/>
      <c r="E268" s="17"/>
      <c r="F268" s="18"/>
      <c r="G268" s="18"/>
      <c r="H268" s="37"/>
      <c r="I268" s="39"/>
      <c r="J268" s="21"/>
      <c r="K268" s="41"/>
      <c r="L268" s="19"/>
      <c r="M268" s="19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 spans="2:27" ht="12.75" customHeight="1" x14ac:dyDescent="0.2">
      <c r="B269" s="28"/>
      <c r="D269" s="17"/>
      <c r="E269" s="17"/>
      <c r="F269" s="18"/>
      <c r="G269" s="18"/>
      <c r="H269" s="37"/>
      <c r="I269" s="39"/>
      <c r="J269" s="21"/>
      <c r="K269" s="41"/>
      <c r="L269" s="19"/>
      <c r="M269" s="19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 spans="2:27" ht="12.75" customHeight="1" x14ac:dyDescent="0.2">
      <c r="B270" s="28"/>
      <c r="D270" s="17"/>
      <c r="E270" s="17"/>
      <c r="F270" s="18"/>
      <c r="G270" s="18"/>
      <c r="H270" s="37"/>
      <c r="I270" s="39"/>
      <c r="J270" s="21"/>
      <c r="K270" s="41"/>
      <c r="L270" s="19"/>
      <c r="M270" s="19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 spans="2:27" ht="12.75" customHeight="1" x14ac:dyDescent="0.2">
      <c r="B271" s="28"/>
      <c r="D271" s="17"/>
      <c r="E271" s="17"/>
      <c r="F271" s="18"/>
      <c r="G271" s="18"/>
      <c r="H271" s="37"/>
      <c r="I271" s="39"/>
      <c r="J271" s="21"/>
      <c r="K271" s="41"/>
      <c r="L271" s="19"/>
      <c r="M271" s="19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 spans="2:27" ht="12.75" customHeight="1" x14ac:dyDescent="0.2">
      <c r="B272" s="28"/>
      <c r="D272" s="17"/>
      <c r="E272" s="17"/>
      <c r="F272" s="18"/>
      <c r="G272" s="18"/>
      <c r="H272" s="37"/>
      <c r="I272" s="39"/>
      <c r="J272" s="21"/>
      <c r="K272" s="41"/>
      <c r="L272" s="19"/>
      <c r="M272" s="19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 spans="2:27" ht="12.75" customHeight="1" x14ac:dyDescent="0.2">
      <c r="B273" s="28"/>
      <c r="D273" s="17"/>
      <c r="E273" s="17"/>
      <c r="F273" s="18"/>
      <c r="G273" s="18"/>
      <c r="H273" s="37"/>
      <c r="I273" s="39"/>
      <c r="J273" s="21"/>
      <c r="K273" s="41"/>
      <c r="L273" s="19"/>
      <c r="M273" s="19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 spans="2:27" ht="12.75" customHeight="1" x14ac:dyDescent="0.2">
      <c r="B274" s="28"/>
      <c r="D274" s="17"/>
      <c r="E274" s="17"/>
      <c r="F274" s="18"/>
      <c r="G274" s="18"/>
      <c r="H274" s="37"/>
      <c r="I274" s="39"/>
      <c r="J274" s="21"/>
      <c r="K274" s="41"/>
      <c r="L274" s="19"/>
      <c r="M274" s="19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 spans="2:27" ht="12.75" customHeight="1" x14ac:dyDescent="0.2">
      <c r="B275" s="28"/>
      <c r="D275" s="17"/>
      <c r="E275" s="17"/>
      <c r="F275" s="18"/>
      <c r="G275" s="18"/>
      <c r="H275" s="37"/>
      <c r="I275" s="39"/>
      <c r="J275" s="21"/>
      <c r="K275" s="41"/>
      <c r="L275" s="19"/>
      <c r="M275" s="19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 spans="2:27" ht="12.75" customHeight="1" x14ac:dyDescent="0.2">
      <c r="B276" s="28"/>
      <c r="D276" s="17"/>
      <c r="E276" s="17"/>
      <c r="F276" s="18"/>
      <c r="G276" s="18"/>
      <c r="H276" s="37"/>
      <c r="I276" s="39"/>
      <c r="J276" s="21"/>
      <c r="K276" s="41"/>
      <c r="L276" s="19"/>
      <c r="M276" s="19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 spans="2:27" ht="12.75" customHeight="1" x14ac:dyDescent="0.2">
      <c r="B277" s="28"/>
      <c r="D277" s="17"/>
      <c r="E277" s="17"/>
      <c r="F277" s="18"/>
      <c r="G277" s="18"/>
      <c r="H277" s="37"/>
      <c r="I277" s="39"/>
      <c r="J277" s="21"/>
      <c r="K277" s="41"/>
      <c r="L277" s="19"/>
      <c r="M277" s="19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 spans="2:27" ht="12.75" customHeight="1" x14ac:dyDescent="0.2">
      <c r="B278" s="28"/>
      <c r="D278" s="17"/>
      <c r="E278" s="17"/>
      <c r="F278" s="18"/>
      <c r="G278" s="18"/>
      <c r="H278" s="37"/>
      <c r="I278" s="39"/>
      <c r="J278" s="21"/>
      <c r="K278" s="41"/>
      <c r="L278" s="19"/>
      <c r="M278" s="19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 spans="2:27" ht="12.75" customHeight="1" x14ac:dyDescent="0.2">
      <c r="B279" s="28"/>
      <c r="D279" s="17"/>
      <c r="E279" s="17"/>
      <c r="F279" s="18"/>
      <c r="G279" s="18"/>
      <c r="H279" s="37"/>
      <c r="I279" s="39"/>
      <c r="J279" s="21"/>
      <c r="K279" s="41"/>
      <c r="L279" s="19"/>
      <c r="M279" s="19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 spans="2:27" ht="12.75" customHeight="1" x14ac:dyDescent="0.2">
      <c r="B280" s="28"/>
      <c r="D280" s="17"/>
      <c r="E280" s="17"/>
      <c r="F280" s="18"/>
      <c r="G280" s="18"/>
      <c r="H280" s="37"/>
      <c r="I280" s="39"/>
      <c r="J280" s="21"/>
      <c r="K280" s="41"/>
      <c r="L280" s="19"/>
      <c r="M280" s="19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 spans="2:27" ht="12.75" customHeight="1" x14ac:dyDescent="0.2">
      <c r="B281" s="28"/>
      <c r="D281" s="17"/>
      <c r="E281" s="17"/>
      <c r="F281" s="18"/>
      <c r="G281" s="18"/>
      <c r="H281" s="37"/>
      <c r="I281" s="39"/>
      <c r="J281" s="21"/>
      <c r="K281" s="41"/>
      <c r="L281" s="19"/>
      <c r="M281" s="19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 spans="2:27" ht="12.75" customHeight="1" x14ac:dyDescent="0.2">
      <c r="B282" s="28"/>
      <c r="D282" s="17"/>
      <c r="E282" s="17"/>
      <c r="F282" s="18"/>
      <c r="G282" s="18"/>
      <c r="H282" s="37"/>
      <c r="I282" s="39"/>
      <c r="J282" s="21"/>
      <c r="K282" s="41"/>
      <c r="L282" s="19"/>
      <c r="M282" s="19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 spans="2:27" ht="12.75" customHeight="1" x14ac:dyDescent="0.2">
      <c r="B283" s="28"/>
      <c r="D283" s="17"/>
      <c r="E283" s="17"/>
      <c r="F283" s="18"/>
      <c r="G283" s="18"/>
      <c r="H283" s="37"/>
      <c r="I283" s="39"/>
      <c r="J283" s="21"/>
      <c r="K283" s="41"/>
      <c r="L283" s="19"/>
      <c r="M283" s="19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 spans="2:27" ht="12.75" customHeight="1" x14ac:dyDescent="0.2">
      <c r="B284" s="28"/>
      <c r="D284" s="17"/>
      <c r="E284" s="17"/>
      <c r="F284" s="18"/>
      <c r="G284" s="18"/>
      <c r="H284" s="37"/>
      <c r="I284" s="39"/>
      <c r="J284" s="21"/>
      <c r="K284" s="41"/>
      <c r="L284" s="19"/>
      <c r="M284" s="19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 spans="2:27" ht="12.75" customHeight="1" x14ac:dyDescent="0.2">
      <c r="B285" s="28"/>
      <c r="D285" s="17"/>
      <c r="E285" s="17"/>
      <c r="F285" s="18"/>
      <c r="G285" s="18"/>
      <c r="H285" s="37"/>
      <c r="I285" s="39"/>
      <c r="J285" s="21"/>
      <c r="K285" s="41"/>
      <c r="L285" s="19"/>
      <c r="M285" s="19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 spans="2:27" ht="12.75" customHeight="1" x14ac:dyDescent="0.2">
      <c r="B286" s="28"/>
      <c r="D286" s="17"/>
      <c r="E286" s="17"/>
      <c r="F286" s="18"/>
      <c r="G286" s="18"/>
      <c r="H286" s="37"/>
      <c r="I286" s="39"/>
      <c r="J286" s="21"/>
      <c r="K286" s="41"/>
      <c r="L286" s="19"/>
      <c r="M286" s="19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pans="2:27" ht="12.75" customHeight="1" x14ac:dyDescent="0.2">
      <c r="B287" s="28"/>
      <c r="D287" s="17"/>
      <c r="E287" s="17"/>
      <c r="F287" s="18"/>
      <c r="G287" s="18"/>
      <c r="H287" s="37"/>
      <c r="I287" s="39"/>
      <c r="J287" s="21"/>
      <c r="K287" s="41"/>
      <c r="L287" s="19"/>
      <c r="M287" s="19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 spans="2:27" ht="12.75" customHeight="1" x14ac:dyDescent="0.2">
      <c r="B288" s="28"/>
      <c r="D288" s="17"/>
      <c r="E288" s="17"/>
      <c r="F288" s="18"/>
      <c r="G288" s="18"/>
      <c r="H288" s="37"/>
      <c r="I288" s="39"/>
      <c r="J288" s="21"/>
      <c r="K288" s="41"/>
      <c r="L288" s="19"/>
      <c r="M288" s="19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 spans="2:27" ht="12.75" customHeight="1" x14ac:dyDescent="0.2">
      <c r="B289" s="28"/>
      <c r="D289" s="17"/>
      <c r="E289" s="17"/>
      <c r="F289" s="18"/>
      <c r="G289" s="18"/>
      <c r="H289" s="37"/>
      <c r="I289" s="39"/>
      <c r="J289" s="21"/>
      <c r="K289" s="41"/>
      <c r="L289" s="19"/>
      <c r="M289" s="19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 spans="2:27" ht="12.75" customHeight="1" x14ac:dyDescent="0.2">
      <c r="B290" s="28"/>
      <c r="D290" s="17"/>
      <c r="E290" s="17"/>
      <c r="F290" s="18"/>
      <c r="G290" s="18"/>
      <c r="H290" s="37"/>
      <c r="I290" s="39"/>
      <c r="J290" s="21"/>
      <c r="K290" s="41"/>
      <c r="L290" s="19"/>
      <c r="M290" s="19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 spans="2:27" ht="12.75" customHeight="1" x14ac:dyDescent="0.2">
      <c r="B291" s="28"/>
      <c r="D291" s="17"/>
      <c r="E291" s="17"/>
      <c r="F291" s="18"/>
      <c r="G291" s="18"/>
      <c r="H291" s="37"/>
      <c r="I291" s="39"/>
      <c r="J291" s="21"/>
      <c r="K291" s="41"/>
      <c r="L291" s="19"/>
      <c r="M291" s="19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 spans="2:27" ht="12.75" customHeight="1" x14ac:dyDescent="0.2">
      <c r="B292" s="28"/>
      <c r="D292" s="17"/>
      <c r="E292" s="17"/>
      <c r="F292" s="18"/>
      <c r="G292" s="18"/>
      <c r="H292" s="37"/>
      <c r="I292" s="39"/>
      <c r="J292" s="21"/>
      <c r="K292" s="41"/>
      <c r="L292" s="19"/>
      <c r="M292" s="19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 spans="2:27" ht="12.75" customHeight="1" x14ac:dyDescent="0.2">
      <c r="B293" s="28"/>
      <c r="D293" s="17"/>
      <c r="E293" s="17"/>
      <c r="F293" s="18"/>
      <c r="G293" s="18"/>
      <c r="H293" s="37"/>
      <c r="I293" s="39"/>
      <c r="J293" s="21"/>
      <c r="K293" s="41"/>
      <c r="L293" s="19"/>
      <c r="M293" s="19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 spans="2:27" ht="12.75" customHeight="1" x14ac:dyDescent="0.2">
      <c r="B294" s="28"/>
      <c r="D294" s="17"/>
      <c r="E294" s="17"/>
      <c r="F294" s="18"/>
      <c r="G294" s="18"/>
      <c r="H294" s="37"/>
      <c r="I294" s="39"/>
      <c r="J294" s="21"/>
      <c r="K294" s="41"/>
      <c r="L294" s="19"/>
      <c r="M294" s="19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 spans="2:27" ht="12.75" customHeight="1" x14ac:dyDescent="0.2">
      <c r="B295" s="28"/>
      <c r="D295" s="17"/>
      <c r="E295" s="17"/>
      <c r="F295" s="18"/>
      <c r="G295" s="18"/>
      <c r="H295" s="37"/>
      <c r="I295" s="39"/>
      <c r="J295" s="21"/>
      <c r="K295" s="41"/>
      <c r="L295" s="19"/>
      <c r="M295" s="19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 spans="2:27" ht="12.75" customHeight="1" x14ac:dyDescent="0.2">
      <c r="B296" s="28"/>
      <c r="D296" s="17"/>
      <c r="E296" s="17"/>
      <c r="F296" s="18"/>
      <c r="G296" s="18"/>
      <c r="H296" s="37"/>
      <c r="I296" s="39"/>
      <c r="J296" s="21"/>
      <c r="K296" s="41"/>
      <c r="L296" s="19"/>
      <c r="M296" s="19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 spans="2:27" ht="12.75" customHeight="1" x14ac:dyDescent="0.2">
      <c r="B297" s="28"/>
      <c r="D297" s="17"/>
      <c r="E297" s="17"/>
      <c r="F297" s="18"/>
      <c r="G297" s="18"/>
      <c r="H297" s="37"/>
      <c r="I297" s="39"/>
      <c r="J297" s="21"/>
      <c r="K297" s="41"/>
      <c r="L297" s="19"/>
      <c r="M297" s="19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 spans="2:27" ht="12.75" customHeight="1" x14ac:dyDescent="0.2">
      <c r="B298" s="28"/>
      <c r="D298" s="17"/>
      <c r="E298" s="17"/>
      <c r="F298" s="18"/>
      <c r="G298" s="18"/>
      <c r="H298" s="37"/>
      <c r="I298" s="39"/>
      <c r="J298" s="21"/>
      <c r="K298" s="41"/>
      <c r="L298" s="19"/>
      <c r="M298" s="19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 spans="2:27" ht="12.75" customHeight="1" x14ac:dyDescent="0.2">
      <c r="B299" s="28"/>
      <c r="D299" s="17"/>
      <c r="E299" s="17"/>
      <c r="F299" s="18"/>
      <c r="G299" s="18"/>
      <c r="H299" s="37"/>
      <c r="I299" s="39"/>
      <c r="J299" s="21"/>
      <c r="K299" s="41"/>
      <c r="L299" s="19"/>
      <c r="M299" s="19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 spans="2:27" ht="12.75" customHeight="1" x14ac:dyDescent="0.2">
      <c r="B300" s="28"/>
      <c r="D300" s="17"/>
      <c r="E300" s="17"/>
      <c r="F300" s="18"/>
      <c r="G300" s="18"/>
      <c r="H300" s="37"/>
      <c r="I300" s="39"/>
      <c r="J300" s="21"/>
      <c r="K300" s="41"/>
      <c r="L300" s="19"/>
      <c r="M300" s="19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 spans="2:27" ht="12.75" customHeight="1" x14ac:dyDescent="0.2">
      <c r="B301" s="28"/>
      <c r="D301" s="17"/>
      <c r="E301" s="17"/>
      <c r="F301" s="18"/>
      <c r="G301" s="18"/>
      <c r="H301" s="37"/>
      <c r="I301" s="39"/>
      <c r="J301" s="21"/>
      <c r="K301" s="41"/>
      <c r="L301" s="19"/>
      <c r="M301" s="19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 spans="2:27" ht="12.75" customHeight="1" x14ac:dyDescent="0.2">
      <c r="B302" s="28"/>
      <c r="D302" s="17"/>
      <c r="E302" s="17"/>
      <c r="F302" s="18"/>
      <c r="G302" s="18"/>
      <c r="H302" s="37"/>
      <c r="I302" s="39"/>
      <c r="J302" s="21"/>
      <c r="K302" s="41"/>
      <c r="L302" s="19"/>
      <c r="M302" s="19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 spans="2:27" ht="12.75" customHeight="1" x14ac:dyDescent="0.2">
      <c r="B303" s="28"/>
      <c r="D303" s="17"/>
      <c r="E303" s="17"/>
      <c r="F303" s="18"/>
      <c r="G303" s="18"/>
      <c r="H303" s="37"/>
      <c r="I303" s="39"/>
      <c r="J303" s="21"/>
      <c r="K303" s="41"/>
      <c r="L303" s="19"/>
      <c r="M303" s="19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 spans="2:27" ht="12.75" customHeight="1" x14ac:dyDescent="0.2">
      <c r="B304" s="28"/>
      <c r="D304" s="17"/>
      <c r="E304" s="17"/>
      <c r="F304" s="18"/>
      <c r="G304" s="18"/>
      <c r="H304" s="37"/>
      <c r="I304" s="39"/>
      <c r="J304" s="21"/>
      <c r="K304" s="41"/>
      <c r="L304" s="19"/>
      <c r="M304" s="19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 spans="2:27" ht="12.75" customHeight="1" x14ac:dyDescent="0.2">
      <c r="B305" s="28"/>
      <c r="D305" s="17"/>
      <c r="E305" s="17"/>
      <c r="F305" s="18"/>
      <c r="G305" s="18"/>
      <c r="H305" s="37"/>
      <c r="I305" s="39"/>
      <c r="J305" s="21"/>
      <c r="K305" s="41"/>
      <c r="L305" s="19"/>
      <c r="M305" s="19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 spans="2:27" ht="12.75" customHeight="1" x14ac:dyDescent="0.2">
      <c r="B306" s="28"/>
      <c r="D306" s="17"/>
      <c r="E306" s="17"/>
      <c r="F306" s="18"/>
      <c r="G306" s="18"/>
      <c r="H306" s="37"/>
      <c r="I306" s="39"/>
      <c r="J306" s="21"/>
      <c r="K306" s="41"/>
      <c r="L306" s="19"/>
      <c r="M306" s="19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 spans="2:27" ht="12.75" customHeight="1" x14ac:dyDescent="0.2">
      <c r="B307" s="28"/>
      <c r="D307" s="17"/>
      <c r="E307" s="17"/>
      <c r="F307" s="18"/>
      <c r="G307" s="18"/>
      <c r="H307" s="37"/>
      <c r="I307" s="39"/>
      <c r="J307" s="21"/>
      <c r="K307" s="41"/>
      <c r="L307" s="19"/>
      <c r="M307" s="19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 spans="2:27" ht="12.75" customHeight="1" x14ac:dyDescent="0.2">
      <c r="B308" s="28"/>
      <c r="D308" s="17"/>
      <c r="E308" s="17"/>
      <c r="F308" s="18"/>
      <c r="G308" s="18"/>
      <c r="H308" s="37"/>
      <c r="I308" s="39"/>
      <c r="J308" s="21"/>
      <c r="K308" s="41"/>
      <c r="L308" s="19"/>
      <c r="M308" s="19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 spans="2:27" ht="12.75" customHeight="1" x14ac:dyDescent="0.2">
      <c r="B309" s="28"/>
      <c r="D309" s="17"/>
      <c r="E309" s="17"/>
      <c r="F309" s="18"/>
      <c r="G309" s="18"/>
      <c r="H309" s="37"/>
      <c r="I309" s="39"/>
      <c r="J309" s="21"/>
      <c r="K309" s="41"/>
      <c r="L309" s="19"/>
      <c r="M309" s="19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 spans="2:27" ht="12.75" customHeight="1" x14ac:dyDescent="0.2">
      <c r="B310" s="28"/>
      <c r="D310" s="17"/>
      <c r="E310" s="17"/>
      <c r="F310" s="18"/>
      <c r="G310" s="18"/>
      <c r="H310" s="37"/>
      <c r="I310" s="39"/>
      <c r="J310" s="21"/>
      <c r="K310" s="41"/>
      <c r="L310" s="19"/>
      <c r="M310" s="19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 spans="2:27" ht="12.75" customHeight="1" x14ac:dyDescent="0.2">
      <c r="B311" s="28"/>
      <c r="D311" s="17"/>
      <c r="E311" s="17"/>
      <c r="F311" s="18"/>
      <c r="G311" s="18"/>
      <c r="H311" s="37"/>
      <c r="I311" s="39"/>
      <c r="J311" s="21"/>
      <c r="K311" s="41"/>
      <c r="L311" s="19"/>
      <c r="M311" s="19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 spans="2:27" ht="12.75" customHeight="1" x14ac:dyDescent="0.2">
      <c r="B312" s="28"/>
      <c r="D312" s="17"/>
      <c r="E312" s="17"/>
      <c r="F312" s="18"/>
      <c r="G312" s="18"/>
      <c r="H312" s="37"/>
      <c r="I312" s="39"/>
      <c r="J312" s="21"/>
      <c r="K312" s="41"/>
      <c r="L312" s="19"/>
      <c r="M312" s="19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 spans="2:27" ht="12.75" customHeight="1" x14ac:dyDescent="0.2">
      <c r="B313" s="28"/>
      <c r="D313" s="17"/>
      <c r="E313" s="17"/>
      <c r="F313" s="18"/>
      <c r="G313" s="18"/>
      <c r="H313" s="37"/>
      <c r="I313" s="39"/>
      <c r="J313" s="21"/>
      <c r="K313" s="41"/>
      <c r="L313" s="19"/>
      <c r="M313" s="19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 spans="2:27" ht="12.75" customHeight="1" x14ac:dyDescent="0.2">
      <c r="B314" s="28"/>
      <c r="D314" s="17"/>
      <c r="E314" s="17"/>
      <c r="F314" s="18"/>
      <c r="G314" s="18"/>
      <c r="H314" s="37"/>
      <c r="I314" s="39"/>
      <c r="J314" s="21"/>
      <c r="K314" s="41"/>
      <c r="L314" s="19"/>
      <c r="M314" s="19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 spans="2:27" ht="12.75" customHeight="1" x14ac:dyDescent="0.2">
      <c r="B315" s="28"/>
      <c r="D315" s="17"/>
      <c r="E315" s="17"/>
      <c r="F315" s="18"/>
      <c r="G315" s="18"/>
      <c r="H315" s="37"/>
      <c r="I315" s="39"/>
      <c r="J315" s="21"/>
      <c r="K315" s="41"/>
      <c r="L315" s="19"/>
      <c r="M315" s="19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 spans="2:27" ht="12.75" customHeight="1" x14ac:dyDescent="0.2">
      <c r="B316" s="28"/>
      <c r="D316" s="17"/>
      <c r="E316" s="17"/>
      <c r="F316" s="18"/>
      <c r="G316" s="18"/>
      <c r="H316" s="37"/>
      <c r="I316" s="39"/>
      <c r="J316" s="21"/>
      <c r="K316" s="41"/>
      <c r="L316" s="19"/>
      <c r="M316" s="19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 spans="2:27" ht="12.75" customHeight="1" x14ac:dyDescent="0.2">
      <c r="B317" s="28"/>
      <c r="D317" s="17"/>
      <c r="E317" s="17"/>
      <c r="F317" s="18"/>
      <c r="G317" s="18"/>
      <c r="H317" s="37"/>
      <c r="I317" s="39"/>
      <c r="J317" s="21"/>
      <c r="K317" s="41"/>
      <c r="L317" s="19"/>
      <c r="M317" s="19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 spans="2:27" ht="12.75" customHeight="1" x14ac:dyDescent="0.2">
      <c r="B318" s="28"/>
      <c r="D318" s="17"/>
      <c r="E318" s="17"/>
      <c r="F318" s="18"/>
      <c r="G318" s="18"/>
      <c r="H318" s="37"/>
      <c r="I318" s="39"/>
      <c r="J318" s="21"/>
      <c r="K318" s="41"/>
      <c r="L318" s="19"/>
      <c r="M318" s="19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 spans="2:27" ht="12.75" customHeight="1" thickBot="1" x14ac:dyDescent="0.25">
      <c r="B319" s="29"/>
      <c r="D319" s="17"/>
      <c r="E319" s="17"/>
      <c r="F319" s="18"/>
      <c r="G319" s="18"/>
      <c r="H319" s="37"/>
      <c r="I319" s="39"/>
      <c r="J319" s="21"/>
      <c r="K319" s="41"/>
      <c r="L319" s="19"/>
      <c r="M319" s="19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 spans="2:27" ht="12.75" customHeight="1" x14ac:dyDescent="0.2">
      <c r="B320" s="5" t="s">
        <v>8</v>
      </c>
      <c r="D320" s="72" t="s">
        <v>1</v>
      </c>
      <c r="E320" s="73"/>
      <c r="F320" s="73"/>
      <c r="G320" s="73"/>
      <c r="H320" s="73"/>
      <c r="I320" s="73"/>
      <c r="J320" s="74"/>
      <c r="K320" s="45"/>
      <c r="L320" s="22" t="str">
        <f>IF(L244="","",IF(OR(L259="", L259="LS", L259="LUMP"),IF(SUM(COUNTIF(L260:L319,"LS")+COUNTIF(L260:L319,"LUMP"))&gt;0,"LS",""),IF(SUM(L260:L319)&gt;0,ROUNDUP(SUM(L260:L319),0),"")))</f>
        <v/>
      </c>
      <c r="M320" s="22"/>
      <c r="N320" s="22" t="str">
        <f t="shared" ref="N320:Z320" si="21">IF(N244="","",IF(OR(N259="", N259="LS", N259="LUMP"),IF(SUM(COUNTIF(N260:N319,"LS")+COUNTIF(N260:N319,"LUMP"))&gt;0,"LS",""),IF(SUM(N260:N319)&gt;0,ROUNDUP(SUM(N260:N319),0),"")))</f>
        <v/>
      </c>
      <c r="O320" s="22"/>
      <c r="P320" s="22" t="str">
        <f t="shared" si="21"/>
        <v/>
      </c>
      <c r="Q320" s="22" t="str">
        <f t="shared" si="21"/>
        <v/>
      </c>
      <c r="R320" s="22"/>
      <c r="S320" s="22" t="str">
        <f t="shared" si="21"/>
        <v/>
      </c>
      <c r="T320" s="22" t="str">
        <f t="shared" si="21"/>
        <v/>
      </c>
      <c r="U320" s="22" t="str">
        <f t="shared" si="21"/>
        <v/>
      </c>
      <c r="V320" s="22" t="str">
        <f t="shared" si="21"/>
        <v/>
      </c>
      <c r="W320" s="22" t="str">
        <f t="shared" si="21"/>
        <v/>
      </c>
      <c r="X320" s="22" t="str">
        <f t="shared" si="21"/>
        <v/>
      </c>
      <c r="Y320" s="22" t="str">
        <f t="shared" si="21"/>
        <v/>
      </c>
      <c r="Z320" s="22" t="str">
        <f t="shared" si="21"/>
        <v/>
      </c>
      <c r="AA320" s="22"/>
    </row>
  </sheetData>
  <mergeCells count="90">
    <mergeCell ref="Y168:Y179"/>
    <mergeCell ref="X168:X179"/>
    <mergeCell ref="Y89:Y100"/>
    <mergeCell ref="Z89:Z100"/>
    <mergeCell ref="D85:AA85"/>
    <mergeCell ref="S89:S100"/>
    <mergeCell ref="D86:J86"/>
    <mergeCell ref="V89:V100"/>
    <mergeCell ref="W89:W100"/>
    <mergeCell ref="X89:X100"/>
    <mergeCell ref="Y11:Y22"/>
    <mergeCell ref="R11:R22"/>
    <mergeCell ref="X11:X22"/>
    <mergeCell ref="Z11:Z22"/>
    <mergeCell ref="Z247:Z258"/>
    <mergeCell ref="Z168:Z179"/>
    <mergeCell ref="S168:S179"/>
    <mergeCell ref="T168:T179"/>
    <mergeCell ref="V247:V258"/>
    <mergeCell ref="V168:V179"/>
    <mergeCell ref="W247:W258"/>
    <mergeCell ref="X247:X258"/>
    <mergeCell ref="Y247:Y258"/>
    <mergeCell ref="S247:S258"/>
    <mergeCell ref="T247:T258"/>
    <mergeCell ref="U247:U258"/>
    <mergeCell ref="U89:U100"/>
    <mergeCell ref="N11:N22"/>
    <mergeCell ref="P11:P22"/>
    <mergeCell ref="Q11:Q22"/>
    <mergeCell ref="D7:AA7"/>
    <mergeCell ref="D8:J8"/>
    <mergeCell ref="D9:J9"/>
    <mergeCell ref="T11:T22"/>
    <mergeCell ref="U11:U22"/>
    <mergeCell ref="V11:V22"/>
    <mergeCell ref="W11:W22"/>
    <mergeCell ref="D10:D22"/>
    <mergeCell ref="E10:E22"/>
    <mergeCell ref="F10:F22"/>
    <mergeCell ref="H10:H22"/>
    <mergeCell ref="I10:I22"/>
    <mergeCell ref="G10:G22"/>
    <mergeCell ref="T89:T100"/>
    <mergeCell ref="D23:K23"/>
    <mergeCell ref="D24:K24"/>
    <mergeCell ref="K10:K22"/>
    <mergeCell ref="J10:J22"/>
    <mergeCell ref="L11:L22"/>
    <mergeCell ref="O11:O22"/>
    <mergeCell ref="M11:M22"/>
    <mergeCell ref="D87:J87"/>
    <mergeCell ref="D88:D101"/>
    <mergeCell ref="E88:E101"/>
    <mergeCell ref="F88:J101"/>
    <mergeCell ref="Q89:Q100"/>
    <mergeCell ref="S11:S22"/>
    <mergeCell ref="D83:J83"/>
    <mergeCell ref="D165:J165"/>
    <mergeCell ref="D166:J166"/>
    <mergeCell ref="D167:D180"/>
    <mergeCell ref="E167:E180"/>
    <mergeCell ref="F167:J180"/>
    <mergeCell ref="L168:L179"/>
    <mergeCell ref="N168:N179"/>
    <mergeCell ref="P168:P179"/>
    <mergeCell ref="Q168:Q179"/>
    <mergeCell ref="W168:W179"/>
    <mergeCell ref="U168:U179"/>
    <mergeCell ref="L247:L258"/>
    <mergeCell ref="N247:N258"/>
    <mergeCell ref="P247:P258"/>
    <mergeCell ref="Q247:Q258"/>
    <mergeCell ref="B10:B24"/>
    <mergeCell ref="B88:B101"/>
    <mergeCell ref="B167:B180"/>
    <mergeCell ref="B246:B259"/>
    <mergeCell ref="D162:J162"/>
    <mergeCell ref="D243:AA243"/>
    <mergeCell ref="D244:J244"/>
    <mergeCell ref="D241:J241"/>
    <mergeCell ref="L89:L100"/>
    <mergeCell ref="N89:N100"/>
    <mergeCell ref="P89:P100"/>
    <mergeCell ref="D164:AA164"/>
    <mergeCell ref="D320:J320"/>
    <mergeCell ref="D245:J245"/>
    <mergeCell ref="D246:D259"/>
    <mergeCell ref="E246:E259"/>
    <mergeCell ref="F246:J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Hootman, Todd</cp:lastModifiedBy>
  <cp:lastPrinted>2015-05-18T13:50:30Z</cp:lastPrinted>
  <dcterms:created xsi:type="dcterms:W3CDTF">2005-09-27T11:52:28Z</dcterms:created>
  <dcterms:modified xsi:type="dcterms:W3CDTF">2024-01-22T23:10:48Z</dcterms:modified>
</cp:coreProperties>
</file>