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Kimley-Horn.com\MW_CLB\CLB_Civil\State\ODOT\190093002_ASD-89 Roundabout\2 Design\114149\400-Engineering\Roadway\EngData\Superelevation\"/>
    </mc:Choice>
  </mc:AlternateContent>
  <xr:revisionPtr revIDLastSave="0" documentId="13_ncr:1_{E4010D88-FC45-4998-9966-81FD8FEB5BBB}" xr6:coauthVersionLast="47" xr6:coauthVersionMax="47" xr10:uidLastSave="{00000000-0000-0000-0000-000000000000}"/>
  <bookViews>
    <workbookView xWindow="2160" yWindow="1605" windowWidth="21600" windowHeight="11385" activeTab="2" xr2:uid="{00000000-000D-0000-FFFF-FFFF00000000}"/>
  </bookViews>
  <sheets>
    <sheet name="WB SR-302" sheetId="2" r:id="rId1"/>
    <sheet name="EB SR-302" sheetId="1" r:id="rId2"/>
    <sheet name="SB SR-89" sheetId="3" r:id="rId3"/>
    <sheet name="NB SR-89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4" l="1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7" i="4"/>
  <c r="A22" i="3"/>
  <c r="L38" i="3"/>
  <c r="M38" i="3"/>
  <c r="E40" i="3"/>
  <c r="G32" i="4"/>
  <c r="F38" i="3"/>
  <c r="A38" i="3"/>
  <c r="A34" i="3"/>
  <c r="B20" i="3"/>
  <c r="B28" i="3"/>
  <c r="A28" i="3" s="1"/>
  <c r="B9" i="3"/>
  <c r="A23" i="3"/>
  <c r="A24" i="3"/>
  <c r="A25" i="3"/>
  <c r="A26" i="3"/>
  <c r="A27" i="3"/>
  <c r="A29" i="3"/>
  <c r="A30" i="3"/>
  <c r="A31" i="3"/>
  <c r="A32" i="3"/>
  <c r="A33" i="3"/>
  <c r="A35" i="3"/>
  <c r="A36" i="3"/>
  <c r="A39" i="3"/>
  <c r="A10" i="3"/>
  <c r="A11" i="3"/>
  <c r="A12" i="3"/>
  <c r="A13" i="3"/>
  <c r="A14" i="3"/>
  <c r="A15" i="3"/>
  <c r="A16" i="3"/>
  <c r="A17" i="3"/>
  <c r="A18" i="3"/>
  <c r="A19" i="3"/>
  <c r="A20" i="3"/>
  <c r="A21" i="3"/>
  <c r="A9" i="3"/>
  <c r="E22" i="3"/>
  <c r="E9" i="3"/>
  <c r="E12" i="3"/>
  <c r="A29" i="4"/>
  <c r="A18" i="4"/>
  <c r="A12" i="4"/>
  <c r="C12" i="4" s="1"/>
  <c r="M37" i="3"/>
  <c r="B40" i="3"/>
  <c r="B37" i="3"/>
  <c r="C18" i="4" l="1"/>
  <c r="C29" i="4" s="1"/>
  <c r="A40" i="3"/>
  <c r="A37" i="3"/>
  <c r="G19" i="1"/>
  <c r="A11" i="1"/>
  <c r="C11" i="1" s="1"/>
  <c r="L22" i="2"/>
  <c r="L34" i="2"/>
  <c r="L33" i="2"/>
  <c r="L32" i="2"/>
  <c r="L31" i="2"/>
  <c r="L30" i="2"/>
  <c r="L29" i="2"/>
  <c r="L28" i="2"/>
  <c r="L27" i="2"/>
  <c r="L26" i="2"/>
  <c r="Q21" i="2"/>
  <c r="R32" i="2"/>
  <c r="Q32" i="2"/>
  <c r="D15" i="2"/>
  <c r="E15" i="2" s="1"/>
  <c r="R14" i="2" l="1"/>
  <c r="Q14" i="2"/>
  <c r="R9" i="2"/>
  <c r="A5" i="2" l="1"/>
  <c r="A4" i="2"/>
  <c r="A28" i="2"/>
  <c r="A20" i="2"/>
  <c r="A25" i="2"/>
  <c r="A19" i="2"/>
  <c r="H19" i="2" s="1"/>
  <c r="A16" i="2"/>
  <c r="H16" i="2" s="1"/>
  <c r="A9" i="2"/>
  <c r="H9" i="2" s="1"/>
  <c r="R37" i="2"/>
  <c r="H25" i="2" l="1"/>
  <c r="H28" i="2"/>
  <c r="H20" i="2"/>
  <c r="G12" i="4"/>
  <c r="I12" i="4" s="1"/>
  <c r="G10" i="4"/>
  <c r="G9" i="4"/>
  <c r="G18" i="4"/>
  <c r="G19" i="4"/>
  <c r="D20" i="2"/>
  <c r="B20" i="2" s="1"/>
  <c r="L21" i="2"/>
  <c r="N21" i="2" s="1"/>
  <c r="L20" i="2"/>
  <c r="N20" i="2" s="1"/>
  <c r="G7" i="4"/>
  <c r="I7" i="4" s="1"/>
  <c r="G8" i="4"/>
  <c r="I8" i="4" s="1"/>
  <c r="M40" i="3"/>
  <c r="O37" i="3"/>
  <c r="G20" i="4"/>
  <c r="I20" i="4" s="1"/>
  <c r="G21" i="4"/>
  <c r="I21" i="4" s="1"/>
  <c r="G22" i="4"/>
  <c r="I22" i="4" s="1"/>
  <c r="G23" i="4"/>
  <c r="I23" i="4" s="1"/>
  <c r="G24" i="4"/>
  <c r="G25" i="4"/>
  <c r="I25" i="4" s="1"/>
  <c r="G26" i="4"/>
  <c r="I26" i="4" s="1"/>
  <c r="E24" i="3"/>
  <c r="C24" i="3" s="1"/>
  <c r="E25" i="3"/>
  <c r="C25" i="3" s="1"/>
  <c r="E26" i="3"/>
  <c r="C26" i="3" s="1"/>
  <c r="E27" i="3"/>
  <c r="C27" i="3" s="1"/>
  <c r="G7" i="1"/>
  <c r="I7" i="1" s="1"/>
  <c r="G8" i="1"/>
  <c r="I8" i="1" s="1"/>
  <c r="G9" i="1"/>
  <c r="I9" i="1" s="1"/>
  <c r="B23" i="2"/>
  <c r="B24" i="2"/>
  <c r="D7" i="2"/>
  <c r="B7" i="2" s="1"/>
  <c r="D8" i="2"/>
  <c r="B8" i="2" s="1"/>
  <c r="D18" i="2"/>
  <c r="B18" i="2" s="1"/>
  <c r="D19" i="2"/>
  <c r="B19" i="2" s="1"/>
  <c r="D21" i="2"/>
  <c r="B21" i="2" s="1"/>
  <c r="D22" i="2"/>
  <c r="B22" i="2" s="1"/>
  <c r="D23" i="2"/>
  <c r="D24" i="2"/>
  <c r="D25" i="2"/>
  <c r="B25" i="2" s="1"/>
  <c r="D26" i="2"/>
  <c r="B26" i="2" s="1"/>
  <c r="D27" i="2"/>
  <c r="B27" i="2" s="1"/>
  <c r="L24" i="2"/>
  <c r="N24" i="2" s="1"/>
  <c r="D17" i="2"/>
  <c r="B17" i="2" s="1"/>
  <c r="L19" i="2"/>
  <c r="N19" i="2" s="1"/>
  <c r="L23" i="2"/>
  <c r="N23" i="2" s="1"/>
  <c r="C22" i="3"/>
  <c r="E23" i="3"/>
  <c r="C23" i="3" s="1"/>
  <c r="E28" i="3"/>
  <c r="S36" i="3" s="1"/>
  <c r="G10" i="1"/>
  <c r="I10" i="1" s="1"/>
  <c r="G11" i="1"/>
  <c r="L25" i="2"/>
  <c r="N25" i="2" s="1"/>
  <c r="L35" i="2"/>
  <c r="N35" i="2" s="1"/>
  <c r="D35" i="2"/>
  <c r="D16" i="2"/>
  <c r="D28" i="2"/>
  <c r="B28" i="2" s="1"/>
  <c r="D9" i="2"/>
  <c r="B9" i="2" s="1"/>
  <c r="I24" i="4" l="1"/>
  <c r="G27" i="4"/>
  <c r="L9" i="4"/>
  <c r="G13" i="4" s="1"/>
  <c r="I18" i="4"/>
  <c r="G14" i="4"/>
  <c r="G16" i="4"/>
  <c r="G17" i="4"/>
  <c r="G15" i="4"/>
  <c r="I32" i="4"/>
  <c r="O40" i="3"/>
  <c r="S33" i="3"/>
  <c r="T33" i="3" s="1"/>
  <c r="C28" i="3"/>
  <c r="I11" i="1"/>
  <c r="M11" i="1"/>
  <c r="N11" i="1" s="1"/>
  <c r="S14" i="2"/>
  <c r="R21" i="2"/>
  <c r="N22" i="2" s="1"/>
  <c r="P32" i="2"/>
  <c r="S32" i="2"/>
  <c r="B35" i="2"/>
  <c r="M9" i="4"/>
  <c r="I19" i="1"/>
  <c r="B16" i="2"/>
  <c r="L30" i="4" l="1"/>
  <c r="I27" i="4"/>
  <c r="M39" i="3"/>
  <c r="O39" i="3" s="1"/>
  <c r="G18" i="1"/>
  <c r="G15" i="1"/>
  <c r="G17" i="1"/>
  <c r="G12" i="1"/>
  <c r="F12" i="1" s="1"/>
  <c r="G13" i="1"/>
  <c r="I13" i="1" s="1"/>
  <c r="G16" i="1"/>
  <c r="G14" i="1"/>
  <c r="D34" i="2"/>
  <c r="B34" i="2" s="1"/>
  <c r="D29" i="2"/>
  <c r="D31" i="2"/>
  <c r="D32" i="2"/>
  <c r="D33" i="2"/>
  <c r="D30" i="2"/>
  <c r="D12" i="2"/>
  <c r="B12" i="2" s="1"/>
  <c r="D11" i="2"/>
  <c r="D10" i="2"/>
  <c r="D14" i="2"/>
  <c r="E14" i="2" s="1"/>
  <c r="D13" i="2"/>
  <c r="E13" i="2" s="1"/>
  <c r="N27" i="2"/>
  <c r="N30" i="2"/>
  <c r="F18" i="1"/>
  <c r="I15" i="1"/>
  <c r="F17" i="1"/>
  <c r="F16" i="1"/>
  <c r="I14" i="1"/>
  <c r="K31" i="2"/>
  <c r="N31" i="2"/>
  <c r="N33" i="2"/>
  <c r="K33" i="2"/>
  <c r="K26" i="2"/>
  <c r="N26" i="2"/>
  <c r="N34" i="2"/>
  <c r="K34" i="2"/>
  <c r="B30" i="2"/>
  <c r="E30" i="2"/>
  <c r="E29" i="2"/>
  <c r="B29" i="2"/>
  <c r="B32" i="2"/>
  <c r="E32" i="2"/>
  <c r="K27" i="2"/>
  <c r="K28" i="2"/>
  <c r="N28" i="2"/>
  <c r="B31" i="2"/>
  <c r="E31" i="2"/>
  <c r="K32" i="2"/>
  <c r="N32" i="2"/>
  <c r="N29" i="2"/>
  <c r="K29" i="2"/>
  <c r="E33" i="2"/>
  <c r="B33" i="2"/>
  <c r="E10" i="2"/>
  <c r="B10" i="2"/>
  <c r="B11" i="2"/>
  <c r="E11" i="2"/>
  <c r="I9" i="4"/>
  <c r="I17" i="4"/>
  <c r="I19" i="4"/>
  <c r="F15" i="4"/>
  <c r="F16" i="4"/>
  <c r="I14" i="4"/>
  <c r="I13" i="4"/>
  <c r="F14" i="4"/>
  <c r="L39" i="3" l="1"/>
  <c r="F15" i="1"/>
  <c r="I16" i="1"/>
  <c r="F13" i="1"/>
  <c r="I12" i="1"/>
  <c r="I18" i="1"/>
  <c r="K30" i="2"/>
  <c r="E34" i="2"/>
  <c r="E12" i="2"/>
  <c r="B13" i="2"/>
  <c r="B14" i="2"/>
  <c r="F14" i="1"/>
  <c r="I17" i="1"/>
  <c r="I16" i="4"/>
  <c r="I15" i="4"/>
  <c r="F13" i="4"/>
  <c r="F17" i="4"/>
  <c r="G11" i="4"/>
  <c r="I11" i="4" s="1"/>
  <c r="I10" i="4"/>
  <c r="C9" i="3"/>
  <c r="C12" i="3"/>
  <c r="E11" i="3" l="1"/>
  <c r="C11" i="3" s="1"/>
  <c r="E10" i="3"/>
  <c r="C10" i="3" s="1"/>
  <c r="E14" i="3" l="1"/>
  <c r="C14" i="3" s="1"/>
  <c r="S14" i="3" l="1"/>
  <c r="T14" i="3" l="1"/>
  <c r="F21" i="3"/>
  <c r="E21" i="3" s="1"/>
  <c r="C21" i="3" s="1"/>
  <c r="F15" i="3"/>
  <c r="E15" i="3" s="1"/>
  <c r="C15" i="3" s="1"/>
  <c r="F13" i="3"/>
  <c r="E13" i="3" s="1"/>
  <c r="C13" i="3" s="1"/>
  <c r="F16" i="3"/>
  <c r="E16" i="3" s="1"/>
  <c r="C16" i="3" s="1"/>
  <c r="F17" i="3"/>
  <c r="E17" i="3" s="1"/>
  <c r="C17" i="3" s="1"/>
  <c r="F18" i="3"/>
  <c r="E18" i="3" s="1"/>
  <c r="C18" i="3" s="1"/>
  <c r="F19" i="3"/>
  <c r="E19" i="3" s="1"/>
  <c r="C19" i="3" s="1"/>
  <c r="F20" i="3"/>
  <c r="E20" i="3" s="1"/>
  <c r="C20" i="3" s="1"/>
  <c r="M30" i="4"/>
  <c r="G28" i="4" l="1"/>
  <c r="G29" i="4"/>
  <c r="G31" i="4"/>
  <c r="G30" i="4"/>
  <c r="F30" i="4"/>
  <c r="F29" i="4" l="1"/>
  <c r="I29" i="4"/>
  <c r="F28" i="4"/>
  <c r="I28" i="4"/>
  <c r="F31" i="4"/>
  <c r="I31" i="4"/>
  <c r="I30" i="4"/>
  <c r="C40" i="3"/>
  <c r="S38" i="3"/>
  <c r="S32" i="3"/>
  <c r="T32" i="3" s="1"/>
  <c r="E37" i="3" l="1"/>
  <c r="E35" i="3"/>
  <c r="C35" i="3" s="1"/>
  <c r="E39" i="3"/>
  <c r="F39" i="3" s="1"/>
  <c r="F37" i="3"/>
  <c r="C37" i="3"/>
  <c r="F35" i="3"/>
  <c r="C39" i="3"/>
  <c r="E32" i="3"/>
  <c r="E36" i="3"/>
  <c r="E31" i="3"/>
  <c r="E34" i="3"/>
  <c r="E29" i="3"/>
  <c r="E30" i="3"/>
  <c r="E33" i="3"/>
  <c r="C31" i="3" l="1"/>
  <c r="F31" i="3"/>
  <c r="C32" i="3"/>
  <c r="F32" i="3"/>
  <c r="F30" i="3"/>
  <c r="C30" i="3"/>
  <c r="C29" i="3"/>
  <c r="F29" i="3"/>
  <c r="F34" i="3"/>
  <c r="C34" i="3"/>
  <c r="F36" i="3"/>
  <c r="C36" i="3"/>
  <c r="F33" i="3"/>
  <c r="C33" i="3"/>
</calcChain>
</file>

<file path=xl/sharedStrings.xml><?xml version="1.0" encoding="utf-8"?>
<sst xmlns="http://schemas.openxmlformats.org/spreadsheetml/2006/main" count="162" uniqueCount="73">
  <si>
    <t>WIDTH</t>
  </si>
  <si>
    <t>LEFT SIDE</t>
  </si>
  <si>
    <t>CENTERLINE CONTROL</t>
  </si>
  <si>
    <t>STATION</t>
  </si>
  <si>
    <t>REMARKS</t>
  </si>
  <si>
    <t>RIGHT SIDE</t>
  </si>
  <si>
    <t>EDGE 
ELEVATION</t>
  </si>
  <si>
    <t>TRANSITION 
RATE</t>
  </si>
  <si>
    <t>*ELEVATION 
CORRECTION</t>
  </si>
  <si>
    <t>CROSS 
SLOPE</t>
  </si>
  <si>
    <t>PROFILE 
GRADE</t>
  </si>
  <si>
    <t>ALIGNMENT:</t>
  </si>
  <si>
    <t>Dc:</t>
  </si>
  <si>
    <t>PI STATION:</t>
  </si>
  <si>
    <t>159-09-18</t>
  </si>
  <si>
    <t>116-55-49</t>
  </si>
  <si>
    <t>60-18-41</t>
  </si>
  <si>
    <t>02-59-59</t>
  </si>
  <si>
    <t>PC</t>
  </si>
  <si>
    <t>PT</t>
  </si>
  <si>
    <t>EB SR-302</t>
  </si>
  <si>
    <t>SB SR-89</t>
  </si>
  <si>
    <t>NB SR-89</t>
  </si>
  <si>
    <t>57-17-45</t>
  </si>
  <si>
    <t>34-27-53</t>
  </si>
  <si>
    <t>17-41-02</t>
  </si>
  <si>
    <t>89-31-29</t>
  </si>
  <si>
    <t>09-32-57</t>
  </si>
  <si>
    <t>11-27-33</t>
  </si>
  <si>
    <t>19-05-55</t>
  </si>
  <si>
    <t>07-32-56</t>
  </si>
  <si>
    <t>WB1</t>
  </si>
  <si>
    <t>TRANS</t>
  </si>
  <si>
    <t>MATCH EX</t>
  </si>
  <si>
    <t>FS</t>
  </si>
  <si>
    <t>RC</t>
  </si>
  <si>
    <t>LR</t>
  </si>
  <si>
    <t>215:1</t>
  </si>
  <si>
    <t>EB1</t>
  </si>
  <si>
    <t>SUPERELEVATION TABLE</t>
  </si>
  <si>
    <t>P.I. STA. 320+61.45</t>
  </si>
  <si>
    <r>
      <t>Dc = 02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59' 59"</t>
    </r>
  </si>
  <si>
    <t>CL CONST. W. SR-302</t>
  </si>
  <si>
    <t>FS-RIGHT</t>
  </si>
  <si>
    <t>LT-FS TO EX</t>
  </si>
  <si>
    <t>RT- FS TO EX</t>
  </si>
  <si>
    <t>216:1</t>
  </si>
  <si>
    <t>RC TO FS</t>
  </si>
  <si>
    <t>FS-LEFT</t>
  </si>
  <si>
    <t>NC</t>
  </si>
  <si>
    <t>FS to RC Trans-lt</t>
  </si>
  <si>
    <t>FS to RC Trans-rt</t>
  </si>
  <si>
    <t>Dc = 02° 59' 59"</t>
  </si>
  <si>
    <t>CL CONST. S. SR-89</t>
  </si>
  <si>
    <t>P.I. STA. 717+19.33</t>
  </si>
  <si>
    <t>218:1</t>
  </si>
  <si>
    <t>214:1</t>
  </si>
  <si>
    <t>SEE SB SR-89 SUPERELVATION CURVE TABLE FOR CONTINUATION OF RIGHT SIDE TRANSITION</t>
  </si>
  <si>
    <t>P.I. STA. 274+29.91</t>
  </si>
  <si>
    <t>P.I. STA. 274+29.91 (REF. LINE 302W)</t>
  </si>
  <si>
    <t>REF. LINE 302W</t>
  </si>
  <si>
    <t>REF. LINE 302E</t>
  </si>
  <si>
    <t>REF. LINE 302E POT STA. 274+86.77</t>
  </si>
  <si>
    <t>POT = 
STA. 274+86.77
(REF. LINE 302W)</t>
  </si>
  <si>
    <t>SEE WB SR-302 SUPERELVATION CURVE TABLE FOR CONTINUATION OF LEFT SIDE TRANSITION</t>
  </si>
  <si>
    <t>P.I. STA. 711+06.83</t>
  </si>
  <si>
    <t>REF. LINE 89S</t>
  </si>
  <si>
    <t>REF. LINE 89N</t>
  </si>
  <si>
    <t>REF. LINE 89N
 POT STA. 712+59.02</t>
  </si>
  <si>
    <t xml:space="preserve">POT = 
STA. 712+59.02
(REF. LINE 89S)
</t>
  </si>
  <si>
    <t>P.I. STA. 710+41.46</t>
  </si>
  <si>
    <t>167:1</t>
  </si>
  <si>
    <t>213:1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</si>
</sst>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\+00.00"/>
    <numFmt numFmtId="165" formatCode="0.0000"/>
    <numFmt numFmtId="166" formatCode="0.000000000000"/>
    <numFmt numFmtId="167" formatCode="0.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0" xfId="0" quotePrefix="1" applyNumberFormat="1"/>
    <xf numFmtId="0" fontId="0" fillId="0" borderId="1" xfId="0" applyBorder="1"/>
    <xf numFmtId="0" fontId="0" fillId="0" borderId="0" xfId="0" quotePrefix="1"/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 applyBorder="1" applyAlignment="1">
      <alignment horizontal="center" vertical="center" textRotation="90" wrapText="1"/>
    </xf>
    <xf numFmtId="166" fontId="3" fillId="0" borderId="0" xfId="0" applyNumberFormat="1" applyFont="1"/>
    <xf numFmtId="0" fontId="3" fillId="2" borderId="0" xfId="0" applyFont="1" applyFill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164" fontId="4" fillId="0" borderId="1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textRotation="90" wrapText="1"/>
    </xf>
    <xf numFmtId="2" fontId="4" fillId="0" borderId="1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2" fontId="0" fillId="0" borderId="0" xfId="0" applyNumberFormat="1"/>
    <xf numFmtId="167" fontId="3" fillId="0" borderId="0" xfId="0" applyNumberFormat="1" applyFont="1"/>
    <xf numFmtId="0" fontId="3" fillId="0" borderId="0" xfId="0" applyFont="1" applyFill="1"/>
    <xf numFmtId="2" fontId="6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textRotation="90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3" borderId="29" xfId="0" applyFont="1" applyFill="1" applyBorder="1" applyAlignment="1">
      <alignment horizontal="center" vertical="center" textRotation="90"/>
    </xf>
    <xf numFmtId="164" fontId="4" fillId="3" borderId="29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/>
    </xf>
    <xf numFmtId="0" fontId="4" fillId="3" borderId="28" xfId="0" applyFont="1" applyFill="1" applyBorder="1" applyAlignment="1"/>
    <xf numFmtId="0" fontId="5" fillId="3" borderId="29" xfId="0" applyFont="1" applyFill="1" applyBorder="1" applyAlignment="1"/>
    <xf numFmtId="0" fontId="4" fillId="3" borderId="22" xfId="0" applyFont="1" applyFill="1" applyBorder="1" applyAlignment="1"/>
    <xf numFmtId="0" fontId="4" fillId="3" borderId="28" xfId="0" applyFont="1" applyFill="1" applyBorder="1" applyAlignment="1">
      <alignment vertical="center"/>
    </xf>
    <xf numFmtId="164" fontId="4" fillId="3" borderId="22" xfId="0" applyNumberFormat="1" applyFont="1" applyFill="1" applyBorder="1" applyAlignment="1">
      <alignment vertical="center"/>
    </xf>
    <xf numFmtId="164" fontId="4" fillId="3" borderId="2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0" fillId="2" borderId="0" xfId="0" applyNumberFormat="1" applyFill="1"/>
    <xf numFmtId="0" fontId="4" fillId="0" borderId="12" xfId="0" applyFont="1" applyBorder="1" applyAlignment="1">
      <alignment horizontal="center" vertical="center" textRotation="90"/>
    </xf>
    <xf numFmtId="0" fontId="0" fillId="0" borderId="0" xfId="0" applyBorder="1"/>
    <xf numFmtId="0" fontId="4" fillId="0" borderId="2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9" fontId="4" fillId="0" borderId="19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164" fontId="4" fillId="0" borderId="32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151840</xdr:colOff>
      <xdr:row>5</xdr:row>
      <xdr:rowOff>463364</xdr:rowOff>
    </xdr:from>
    <xdr:to>
      <xdr:col>36</xdr:col>
      <xdr:colOff>326928</xdr:colOff>
      <xdr:row>27</xdr:row>
      <xdr:rowOff>165228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48B0F3-A09B-4A68-8F76-482FB35BF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193" y="1438276"/>
          <a:ext cx="11152930" cy="4979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EB3A7-59DE-4004-92CA-59A8EE7BE5FA}">
  <dimension ref="A1:S76"/>
  <sheetViews>
    <sheetView zoomScale="85" zoomScaleNormal="85" workbookViewId="0">
      <selection activeCell="N3" sqref="N3"/>
    </sheetView>
  </sheetViews>
  <sheetFormatPr defaultRowHeight="15" outlineLevelCol="1" x14ac:dyDescent="0.25"/>
  <cols>
    <col min="1" max="1" width="9.7109375" customWidth="1"/>
    <col min="2" max="2" width="9.5703125" customWidth="1"/>
    <col min="3" max="6" width="9.140625" customWidth="1"/>
    <col min="7" max="7" width="11.28515625" hidden="1" customWidth="1" outlineLevel="1"/>
    <col min="8" max="8" width="11.28515625" customWidth="1" collapsed="1"/>
    <col min="9" max="9" width="11.140625" customWidth="1"/>
    <col min="10" max="14" width="9.140625" customWidth="1"/>
    <col min="15" max="15" width="20.5703125" customWidth="1"/>
    <col min="16" max="16" width="9.28515625" bestFit="1" customWidth="1"/>
    <col min="17" max="17" width="12.28515625" bestFit="1" customWidth="1"/>
    <col min="18" max="18" width="19.7109375" bestFit="1" customWidth="1"/>
    <col min="19" max="19" width="17.5703125" customWidth="1"/>
    <col min="20" max="20" width="17.28515625" customWidth="1"/>
    <col min="21" max="21" width="11.42578125" bestFit="1" customWidth="1"/>
  </cols>
  <sheetData>
    <row r="1" spans="1:19" ht="15.75" thickBot="1" x14ac:dyDescent="0.3"/>
    <row r="2" spans="1:19" x14ac:dyDescent="0.25">
      <c r="E2" s="100" t="s">
        <v>39</v>
      </c>
      <c r="F2" s="101"/>
      <c r="G2" s="101"/>
      <c r="H2" s="101"/>
      <c r="I2" s="101"/>
      <c r="J2" s="101"/>
      <c r="K2" s="102"/>
    </row>
    <row r="3" spans="1:19" x14ac:dyDescent="0.25">
      <c r="E3" s="103" t="s">
        <v>60</v>
      </c>
      <c r="F3" s="104"/>
      <c r="G3" s="104"/>
      <c r="H3" s="104"/>
      <c r="I3" s="104"/>
      <c r="J3" s="104"/>
      <c r="K3" s="105"/>
    </row>
    <row r="4" spans="1:19" ht="15.75" thickBot="1" x14ac:dyDescent="0.3">
      <c r="A4" s="70">
        <f>G8-G7</f>
        <v>7.5099999999983993</v>
      </c>
      <c r="E4" s="97" t="s">
        <v>58</v>
      </c>
      <c r="F4" s="98"/>
      <c r="G4" s="98"/>
      <c r="H4" s="66"/>
      <c r="I4" s="98" t="s">
        <v>52</v>
      </c>
      <c r="J4" s="98"/>
      <c r="K4" s="99"/>
    </row>
    <row r="5" spans="1:19" x14ac:dyDescent="0.25">
      <c r="A5" s="70">
        <f>H7-H8</f>
        <v>23.130000000001019</v>
      </c>
      <c r="B5" s="106" t="s">
        <v>5</v>
      </c>
      <c r="C5" s="107"/>
      <c r="D5" s="107"/>
      <c r="E5" s="107"/>
      <c r="F5" s="107"/>
      <c r="G5" s="107" t="s">
        <v>2</v>
      </c>
      <c r="H5" s="107"/>
      <c r="I5" s="107"/>
      <c r="J5" s="106" t="s">
        <v>1</v>
      </c>
      <c r="K5" s="107"/>
      <c r="L5" s="107"/>
      <c r="M5" s="107"/>
      <c r="N5" s="107"/>
      <c r="O5" s="108" t="s">
        <v>4</v>
      </c>
      <c r="P5" s="25"/>
      <c r="Q5" s="25"/>
      <c r="R5" s="25"/>
      <c r="S5" s="25"/>
    </row>
    <row r="6" spans="1:19" ht="77.25" x14ac:dyDescent="0.25">
      <c r="B6" s="41" t="s">
        <v>6</v>
      </c>
      <c r="C6" s="29" t="s">
        <v>7</v>
      </c>
      <c r="D6" s="29" t="s">
        <v>8</v>
      </c>
      <c r="E6" s="68" t="s">
        <v>9</v>
      </c>
      <c r="F6" s="69" t="s">
        <v>0</v>
      </c>
      <c r="G6" s="74" t="s">
        <v>3</v>
      </c>
      <c r="H6" s="69" t="s">
        <v>3</v>
      </c>
      <c r="I6" s="68" t="s">
        <v>10</v>
      </c>
      <c r="J6" s="69" t="s">
        <v>0</v>
      </c>
      <c r="K6" s="68" t="s">
        <v>9</v>
      </c>
      <c r="L6" s="29" t="s">
        <v>8</v>
      </c>
      <c r="M6" s="29" t="s">
        <v>7</v>
      </c>
      <c r="N6" s="29" t="s">
        <v>6</v>
      </c>
      <c r="O6" s="109"/>
      <c r="P6" s="25"/>
      <c r="Q6" s="26"/>
      <c r="R6" s="25"/>
      <c r="S6" s="25"/>
    </row>
    <row r="7" spans="1:19" x14ac:dyDescent="0.25">
      <c r="B7" s="42">
        <f>I7+D7</f>
        <v>1209.3319999999999</v>
      </c>
      <c r="C7" s="43"/>
      <c r="D7" s="32">
        <f t="shared" ref="D7:D8" si="0">E7*F7</f>
        <v>-0.20800000000000002</v>
      </c>
      <c r="E7" s="33">
        <v>-1.6E-2</v>
      </c>
      <c r="F7" s="32">
        <v>13</v>
      </c>
      <c r="G7" s="75">
        <v>31792.49</v>
      </c>
      <c r="H7" s="45">
        <v>27698.13</v>
      </c>
      <c r="I7" s="38">
        <v>1209.54</v>
      </c>
      <c r="J7" s="32"/>
      <c r="K7" s="32"/>
      <c r="L7" s="32"/>
      <c r="M7" s="32"/>
      <c r="N7" s="32"/>
      <c r="O7" s="35" t="s">
        <v>18</v>
      </c>
      <c r="P7" s="25"/>
      <c r="Q7" s="25"/>
      <c r="R7" s="25"/>
      <c r="S7" s="25"/>
    </row>
    <row r="8" spans="1:19" x14ac:dyDescent="0.25">
      <c r="B8" s="42">
        <f t="shared" ref="B8:B35" si="1">I8+D8</f>
        <v>1209.90068</v>
      </c>
      <c r="C8" s="43"/>
      <c r="D8" s="32">
        <f t="shared" si="0"/>
        <v>-0.20432</v>
      </c>
      <c r="E8" s="33">
        <v>-1.6E-2</v>
      </c>
      <c r="F8" s="32">
        <v>12.77</v>
      </c>
      <c r="G8" s="75">
        <v>31800</v>
      </c>
      <c r="H8" s="45">
        <v>27675</v>
      </c>
      <c r="I8" s="38">
        <v>1210.105</v>
      </c>
      <c r="J8" s="32"/>
      <c r="K8" s="32"/>
      <c r="L8" s="32"/>
      <c r="M8" s="32"/>
      <c r="N8" s="32"/>
      <c r="O8" s="35"/>
      <c r="P8" s="25"/>
      <c r="Q8" s="25"/>
      <c r="R8" s="25"/>
      <c r="S8" s="25"/>
    </row>
    <row r="9" spans="1:19" x14ac:dyDescent="0.25">
      <c r="A9" s="70">
        <f>G9-G7</f>
        <v>42.599999999998545</v>
      </c>
      <c r="B9" s="42">
        <f t="shared" si="1"/>
        <v>1210.3388</v>
      </c>
      <c r="C9" s="110" t="s">
        <v>55</v>
      </c>
      <c r="D9" s="32">
        <f>E9*F9</f>
        <v>-0.20119999999999999</v>
      </c>
      <c r="E9" s="33">
        <v>-1.6E-2</v>
      </c>
      <c r="F9" s="32">
        <v>12.574999999999999</v>
      </c>
      <c r="G9" s="75">
        <v>31835.09</v>
      </c>
      <c r="H9" s="45">
        <f>H7-A9</f>
        <v>27655.530000000002</v>
      </c>
      <c r="I9" s="38">
        <v>1210.54</v>
      </c>
      <c r="J9" s="32"/>
      <c r="K9" s="32"/>
      <c r="L9" s="32"/>
      <c r="M9" s="32"/>
      <c r="N9" s="32"/>
      <c r="O9" s="35" t="s">
        <v>35</v>
      </c>
      <c r="P9" s="25" t="s">
        <v>31</v>
      </c>
      <c r="Q9" s="25" t="s">
        <v>36</v>
      </c>
      <c r="R9" s="71">
        <f>H16-H9</f>
        <v>-114.40000000000509</v>
      </c>
      <c r="S9" s="25"/>
    </row>
    <row r="10" spans="1:19" x14ac:dyDescent="0.25">
      <c r="A10" s="70"/>
      <c r="B10" s="42">
        <f t="shared" si="1"/>
        <v>1210.4337216433566</v>
      </c>
      <c r="C10" s="110"/>
      <c r="D10" s="32">
        <f t="shared" ref="D10:D15" si="2">((H10-$H$9)*$S$14)+$D$9</f>
        <v>-0.22627835664336673</v>
      </c>
      <c r="E10" s="33">
        <f>D10/F10</f>
        <v>-1.8073351169597983E-2</v>
      </c>
      <c r="F10" s="32">
        <v>12.52</v>
      </c>
      <c r="G10" s="75">
        <v>31850</v>
      </c>
      <c r="H10" s="45">
        <v>27650</v>
      </c>
      <c r="I10" s="38">
        <v>1210.6600000000001</v>
      </c>
      <c r="J10" s="32"/>
      <c r="K10" s="32"/>
      <c r="L10" s="32"/>
      <c r="M10" s="32"/>
      <c r="N10" s="32"/>
      <c r="O10" s="35"/>
      <c r="P10" s="25"/>
      <c r="Q10" s="25"/>
      <c r="R10" s="27"/>
      <c r="S10" s="25"/>
    </row>
    <row r="11" spans="1:19" x14ac:dyDescent="0.25">
      <c r="A11" s="70"/>
      <c r="B11" s="42">
        <f t="shared" si="1"/>
        <v>1210.7903475174826</v>
      </c>
      <c r="C11" s="110"/>
      <c r="D11" s="32">
        <f t="shared" si="2"/>
        <v>-0.33965248251748753</v>
      </c>
      <c r="E11" s="33">
        <f t="shared" ref="E11:E15" si="3">D11/F11</f>
        <v>-2.7681538917480646E-2</v>
      </c>
      <c r="F11" s="32">
        <v>12.27</v>
      </c>
      <c r="G11" s="75">
        <v>31875</v>
      </c>
      <c r="H11" s="45">
        <v>27625</v>
      </c>
      <c r="I11" s="38">
        <v>1211.1300000000001</v>
      </c>
      <c r="J11" s="32"/>
      <c r="K11" s="32"/>
      <c r="L11" s="32"/>
      <c r="M11" s="32"/>
      <c r="N11" s="32"/>
      <c r="O11" s="35"/>
      <c r="P11" s="25"/>
      <c r="Q11" s="25"/>
      <c r="R11" s="25"/>
      <c r="S11" s="25"/>
    </row>
    <row r="12" spans="1:19" x14ac:dyDescent="0.25">
      <c r="A12" s="70"/>
      <c r="B12" s="42">
        <f t="shared" si="1"/>
        <v>1211.0869733916084</v>
      </c>
      <c r="C12" s="110"/>
      <c r="D12" s="32">
        <f t="shared" si="2"/>
        <v>-0.45302660839160835</v>
      </c>
      <c r="E12" s="33">
        <f t="shared" si="3"/>
        <v>-3.7689401696473245E-2</v>
      </c>
      <c r="F12" s="32">
        <v>12.02</v>
      </c>
      <c r="G12" s="75">
        <v>31900</v>
      </c>
      <c r="H12" s="45">
        <v>27600</v>
      </c>
      <c r="I12" s="38">
        <v>1211.54</v>
      </c>
      <c r="J12" s="32"/>
      <c r="K12" s="32"/>
      <c r="L12" s="32"/>
      <c r="M12" s="32"/>
      <c r="N12" s="32"/>
      <c r="O12" s="35"/>
      <c r="P12" s="25"/>
      <c r="Q12" s="25"/>
      <c r="R12" s="25"/>
      <c r="S12" s="25"/>
    </row>
    <row r="13" spans="1:19" x14ac:dyDescent="0.25">
      <c r="A13" s="70"/>
      <c r="B13" s="42">
        <f t="shared" si="1"/>
        <v>1211.1977329020979</v>
      </c>
      <c r="C13" s="110"/>
      <c r="D13" s="32">
        <f t="shared" si="2"/>
        <v>-0.50626709790210267</v>
      </c>
      <c r="E13" s="33">
        <f t="shared" si="3"/>
        <v>-4.2188924825175222E-2</v>
      </c>
      <c r="F13" s="32">
        <v>12</v>
      </c>
      <c r="G13" s="75">
        <v>31902.36</v>
      </c>
      <c r="H13" s="45">
        <v>27588.26</v>
      </c>
      <c r="I13" s="73">
        <v>1211.704</v>
      </c>
      <c r="J13" s="32"/>
      <c r="K13" s="32"/>
      <c r="L13" s="32"/>
      <c r="M13" s="32"/>
      <c r="N13" s="32"/>
      <c r="O13" s="35" t="s">
        <v>19</v>
      </c>
      <c r="P13" s="25"/>
      <c r="Q13" s="25"/>
      <c r="R13" s="25"/>
      <c r="S13" s="25"/>
    </row>
    <row r="14" spans="1:19" x14ac:dyDescent="0.25">
      <c r="A14" s="70"/>
      <c r="B14" s="42">
        <f t="shared" si="1"/>
        <v>1211.3035992657342</v>
      </c>
      <c r="C14" s="110"/>
      <c r="D14" s="32">
        <f t="shared" si="2"/>
        <v>-0.56640073426572912</v>
      </c>
      <c r="E14" s="33">
        <f t="shared" si="3"/>
        <v>-4.720006118881076E-2</v>
      </c>
      <c r="F14" s="38">
        <v>12</v>
      </c>
      <c r="G14" s="75">
        <v>31925</v>
      </c>
      <c r="H14" s="45">
        <v>27575</v>
      </c>
      <c r="I14" s="38">
        <v>1211.8699999999999</v>
      </c>
      <c r="J14" s="38"/>
      <c r="K14" s="38"/>
      <c r="L14" s="38"/>
      <c r="M14" s="38"/>
      <c r="N14" s="38"/>
      <c r="O14" s="46"/>
      <c r="P14" s="25" t="s">
        <v>32</v>
      </c>
      <c r="Q14" s="25">
        <f>(H16-H9)/(E16-E9)/12</f>
        <v>216.66666666667632</v>
      </c>
      <c r="R14" s="28">
        <f>(H16-H9)/(D16-D9)</f>
        <v>220.50886661527585</v>
      </c>
      <c r="S14" s="25">
        <f>(1/R14)</f>
        <v>4.5349650349648324E-3</v>
      </c>
    </row>
    <row r="15" spans="1:19" x14ac:dyDescent="0.25">
      <c r="A15" s="70"/>
      <c r="B15" s="42"/>
      <c r="C15" s="110"/>
      <c r="D15" s="32">
        <f t="shared" si="2"/>
        <v>-0.67977486013985</v>
      </c>
      <c r="E15" s="33">
        <f t="shared" si="3"/>
        <v>-5.6647905011654169E-2</v>
      </c>
      <c r="F15" s="38">
        <v>12</v>
      </c>
      <c r="G15" s="75"/>
      <c r="H15" s="45">
        <v>27550</v>
      </c>
      <c r="I15" s="38">
        <v>1212.1279999999999</v>
      </c>
      <c r="J15" s="38"/>
      <c r="K15" s="38"/>
      <c r="L15" s="38"/>
      <c r="M15" s="38"/>
      <c r="N15" s="38"/>
      <c r="O15" s="46"/>
      <c r="P15" s="25"/>
      <c r="Q15" s="25"/>
      <c r="R15" s="28"/>
      <c r="S15" s="25"/>
    </row>
    <row r="16" spans="1:19" x14ac:dyDescent="0.25">
      <c r="A16" s="70">
        <f>G16-G13</f>
        <v>47.130000000001019</v>
      </c>
      <c r="B16" s="42">
        <f t="shared" si="1"/>
        <v>1211.49</v>
      </c>
      <c r="C16" s="110"/>
      <c r="D16" s="32">
        <f t="shared" ref="D16:D28" si="4">E16*F16</f>
        <v>-0.72</v>
      </c>
      <c r="E16" s="39">
        <v>-0.06</v>
      </c>
      <c r="F16" s="38">
        <v>12</v>
      </c>
      <c r="G16" s="75">
        <v>31949.49</v>
      </c>
      <c r="H16" s="45">
        <f>H13-A16</f>
        <v>27541.129999999997</v>
      </c>
      <c r="I16" s="38">
        <v>1212.21</v>
      </c>
      <c r="J16" s="38"/>
      <c r="K16" s="38"/>
      <c r="L16" s="38"/>
      <c r="M16" s="38"/>
      <c r="N16" s="38"/>
      <c r="O16" s="46" t="s">
        <v>43</v>
      </c>
      <c r="P16" s="25"/>
      <c r="Q16" s="25"/>
      <c r="R16" s="25"/>
      <c r="S16" s="25"/>
    </row>
    <row r="17" spans="1:19" x14ac:dyDescent="0.25">
      <c r="A17" s="70"/>
      <c r="B17" s="42">
        <f t="shared" si="1"/>
        <v>1211.5919999999999</v>
      </c>
      <c r="C17" s="47"/>
      <c r="D17" s="32">
        <f>E17*F17</f>
        <v>-0.72</v>
      </c>
      <c r="E17" s="39">
        <v>-0.06</v>
      </c>
      <c r="F17" s="38">
        <v>12</v>
      </c>
      <c r="G17" s="75">
        <v>31950</v>
      </c>
      <c r="H17" s="45">
        <v>27525</v>
      </c>
      <c r="I17" s="48">
        <v>1212.3119999999999</v>
      </c>
      <c r="J17" s="48"/>
      <c r="K17" s="48"/>
      <c r="L17" s="48"/>
      <c r="M17" s="48"/>
      <c r="N17" s="48"/>
      <c r="O17" s="46"/>
      <c r="P17" s="25"/>
      <c r="Q17" s="25"/>
      <c r="R17" s="25"/>
      <c r="S17" s="25"/>
    </row>
    <row r="18" spans="1:19" x14ac:dyDescent="0.25">
      <c r="A18" s="70"/>
      <c r="B18" s="42">
        <f t="shared" si="1"/>
        <v>1211.703</v>
      </c>
      <c r="C18" s="47"/>
      <c r="D18" s="32">
        <f t="shared" ref="D18:D27" si="5">E18*F18</f>
        <v>-0.72</v>
      </c>
      <c r="E18" s="39">
        <v>-0.06</v>
      </c>
      <c r="F18" s="38">
        <v>12</v>
      </c>
      <c r="G18" s="75">
        <v>31975</v>
      </c>
      <c r="H18" s="45">
        <v>27500</v>
      </c>
      <c r="I18" s="48">
        <v>1212.423</v>
      </c>
      <c r="J18" s="48"/>
      <c r="K18" s="48"/>
      <c r="L18" s="48"/>
      <c r="M18" s="48"/>
      <c r="N18" s="48"/>
      <c r="O18" s="46"/>
      <c r="P18" s="25"/>
      <c r="Q18" s="25"/>
      <c r="R18" s="25"/>
      <c r="S18" s="25"/>
    </row>
    <row r="19" spans="1:19" ht="37.5" customHeight="1" x14ac:dyDescent="0.25">
      <c r="A19" s="70">
        <f>G19-G13</f>
        <v>101.48999999999796</v>
      </c>
      <c r="B19" s="42">
        <f t="shared" si="1"/>
        <v>1211.73</v>
      </c>
      <c r="C19" s="47"/>
      <c r="D19" s="32">
        <f t="shared" si="5"/>
        <v>-0.72</v>
      </c>
      <c r="E19" s="39">
        <v>-0.06</v>
      </c>
      <c r="F19" s="38">
        <v>12</v>
      </c>
      <c r="G19" s="75">
        <v>32003.85</v>
      </c>
      <c r="H19" s="45">
        <f>H13-A19</f>
        <v>27486.77</v>
      </c>
      <c r="I19" s="38">
        <v>1212.45</v>
      </c>
      <c r="J19" s="38">
        <v>12</v>
      </c>
      <c r="K19" s="39">
        <v>5.6300000000000003E-2</v>
      </c>
      <c r="L19" s="38">
        <f>J19*K19</f>
        <v>0.67559999999999998</v>
      </c>
      <c r="M19" s="113" t="s">
        <v>46</v>
      </c>
      <c r="N19" s="38">
        <f>I19+L19</f>
        <v>1213.1256000000001</v>
      </c>
      <c r="O19" s="50" t="s">
        <v>62</v>
      </c>
      <c r="P19" s="25"/>
      <c r="Q19" s="25"/>
      <c r="R19" s="25"/>
      <c r="S19" s="25"/>
    </row>
    <row r="20" spans="1:19" x14ac:dyDescent="0.25">
      <c r="A20" s="70">
        <f>G20-G19</f>
        <v>10</v>
      </c>
      <c r="B20" s="42">
        <f t="shared" si="1"/>
        <v>1211.74</v>
      </c>
      <c r="C20" s="47"/>
      <c r="D20" s="32">
        <f t="shared" si="5"/>
        <v>-0.72</v>
      </c>
      <c r="E20" s="39">
        <v>-0.06</v>
      </c>
      <c r="F20" s="38">
        <v>12</v>
      </c>
      <c r="G20" s="75">
        <v>32013.85</v>
      </c>
      <c r="H20" s="45">
        <f>H19-A20</f>
        <v>27476.77</v>
      </c>
      <c r="I20" s="48">
        <v>1212.46</v>
      </c>
      <c r="J20" s="48">
        <v>12</v>
      </c>
      <c r="K20" s="49">
        <v>0.06</v>
      </c>
      <c r="L20" s="48">
        <f>J20*K20</f>
        <v>0.72</v>
      </c>
      <c r="M20" s="114"/>
      <c r="N20" s="48">
        <f t="shared" ref="N20:N22" si="6">I20+L20</f>
        <v>1213.18</v>
      </c>
      <c r="O20" s="46" t="s">
        <v>48</v>
      </c>
      <c r="P20" s="25"/>
      <c r="Q20" s="25"/>
      <c r="R20" s="25"/>
      <c r="S20" s="25"/>
    </row>
    <row r="21" spans="1:19" x14ac:dyDescent="0.25">
      <c r="A21" s="70"/>
      <c r="B21" s="42">
        <f t="shared" si="1"/>
        <v>1211.74</v>
      </c>
      <c r="C21" s="47"/>
      <c r="D21" s="32">
        <f t="shared" si="5"/>
        <v>-0.72</v>
      </c>
      <c r="E21" s="39">
        <v>-0.06</v>
      </c>
      <c r="F21" s="38">
        <v>12</v>
      </c>
      <c r="G21" s="75">
        <v>32025</v>
      </c>
      <c r="H21" s="45">
        <v>27475</v>
      </c>
      <c r="I21" s="48">
        <v>1212.46</v>
      </c>
      <c r="J21" s="48">
        <v>12</v>
      </c>
      <c r="K21" s="49">
        <v>0.06</v>
      </c>
      <c r="L21" s="48">
        <f>J21*K21</f>
        <v>0.72</v>
      </c>
      <c r="M21" s="48"/>
      <c r="N21" s="48">
        <f t="shared" si="6"/>
        <v>1213.18</v>
      </c>
      <c r="O21" s="46"/>
      <c r="P21" s="25"/>
      <c r="Q21" s="25">
        <f>(H20-H19)/(L20-L19)</f>
        <v>-225.22522522522524</v>
      </c>
      <c r="R21" s="25">
        <f>1/Q21</f>
        <v>-4.4399999999999995E-3</v>
      </c>
      <c r="S21" s="25"/>
    </row>
    <row r="22" spans="1:19" x14ac:dyDescent="0.25">
      <c r="A22" s="70"/>
      <c r="B22" s="42">
        <f t="shared" si="1"/>
        <v>1211.704</v>
      </c>
      <c r="C22" s="47"/>
      <c r="D22" s="32">
        <f t="shared" si="5"/>
        <v>-0.72</v>
      </c>
      <c r="E22" s="39">
        <v>-0.06</v>
      </c>
      <c r="F22" s="38">
        <v>12</v>
      </c>
      <c r="G22" s="75">
        <v>32050</v>
      </c>
      <c r="H22" s="45">
        <v>27450</v>
      </c>
      <c r="I22" s="48">
        <v>1212.424</v>
      </c>
      <c r="J22" s="48">
        <v>12</v>
      </c>
      <c r="K22" s="49">
        <v>0.06</v>
      </c>
      <c r="L22" s="48">
        <f>((H22-$H$19)*($R$21))+$L$19</f>
        <v>0.8388588000000019</v>
      </c>
      <c r="M22" s="48"/>
      <c r="N22" s="48">
        <f t="shared" si="6"/>
        <v>1213.2628588</v>
      </c>
      <c r="O22" s="46"/>
      <c r="P22" s="25"/>
      <c r="Q22" s="25"/>
      <c r="R22" s="25"/>
      <c r="S22" s="25"/>
    </row>
    <row r="23" spans="1:19" x14ac:dyDescent="0.25">
      <c r="A23" s="70"/>
      <c r="B23" s="42">
        <f t="shared" si="1"/>
        <v>1211.6009999999999</v>
      </c>
      <c r="C23" s="47"/>
      <c r="D23" s="32">
        <f t="shared" si="5"/>
        <v>-0.72</v>
      </c>
      <c r="E23" s="39">
        <v>-0.06</v>
      </c>
      <c r="F23" s="38">
        <v>12</v>
      </c>
      <c r="G23" s="75">
        <v>32055.85</v>
      </c>
      <c r="H23" s="45">
        <v>27425</v>
      </c>
      <c r="I23" s="48">
        <v>1212.3209999999999</v>
      </c>
      <c r="J23" s="48">
        <v>12</v>
      </c>
      <c r="K23" s="49">
        <v>0.06</v>
      </c>
      <c r="L23" s="48">
        <f>J23*K23</f>
        <v>0.72</v>
      </c>
      <c r="M23" s="48"/>
      <c r="N23" s="48">
        <f>I23+L23</f>
        <v>1213.0409999999999</v>
      </c>
      <c r="O23" s="46"/>
      <c r="P23" s="25"/>
      <c r="Q23" s="25"/>
      <c r="R23" s="25"/>
      <c r="S23" s="25"/>
    </row>
    <row r="24" spans="1:19" x14ac:dyDescent="0.25">
      <c r="A24" s="70"/>
      <c r="B24" s="42">
        <f t="shared" si="1"/>
        <v>1211.4859999999999</v>
      </c>
      <c r="C24" s="47"/>
      <c r="D24" s="32">
        <f t="shared" si="5"/>
        <v>-0.72</v>
      </c>
      <c r="E24" s="39">
        <v>-0.06</v>
      </c>
      <c r="F24" s="38">
        <v>12</v>
      </c>
      <c r="G24" s="75">
        <v>32075</v>
      </c>
      <c r="H24" s="45">
        <v>27400</v>
      </c>
      <c r="I24" s="48">
        <v>1212.2059999999999</v>
      </c>
      <c r="J24" s="48">
        <v>12</v>
      </c>
      <c r="K24" s="49">
        <v>0.06</v>
      </c>
      <c r="L24" s="48">
        <f>J24*K24</f>
        <v>0.72</v>
      </c>
      <c r="M24" s="48"/>
      <c r="N24" s="48">
        <f t="shared" ref="N24:N35" si="7">I24+L24</f>
        <v>1212.9259999999999</v>
      </c>
      <c r="O24" s="46"/>
      <c r="P24" s="25"/>
      <c r="Q24" s="25"/>
      <c r="R24" s="25"/>
      <c r="S24" s="25"/>
    </row>
    <row r="25" spans="1:19" x14ac:dyDescent="0.25">
      <c r="A25" s="70">
        <f>G25-G19</f>
        <v>94.950000000000728</v>
      </c>
      <c r="B25" s="42">
        <f t="shared" si="1"/>
        <v>1211.4479999999999</v>
      </c>
      <c r="C25" s="47"/>
      <c r="D25" s="32">
        <f t="shared" si="5"/>
        <v>-0.72</v>
      </c>
      <c r="E25" s="39">
        <v>-0.06</v>
      </c>
      <c r="F25" s="38">
        <v>12</v>
      </c>
      <c r="G25" s="75">
        <v>32098.799999999999</v>
      </c>
      <c r="H25" s="45">
        <f>H19-A25</f>
        <v>27391.82</v>
      </c>
      <c r="I25" s="48">
        <v>1212.1679999999999</v>
      </c>
      <c r="J25" s="48">
        <v>12</v>
      </c>
      <c r="K25" s="49">
        <v>0.06</v>
      </c>
      <c r="L25" s="48">
        <f>J25*K25</f>
        <v>0.72</v>
      </c>
      <c r="M25" s="111" t="s">
        <v>56</v>
      </c>
      <c r="N25" s="48">
        <f t="shared" si="7"/>
        <v>1212.8879999999999</v>
      </c>
      <c r="O25" s="46" t="s">
        <v>48</v>
      </c>
      <c r="P25" s="25"/>
      <c r="Q25" s="25"/>
      <c r="R25" s="25"/>
      <c r="S25" s="25"/>
    </row>
    <row r="26" spans="1:19" x14ac:dyDescent="0.25">
      <c r="A26" s="70"/>
      <c r="B26" s="42">
        <f t="shared" si="1"/>
        <v>1211.3709999999999</v>
      </c>
      <c r="C26" s="47"/>
      <c r="D26" s="32">
        <f t="shared" si="5"/>
        <v>-0.72</v>
      </c>
      <c r="E26" s="39">
        <v>-0.06</v>
      </c>
      <c r="F26" s="38">
        <v>12</v>
      </c>
      <c r="G26" s="75">
        <v>32100</v>
      </c>
      <c r="H26" s="45">
        <v>27375</v>
      </c>
      <c r="I26" s="48">
        <v>1212.0909999999999</v>
      </c>
      <c r="J26" s="48">
        <v>12</v>
      </c>
      <c r="K26" s="49">
        <f>L26/J26</f>
        <v>5.3530769230769361E-2</v>
      </c>
      <c r="L26" s="48">
        <f t="shared" ref="L26:L34" si="8">((H26-$H$25)*($S$32))+$L$25</f>
        <v>0.64236923076923236</v>
      </c>
      <c r="M26" s="111"/>
      <c r="N26" s="48">
        <f t="shared" si="7"/>
        <v>1212.7333692307691</v>
      </c>
      <c r="O26" s="46"/>
      <c r="P26" s="25"/>
      <c r="Q26" s="25"/>
      <c r="R26" s="25"/>
      <c r="S26" s="25"/>
    </row>
    <row r="27" spans="1:19" x14ac:dyDescent="0.25">
      <c r="A27" s="70"/>
      <c r="B27" s="42">
        <f t="shared" si="1"/>
        <v>1211.2560000000001</v>
      </c>
      <c r="C27" s="47"/>
      <c r="D27" s="32">
        <f t="shared" si="5"/>
        <v>-0.72</v>
      </c>
      <c r="E27" s="39">
        <v>-0.06</v>
      </c>
      <c r="F27" s="38">
        <v>12</v>
      </c>
      <c r="G27" s="75">
        <v>32125</v>
      </c>
      <c r="H27" s="45">
        <v>27350</v>
      </c>
      <c r="I27" s="48">
        <v>1211.9760000000001</v>
      </c>
      <c r="J27" s="48">
        <v>12</v>
      </c>
      <c r="K27" s="49">
        <f t="shared" ref="K27:K34" si="9">L27/J27</f>
        <v>4.391538461538478E-2</v>
      </c>
      <c r="L27" s="48">
        <f t="shared" si="8"/>
        <v>0.52698461538461738</v>
      </c>
      <c r="M27" s="111"/>
      <c r="N27" s="48">
        <f t="shared" si="7"/>
        <v>1212.5029846153848</v>
      </c>
      <c r="O27" s="46"/>
      <c r="P27" s="25"/>
      <c r="Q27" s="25"/>
      <c r="R27" s="25"/>
      <c r="S27" s="25"/>
    </row>
    <row r="28" spans="1:19" x14ac:dyDescent="0.25">
      <c r="A28" s="70">
        <f>G28-G19</f>
        <v>137.85000000000218</v>
      </c>
      <c r="B28" s="42">
        <f t="shared" si="1"/>
        <v>1211.25</v>
      </c>
      <c r="C28" s="111" t="s">
        <v>37</v>
      </c>
      <c r="D28" s="32">
        <f t="shared" si="4"/>
        <v>-0.72</v>
      </c>
      <c r="E28" s="39">
        <v>-0.06</v>
      </c>
      <c r="F28" s="38">
        <v>12</v>
      </c>
      <c r="G28" s="75">
        <v>32141.7</v>
      </c>
      <c r="H28" s="45">
        <f>H19-A28</f>
        <v>27348.92</v>
      </c>
      <c r="I28" s="38">
        <v>1211.97</v>
      </c>
      <c r="J28" s="48">
        <v>12</v>
      </c>
      <c r="K28" s="49">
        <f>L28/J28</f>
        <v>4.3499999999999504E-2</v>
      </c>
      <c r="L28" s="48">
        <f t="shared" si="8"/>
        <v>0.52199999999999402</v>
      </c>
      <c r="M28" s="111"/>
      <c r="N28" s="48">
        <f t="shared" si="7"/>
        <v>1212.492</v>
      </c>
      <c r="O28" s="46" t="s">
        <v>43</v>
      </c>
      <c r="P28" s="25"/>
      <c r="Q28" s="25"/>
      <c r="R28" s="25"/>
      <c r="S28" s="25"/>
    </row>
    <row r="29" spans="1:19" x14ac:dyDescent="0.25">
      <c r="A29" s="70"/>
      <c r="B29" s="42">
        <f t="shared" si="1"/>
        <v>1211.2523945945948</v>
      </c>
      <c r="C29" s="111"/>
      <c r="D29" s="32">
        <f t="shared" ref="D29:D34" si="10">((H29-$H$28)*$P$32)+$D$28</f>
        <v>-0.60860540540541297</v>
      </c>
      <c r="E29" s="39">
        <f>D29/F29</f>
        <v>-5.0717117117117745E-2</v>
      </c>
      <c r="F29" s="38">
        <v>12</v>
      </c>
      <c r="G29" s="75">
        <v>32150</v>
      </c>
      <c r="H29" s="45">
        <v>27325</v>
      </c>
      <c r="I29" s="38">
        <v>1211.8610000000001</v>
      </c>
      <c r="J29" s="48">
        <v>12</v>
      </c>
      <c r="K29" s="49">
        <f t="shared" si="9"/>
        <v>3.4300000000000212E-2</v>
      </c>
      <c r="L29" s="48">
        <f t="shared" si="8"/>
        <v>0.41160000000000252</v>
      </c>
      <c r="M29" s="111"/>
      <c r="N29" s="48">
        <f t="shared" si="7"/>
        <v>1212.2726</v>
      </c>
      <c r="O29" s="46"/>
      <c r="P29" s="25"/>
      <c r="Q29" s="25"/>
      <c r="R29" s="25"/>
      <c r="S29" s="25"/>
    </row>
    <row r="30" spans="1:19" x14ac:dyDescent="0.25">
      <c r="A30" s="70"/>
      <c r="B30" s="42">
        <f t="shared" si="1"/>
        <v>1211.2538187110188</v>
      </c>
      <c r="C30" s="111"/>
      <c r="D30" s="32">
        <f t="shared" si="10"/>
        <v>-0.49218128898129598</v>
      </c>
      <c r="E30" s="39">
        <f t="shared" ref="E30:E34" si="11">D30/F30</f>
        <v>-4.1015107415107999E-2</v>
      </c>
      <c r="F30" s="38">
        <v>12</v>
      </c>
      <c r="G30" s="75">
        <v>32175</v>
      </c>
      <c r="H30" s="45">
        <v>27300</v>
      </c>
      <c r="I30" s="38">
        <v>1211.7460000000001</v>
      </c>
      <c r="J30" s="48">
        <v>12</v>
      </c>
      <c r="K30" s="49">
        <f t="shared" si="9"/>
        <v>2.4684615384615628E-2</v>
      </c>
      <c r="L30" s="48">
        <f t="shared" si="8"/>
        <v>0.29621538461538754</v>
      </c>
      <c r="M30" s="111"/>
      <c r="N30" s="48">
        <f t="shared" si="7"/>
        <v>1212.0422153846155</v>
      </c>
      <c r="O30" s="46"/>
      <c r="P30" s="25"/>
      <c r="Q30" s="25"/>
      <c r="R30" s="25"/>
      <c r="S30" s="25"/>
    </row>
    <row r="31" spans="1:19" x14ac:dyDescent="0.25">
      <c r="A31" s="70"/>
      <c r="B31" s="42">
        <f t="shared" si="1"/>
        <v>1211.2732428274428</v>
      </c>
      <c r="C31" s="111"/>
      <c r="D31" s="32">
        <f t="shared" si="10"/>
        <v>-0.375757172557179</v>
      </c>
      <c r="E31" s="39">
        <f t="shared" si="11"/>
        <v>-3.1313097713098252E-2</v>
      </c>
      <c r="F31" s="38">
        <v>12</v>
      </c>
      <c r="G31" s="75">
        <v>32200</v>
      </c>
      <c r="H31" s="45">
        <v>27275</v>
      </c>
      <c r="I31" s="38">
        <v>1211.6489999999999</v>
      </c>
      <c r="J31" s="48">
        <v>12</v>
      </c>
      <c r="K31" s="49">
        <f t="shared" si="9"/>
        <v>1.5069230769231048E-2</v>
      </c>
      <c r="L31" s="48">
        <f t="shared" si="8"/>
        <v>0.18083076923077257</v>
      </c>
      <c r="M31" s="111"/>
      <c r="N31" s="48">
        <f t="shared" si="7"/>
        <v>1211.8298307692307</v>
      </c>
      <c r="O31" s="46"/>
      <c r="P31" s="25"/>
      <c r="Q31" s="25" t="s">
        <v>44</v>
      </c>
      <c r="R31" s="25" t="s">
        <v>45</v>
      </c>
      <c r="S31" s="25"/>
    </row>
    <row r="32" spans="1:19" x14ac:dyDescent="0.25">
      <c r="A32" s="70"/>
      <c r="B32" s="42">
        <f t="shared" si="1"/>
        <v>1211.283708939709</v>
      </c>
      <c r="C32" s="111"/>
      <c r="D32" s="32">
        <f t="shared" si="10"/>
        <v>-0.35629106029106528</v>
      </c>
      <c r="E32" s="39">
        <f t="shared" si="11"/>
        <v>-2.9690921690922106E-2</v>
      </c>
      <c r="F32" s="38">
        <v>12</v>
      </c>
      <c r="G32" s="75">
        <v>32219.8</v>
      </c>
      <c r="H32" s="45">
        <v>27270.82</v>
      </c>
      <c r="I32" s="38">
        <v>1211.6400000000001</v>
      </c>
      <c r="J32" s="48">
        <v>12</v>
      </c>
      <c r="K32" s="49">
        <f t="shared" si="9"/>
        <v>1.3461538461538636E-2</v>
      </c>
      <c r="L32" s="48">
        <f t="shared" si="8"/>
        <v>0.16153846153846363</v>
      </c>
      <c r="M32" s="111"/>
      <c r="N32" s="48">
        <f t="shared" si="7"/>
        <v>1211.8015384615385</v>
      </c>
      <c r="O32" s="46" t="s">
        <v>18</v>
      </c>
      <c r="P32" s="25">
        <f>1/Q32</f>
        <v>-4.6569646569646793E-3</v>
      </c>
      <c r="Q32" s="28">
        <f>(H35-H28)/(D35-D28)</f>
        <v>-214.73214285714181</v>
      </c>
      <c r="R32" s="28">
        <f>(H35-H25)/(L35-L25)</f>
        <v>216.66666666666751</v>
      </c>
      <c r="S32" s="25">
        <f>(1/R32)</f>
        <v>4.6153846153845976E-3</v>
      </c>
    </row>
    <row r="33" spans="1:19" x14ac:dyDescent="0.25">
      <c r="A33" s="70"/>
      <c r="B33" s="42">
        <f t="shared" si="1"/>
        <v>1211.342666943867</v>
      </c>
      <c r="C33" s="111"/>
      <c r="D33" s="32">
        <f t="shared" si="10"/>
        <v>-0.25933305613306201</v>
      </c>
      <c r="E33" s="39">
        <f t="shared" si="11"/>
        <v>-2.1611088011088502E-2</v>
      </c>
      <c r="F33" s="38">
        <v>12</v>
      </c>
      <c r="G33" s="75">
        <v>32225</v>
      </c>
      <c r="H33" s="45">
        <v>27250</v>
      </c>
      <c r="I33" s="38">
        <v>1211.6020000000001</v>
      </c>
      <c r="J33" s="48">
        <v>12</v>
      </c>
      <c r="K33" s="49">
        <f t="shared" si="9"/>
        <v>5.4538461538464755E-3</v>
      </c>
      <c r="L33" s="48">
        <f t="shared" si="8"/>
        <v>6.5446153846157706E-2</v>
      </c>
      <c r="M33" s="111"/>
      <c r="N33" s="48">
        <f t="shared" si="7"/>
        <v>1211.6674461538462</v>
      </c>
      <c r="O33" s="46"/>
      <c r="P33" s="25"/>
      <c r="Q33" s="72"/>
      <c r="R33" s="72"/>
      <c r="S33" s="72"/>
    </row>
    <row r="34" spans="1:19" x14ac:dyDescent="0.25">
      <c r="A34" s="70"/>
      <c r="B34" s="42">
        <f t="shared" si="1"/>
        <v>1211.4630910602912</v>
      </c>
      <c r="C34" s="111"/>
      <c r="D34" s="32">
        <f t="shared" si="10"/>
        <v>-0.14290893970894503</v>
      </c>
      <c r="E34" s="39">
        <f t="shared" si="11"/>
        <v>-1.1909078309078752E-2</v>
      </c>
      <c r="F34" s="38">
        <v>12</v>
      </c>
      <c r="G34" s="75">
        <v>32250</v>
      </c>
      <c r="H34" s="45">
        <v>27225</v>
      </c>
      <c r="I34" s="38">
        <v>1211.606</v>
      </c>
      <c r="J34" s="48">
        <v>12</v>
      </c>
      <c r="K34" s="49">
        <f t="shared" si="9"/>
        <v>-4.1615384615381057E-3</v>
      </c>
      <c r="L34" s="48">
        <f t="shared" si="8"/>
        <v>-4.9938461538457268E-2</v>
      </c>
      <c r="M34" s="111"/>
      <c r="N34" s="48">
        <f t="shared" si="7"/>
        <v>1211.5560615384616</v>
      </c>
      <c r="O34" s="46"/>
      <c r="P34" s="25"/>
      <c r="Q34" s="25"/>
      <c r="R34" s="25"/>
      <c r="S34" s="25"/>
    </row>
    <row r="35" spans="1:19" ht="15.75" thickBot="1" x14ac:dyDescent="0.3">
      <c r="A35" s="70"/>
      <c r="B35" s="51">
        <f t="shared" si="1"/>
        <v>1211.6020000000001</v>
      </c>
      <c r="C35" s="112"/>
      <c r="D35" s="52">
        <f>E35*F35</f>
        <v>-4.8000000000000001E-2</v>
      </c>
      <c r="E35" s="53">
        <v>-4.0000000000000001E-3</v>
      </c>
      <c r="F35" s="54">
        <v>12</v>
      </c>
      <c r="G35" s="76">
        <v>32286</v>
      </c>
      <c r="H35" s="55">
        <v>27204.62</v>
      </c>
      <c r="I35" s="54">
        <v>1211.6500000000001</v>
      </c>
      <c r="J35" s="54">
        <v>12</v>
      </c>
      <c r="K35" s="53">
        <v>-1.2E-2</v>
      </c>
      <c r="L35" s="54">
        <f>J35*K35</f>
        <v>-0.14400000000000002</v>
      </c>
      <c r="M35" s="112"/>
      <c r="N35" s="56">
        <f t="shared" si="7"/>
        <v>1211.5060000000001</v>
      </c>
      <c r="O35" s="57" t="s">
        <v>33</v>
      </c>
      <c r="P35" s="25" t="s">
        <v>31</v>
      </c>
      <c r="Q35" s="25"/>
      <c r="R35" s="25"/>
      <c r="S35" s="25"/>
    </row>
    <row r="36" spans="1:19" x14ac:dyDescent="0.25">
      <c r="B36" s="21"/>
      <c r="C36" s="22"/>
      <c r="D36" s="21"/>
      <c r="E36" s="23"/>
      <c r="F36" s="21"/>
      <c r="G36" s="24"/>
      <c r="H36" s="24"/>
      <c r="I36" s="21"/>
      <c r="J36" s="21"/>
      <c r="K36" s="21"/>
      <c r="L36" s="21"/>
      <c r="M36" s="21"/>
      <c r="N36" s="21"/>
      <c r="O36" s="22"/>
    </row>
    <row r="37" spans="1:19" x14ac:dyDescent="0.25">
      <c r="B37" s="6"/>
      <c r="C37" s="2"/>
      <c r="D37" s="6"/>
      <c r="E37" s="5"/>
      <c r="F37" s="6"/>
      <c r="G37" s="3"/>
      <c r="H37" s="3"/>
      <c r="I37" s="6"/>
      <c r="J37" s="6"/>
      <c r="K37" s="6"/>
      <c r="L37" s="6"/>
      <c r="M37" s="6"/>
      <c r="N37" s="6"/>
      <c r="O37" s="2"/>
      <c r="R37" s="45">
        <f>27300-9.37</f>
        <v>27290.63</v>
      </c>
    </row>
    <row r="38" spans="1:19" x14ac:dyDescent="0.25">
      <c r="B38" s="10"/>
      <c r="C38" s="9"/>
      <c r="D38" s="10"/>
      <c r="E38" s="11"/>
      <c r="F38" s="10"/>
      <c r="G38" s="4"/>
      <c r="H38" s="4"/>
      <c r="I38" s="10"/>
      <c r="J38" s="10"/>
      <c r="K38" s="10"/>
      <c r="L38" s="10"/>
      <c r="M38" s="10"/>
      <c r="N38" s="10"/>
      <c r="O38" s="9"/>
    </row>
    <row r="39" spans="1:19" x14ac:dyDescent="0.25">
      <c r="B39" s="10"/>
      <c r="C39" s="9"/>
      <c r="D39" s="10"/>
      <c r="E39" s="11"/>
      <c r="F39" s="10"/>
      <c r="G39" s="4"/>
      <c r="H39" s="4"/>
      <c r="I39" s="10"/>
      <c r="J39" s="10"/>
      <c r="K39" s="10"/>
      <c r="L39" s="10"/>
      <c r="M39" s="10"/>
      <c r="N39" s="10"/>
      <c r="O39" s="9"/>
    </row>
    <row r="40" spans="1:19" x14ac:dyDescent="0.25">
      <c r="B40" s="10"/>
      <c r="C40" s="9"/>
      <c r="D40" s="10"/>
      <c r="E40" s="11"/>
      <c r="F40" s="10"/>
      <c r="G40" s="4"/>
      <c r="H40" s="4"/>
      <c r="I40" s="10"/>
      <c r="J40" s="10"/>
      <c r="K40" s="10"/>
      <c r="L40" s="10"/>
      <c r="M40" s="10"/>
      <c r="N40" s="10"/>
      <c r="O40" s="9"/>
    </row>
    <row r="41" spans="1:19" x14ac:dyDescent="0.25">
      <c r="B41" s="6"/>
      <c r="C41" s="2"/>
      <c r="D41" s="6"/>
      <c r="E41" s="5"/>
      <c r="F41" s="6"/>
      <c r="G41" s="3"/>
      <c r="H41" s="3"/>
      <c r="I41" s="6"/>
      <c r="J41" s="6"/>
      <c r="K41" s="6"/>
      <c r="L41" s="6"/>
      <c r="M41" s="6"/>
      <c r="N41" s="6"/>
      <c r="O41" s="2"/>
    </row>
    <row r="42" spans="1:19" x14ac:dyDescent="0.25">
      <c r="B42" s="6"/>
      <c r="C42" s="2"/>
      <c r="D42" s="6"/>
      <c r="E42" s="5"/>
      <c r="F42" s="6"/>
      <c r="G42" s="3"/>
      <c r="H42" s="3"/>
      <c r="I42" s="6"/>
      <c r="J42" s="6"/>
      <c r="K42" s="6"/>
      <c r="L42" s="6"/>
      <c r="M42" s="6"/>
      <c r="N42" s="6"/>
      <c r="O42" s="2"/>
    </row>
    <row r="43" spans="1:19" x14ac:dyDescent="0.25">
      <c r="B43" s="6"/>
      <c r="C43" s="2"/>
      <c r="D43" s="6"/>
      <c r="E43" s="5"/>
      <c r="F43" s="6"/>
      <c r="G43" s="3"/>
      <c r="H43" s="3"/>
      <c r="I43" s="6"/>
      <c r="J43" s="6"/>
      <c r="K43" s="6"/>
      <c r="L43" s="6"/>
      <c r="M43" s="6"/>
      <c r="N43" s="6"/>
      <c r="O43" s="2"/>
    </row>
    <row r="44" spans="1:19" x14ac:dyDescent="0.25">
      <c r="B44" s="6"/>
      <c r="C44" s="2"/>
      <c r="D44" s="6"/>
      <c r="E44" s="5"/>
      <c r="F44" s="6"/>
      <c r="G44" s="3"/>
      <c r="H44" s="3"/>
      <c r="I44" s="6"/>
      <c r="J44" s="6"/>
      <c r="K44" s="6"/>
      <c r="L44" s="6"/>
      <c r="M44" s="6"/>
      <c r="N44" s="6"/>
      <c r="O44" s="2"/>
    </row>
    <row r="45" spans="1:19" x14ac:dyDescent="0.25">
      <c r="B45" s="2"/>
      <c r="C45" s="2"/>
      <c r="D45" s="6"/>
      <c r="E45" s="5"/>
      <c r="F45" s="6"/>
      <c r="G45" s="3"/>
      <c r="H45" s="3"/>
      <c r="I45" s="6"/>
      <c r="J45" s="6"/>
      <c r="K45" s="6"/>
      <c r="L45" s="6"/>
      <c r="M45" s="6"/>
      <c r="N45" s="6"/>
      <c r="O45" s="2"/>
    </row>
    <row r="46" spans="1:19" x14ac:dyDescent="0.25">
      <c r="B46" s="2"/>
      <c r="C46" s="2"/>
      <c r="D46" s="6"/>
      <c r="E46" s="5"/>
      <c r="F46" s="6"/>
      <c r="G46" s="3"/>
      <c r="H46" s="3"/>
      <c r="I46" s="6"/>
      <c r="J46" s="6"/>
      <c r="K46" s="6"/>
      <c r="L46" s="6"/>
      <c r="M46" s="6"/>
      <c r="N46" s="6"/>
      <c r="O46" s="2"/>
    </row>
    <row r="47" spans="1:19" x14ac:dyDescent="0.25">
      <c r="B47" s="2"/>
      <c r="C47" s="2"/>
      <c r="D47" s="6"/>
      <c r="E47" s="5"/>
      <c r="F47" s="6"/>
      <c r="G47" s="3"/>
      <c r="H47" s="3"/>
      <c r="I47" s="6"/>
      <c r="J47" s="6"/>
      <c r="K47" s="6"/>
      <c r="L47" s="6"/>
      <c r="M47" s="6"/>
      <c r="N47" s="6"/>
      <c r="O47" s="2"/>
    </row>
    <row r="48" spans="1:19" x14ac:dyDescent="0.25">
      <c r="B48" s="2"/>
      <c r="C48" s="2"/>
      <c r="D48" s="6"/>
      <c r="E48" s="5"/>
      <c r="F48" s="6"/>
      <c r="G48" s="3"/>
      <c r="H48" s="3"/>
      <c r="I48" s="6"/>
      <c r="J48" s="6"/>
      <c r="K48" s="6"/>
      <c r="L48" s="6"/>
      <c r="M48" s="6"/>
      <c r="N48" s="6"/>
      <c r="O48" s="2"/>
    </row>
    <row r="49" spans="2:15" x14ac:dyDescent="0.25">
      <c r="B49" s="2"/>
      <c r="C49" s="2"/>
      <c r="D49" s="6"/>
      <c r="E49" s="5"/>
      <c r="F49" s="6"/>
      <c r="G49" s="3"/>
      <c r="H49" s="3"/>
      <c r="I49" s="6"/>
      <c r="J49" s="6"/>
      <c r="K49" s="6"/>
      <c r="L49" s="6"/>
      <c r="M49" s="6"/>
      <c r="N49" s="6"/>
      <c r="O49" s="2"/>
    </row>
    <row r="50" spans="2:15" x14ac:dyDescent="0.25">
      <c r="B50" s="2"/>
      <c r="C50" s="2"/>
      <c r="D50" s="6"/>
      <c r="E50" s="5"/>
      <c r="F50" s="6"/>
      <c r="G50" s="3"/>
      <c r="H50" s="3"/>
      <c r="I50" s="6"/>
      <c r="J50" s="6"/>
      <c r="K50" s="6"/>
      <c r="L50" s="6"/>
      <c r="M50" s="6"/>
      <c r="N50" s="6"/>
      <c r="O50" s="2"/>
    </row>
    <row r="51" spans="2:15" x14ac:dyDescent="0.25">
      <c r="B51" s="9"/>
      <c r="C51" s="9"/>
      <c r="D51" s="10"/>
      <c r="E51" s="11"/>
      <c r="F51" s="10"/>
      <c r="G51" s="4"/>
      <c r="H51" s="4"/>
      <c r="I51" s="10"/>
      <c r="J51" s="10"/>
      <c r="K51" s="10"/>
      <c r="L51" s="10"/>
      <c r="M51" s="10"/>
      <c r="N51" s="10"/>
      <c r="O51" s="9"/>
    </row>
    <row r="52" spans="2:15" x14ac:dyDescent="0.25">
      <c r="B52" s="2"/>
      <c r="C52" s="2"/>
      <c r="D52" s="6"/>
      <c r="E52" s="5"/>
      <c r="F52" s="6"/>
      <c r="G52" s="3"/>
      <c r="H52" s="3"/>
      <c r="I52" s="6"/>
      <c r="J52" s="6"/>
      <c r="K52" s="6"/>
      <c r="L52" s="6"/>
      <c r="M52" s="6"/>
      <c r="N52" s="6"/>
      <c r="O52" s="2"/>
    </row>
    <row r="53" spans="2:15" x14ac:dyDescent="0.25">
      <c r="B53" s="9"/>
      <c r="C53" s="9"/>
      <c r="D53" s="10"/>
      <c r="E53" s="11"/>
      <c r="F53" s="10"/>
      <c r="G53" s="4"/>
      <c r="H53" s="4"/>
      <c r="I53" s="10"/>
      <c r="J53" s="10"/>
      <c r="K53" s="10"/>
      <c r="L53" s="10"/>
      <c r="M53" s="10"/>
      <c r="N53" s="10"/>
      <c r="O53" s="9"/>
    </row>
    <row r="54" spans="2:15" x14ac:dyDescent="0.25">
      <c r="B54" s="2"/>
      <c r="C54" s="2"/>
      <c r="D54" s="6"/>
      <c r="E54" s="5"/>
      <c r="F54" s="6"/>
      <c r="G54" s="3"/>
      <c r="H54" s="3"/>
      <c r="I54" s="6"/>
      <c r="J54" s="6"/>
      <c r="K54" s="6"/>
      <c r="L54" s="6"/>
      <c r="M54" s="6"/>
      <c r="N54" s="6"/>
      <c r="O54" s="2"/>
    </row>
    <row r="55" spans="2:15" x14ac:dyDescent="0.25">
      <c r="B55" s="2"/>
      <c r="C55" s="2"/>
      <c r="D55" s="6"/>
      <c r="E55" s="5"/>
      <c r="F55" s="6"/>
      <c r="G55" s="3"/>
      <c r="H55" s="3"/>
      <c r="I55" s="6"/>
      <c r="J55" s="6"/>
      <c r="K55" s="6"/>
      <c r="L55" s="6"/>
      <c r="M55" s="6"/>
      <c r="N55" s="6"/>
      <c r="O55" s="2"/>
    </row>
    <row r="56" spans="2:15" x14ac:dyDescent="0.25">
      <c r="B56" s="2"/>
      <c r="C56" s="2"/>
      <c r="D56" s="6"/>
      <c r="E56" s="5"/>
      <c r="F56" s="6"/>
      <c r="G56" s="3"/>
      <c r="H56" s="3"/>
      <c r="I56" s="6"/>
      <c r="J56" s="6"/>
      <c r="K56" s="6"/>
      <c r="L56" s="6"/>
      <c r="M56" s="6"/>
      <c r="N56" s="6"/>
      <c r="O56" s="2"/>
    </row>
    <row r="57" spans="2:15" x14ac:dyDescent="0.25">
      <c r="B57" s="2"/>
      <c r="C57" s="2"/>
      <c r="D57" s="6"/>
      <c r="E57" s="5"/>
      <c r="F57" s="6"/>
      <c r="G57" s="3"/>
      <c r="H57" s="3"/>
      <c r="I57" s="6"/>
      <c r="J57" s="6"/>
      <c r="K57" s="6"/>
      <c r="L57" s="6"/>
      <c r="M57" s="6"/>
      <c r="N57" s="6"/>
      <c r="O57" s="2"/>
    </row>
    <row r="58" spans="2:15" x14ac:dyDescent="0.25">
      <c r="B58" s="2"/>
      <c r="C58" s="2"/>
      <c r="D58" s="6"/>
      <c r="E58" s="5"/>
      <c r="F58" s="6"/>
      <c r="G58" s="3"/>
      <c r="H58" s="3"/>
      <c r="I58" s="6"/>
      <c r="J58" s="6"/>
      <c r="K58" s="6"/>
      <c r="L58" s="6"/>
      <c r="M58" s="6"/>
      <c r="N58" s="6"/>
      <c r="O58" s="2"/>
    </row>
    <row r="59" spans="2:15" x14ac:dyDescent="0.25">
      <c r="B59" s="2"/>
      <c r="C59" s="2"/>
      <c r="D59" s="6"/>
      <c r="E59" s="5"/>
      <c r="F59" s="6"/>
      <c r="G59" s="3"/>
      <c r="H59" s="3"/>
      <c r="I59" s="6"/>
      <c r="J59" s="6"/>
      <c r="K59" s="6"/>
      <c r="L59" s="6"/>
      <c r="M59" s="6"/>
      <c r="N59" s="6"/>
      <c r="O59" s="2"/>
    </row>
    <row r="60" spans="2:15" x14ac:dyDescent="0.25">
      <c r="B60" s="2"/>
      <c r="C60" s="2"/>
      <c r="D60" s="6"/>
      <c r="E60" s="5"/>
      <c r="F60" s="6"/>
      <c r="G60" s="3"/>
      <c r="H60" s="3"/>
      <c r="I60" s="6"/>
      <c r="J60" s="6"/>
      <c r="K60" s="6"/>
      <c r="L60" s="6"/>
      <c r="M60" s="6"/>
      <c r="N60" s="6"/>
      <c r="O60" s="2"/>
    </row>
    <row r="61" spans="2:15" x14ac:dyDescent="0.25">
      <c r="B61" s="2"/>
      <c r="C61" s="2"/>
      <c r="D61" s="6"/>
      <c r="E61" s="5"/>
      <c r="F61" s="6"/>
      <c r="G61" s="3"/>
      <c r="H61" s="3"/>
      <c r="I61" s="6"/>
      <c r="J61" s="6"/>
      <c r="K61" s="6"/>
      <c r="L61" s="6"/>
      <c r="M61" s="6"/>
      <c r="N61" s="6"/>
      <c r="O61" s="2"/>
    </row>
    <row r="62" spans="2:15" x14ac:dyDescent="0.25">
      <c r="B62" s="2"/>
      <c r="C62" s="2"/>
      <c r="D62" s="6"/>
      <c r="E62" s="5"/>
      <c r="F62" s="7"/>
      <c r="G62" s="3"/>
      <c r="H62" s="3"/>
      <c r="I62" s="6"/>
      <c r="J62" s="6"/>
      <c r="K62" s="6"/>
      <c r="L62" s="6"/>
      <c r="M62" s="6"/>
      <c r="N62" s="6"/>
      <c r="O62" s="2"/>
    </row>
    <row r="63" spans="2:15" x14ac:dyDescent="0.25">
      <c r="B63" s="2"/>
      <c r="C63" s="2"/>
      <c r="D63" s="6"/>
      <c r="E63" s="5"/>
      <c r="F63" s="7"/>
      <c r="G63" s="3"/>
      <c r="H63" s="3"/>
      <c r="I63" s="6"/>
      <c r="J63" s="6"/>
      <c r="K63" s="6"/>
      <c r="L63" s="6"/>
      <c r="M63" s="6"/>
      <c r="N63" s="6"/>
      <c r="O63" s="2"/>
    </row>
    <row r="64" spans="2:15" x14ac:dyDescent="0.25">
      <c r="B64" s="2"/>
      <c r="C64" s="2"/>
      <c r="D64" s="6"/>
      <c r="E64" s="5"/>
      <c r="F64" s="7"/>
      <c r="G64" s="3"/>
      <c r="H64" s="3"/>
      <c r="I64" s="6"/>
      <c r="J64" s="6"/>
      <c r="K64" s="6"/>
      <c r="L64" s="6"/>
      <c r="M64" s="6"/>
      <c r="N64" s="6"/>
      <c r="O64" s="2"/>
    </row>
    <row r="65" spans="2:15" x14ac:dyDescent="0.25">
      <c r="B65" s="2"/>
      <c r="C65" s="2"/>
      <c r="D65" s="6"/>
      <c r="E65" s="5"/>
      <c r="F65" s="7"/>
      <c r="G65" s="3"/>
      <c r="H65" s="3"/>
      <c r="I65" s="6"/>
      <c r="J65" s="6"/>
      <c r="K65" s="6"/>
      <c r="L65" s="6"/>
      <c r="M65" s="6"/>
      <c r="N65" s="6"/>
      <c r="O65" s="2"/>
    </row>
    <row r="66" spans="2:15" x14ac:dyDescent="0.25">
      <c r="B66" s="2"/>
      <c r="C66" s="2"/>
      <c r="D66" s="6"/>
      <c r="E66" s="5"/>
      <c r="F66" s="7"/>
      <c r="G66" s="3"/>
      <c r="H66" s="3"/>
      <c r="I66" s="6"/>
      <c r="J66" s="6"/>
      <c r="K66" s="6"/>
      <c r="L66" s="6"/>
      <c r="M66" s="6"/>
      <c r="N66" s="6"/>
      <c r="O66" s="2"/>
    </row>
    <row r="67" spans="2:15" x14ac:dyDescent="0.25">
      <c r="B67" s="2"/>
      <c r="C67" s="2"/>
      <c r="D67" s="6"/>
      <c r="E67" s="5"/>
      <c r="F67" s="7"/>
      <c r="G67" s="3"/>
      <c r="H67" s="3"/>
      <c r="I67" s="6"/>
      <c r="J67" s="6"/>
      <c r="K67" s="6"/>
      <c r="L67" s="6"/>
      <c r="M67" s="6"/>
      <c r="N67" s="6"/>
      <c r="O67" s="2"/>
    </row>
    <row r="68" spans="2:15" x14ac:dyDescent="0.25">
      <c r="B68" s="2"/>
      <c r="C68" s="2"/>
      <c r="D68" s="6"/>
      <c r="E68" s="5"/>
      <c r="F68" s="7"/>
      <c r="G68" s="3"/>
      <c r="H68" s="3"/>
      <c r="I68" s="6"/>
      <c r="J68" s="6"/>
      <c r="K68" s="6"/>
      <c r="L68" s="6"/>
      <c r="M68" s="6"/>
      <c r="N68" s="6"/>
      <c r="O68" s="2"/>
    </row>
    <row r="69" spans="2:15" x14ac:dyDescent="0.25">
      <c r="B69" s="2"/>
      <c r="C69" s="2"/>
      <c r="D69" s="6"/>
      <c r="E69" s="5"/>
      <c r="F69" s="7"/>
      <c r="G69" s="3"/>
      <c r="H69" s="3"/>
      <c r="I69" s="6"/>
      <c r="J69" s="6"/>
      <c r="K69" s="6"/>
      <c r="L69" s="6"/>
      <c r="M69" s="6"/>
      <c r="N69" s="6"/>
      <c r="O69" s="2"/>
    </row>
    <row r="70" spans="2:15" x14ac:dyDescent="0.25">
      <c r="B70" s="2"/>
      <c r="C70" s="2"/>
      <c r="D70" s="6"/>
      <c r="E70" s="5"/>
      <c r="F70" s="7"/>
      <c r="G70" s="3"/>
      <c r="H70" s="3"/>
      <c r="I70" s="6"/>
      <c r="J70" s="6"/>
      <c r="K70" s="6"/>
      <c r="L70" s="6"/>
      <c r="M70" s="6"/>
      <c r="N70" s="6"/>
      <c r="O70" s="2"/>
    </row>
    <row r="71" spans="2:15" x14ac:dyDescent="0.25">
      <c r="B71" s="2"/>
      <c r="C71" s="2"/>
      <c r="D71" s="6"/>
      <c r="E71" s="5"/>
      <c r="F71" s="7"/>
      <c r="G71" s="3"/>
      <c r="H71" s="3"/>
      <c r="I71" s="6"/>
      <c r="J71" s="6"/>
      <c r="K71" s="6"/>
      <c r="L71" s="6"/>
      <c r="M71" s="6"/>
      <c r="N71" s="6"/>
      <c r="O71" s="2"/>
    </row>
    <row r="72" spans="2:15" x14ac:dyDescent="0.25">
      <c r="B72" s="2"/>
      <c r="C72" s="2"/>
      <c r="D72" s="6"/>
      <c r="E72" s="5"/>
      <c r="F72" s="7"/>
      <c r="G72" s="3"/>
      <c r="H72" s="3"/>
      <c r="I72" s="6"/>
      <c r="J72" s="6"/>
      <c r="K72" s="6"/>
      <c r="L72" s="6"/>
      <c r="M72" s="6"/>
      <c r="N72" s="6"/>
      <c r="O72" s="2"/>
    </row>
    <row r="73" spans="2:15" x14ac:dyDescent="0.25">
      <c r="B73" s="2"/>
      <c r="C73" s="2"/>
      <c r="D73" s="6"/>
      <c r="E73" s="5"/>
      <c r="F73" s="7"/>
      <c r="G73" s="3"/>
      <c r="H73" s="3"/>
      <c r="I73" s="6"/>
      <c r="J73" s="6"/>
      <c r="K73" s="6"/>
      <c r="L73" s="6"/>
      <c r="M73" s="6"/>
      <c r="N73" s="6"/>
      <c r="O73" s="2"/>
    </row>
    <row r="74" spans="2:15" x14ac:dyDescent="0.25">
      <c r="B74" s="2"/>
      <c r="C74" s="2"/>
      <c r="D74" s="6"/>
      <c r="E74" s="5"/>
      <c r="F74" s="7"/>
      <c r="G74" s="3"/>
      <c r="H74" s="3"/>
      <c r="I74" s="6"/>
      <c r="J74" s="6"/>
      <c r="K74" s="6"/>
      <c r="L74" s="6"/>
      <c r="M74" s="6"/>
      <c r="N74" s="6"/>
      <c r="O74" s="2"/>
    </row>
    <row r="75" spans="2:15" x14ac:dyDescent="0.25">
      <c r="B75" s="2"/>
      <c r="C75" s="2"/>
      <c r="D75" s="6"/>
      <c r="E75" s="5"/>
      <c r="F75" s="7"/>
      <c r="G75" s="3"/>
      <c r="H75" s="3"/>
      <c r="I75" s="6"/>
      <c r="J75" s="6"/>
      <c r="K75" s="6"/>
      <c r="L75" s="6"/>
      <c r="M75" s="6"/>
      <c r="N75" s="6"/>
      <c r="O75" s="2"/>
    </row>
    <row r="76" spans="2:15" x14ac:dyDescent="0.25">
      <c r="B76" s="12"/>
      <c r="C76" s="12"/>
      <c r="D76" s="6"/>
      <c r="E76" s="5"/>
      <c r="F76" s="7"/>
      <c r="G76" s="4"/>
      <c r="H76" s="4"/>
      <c r="I76" s="7"/>
      <c r="J76" s="7"/>
      <c r="K76" s="7"/>
      <c r="L76" s="7"/>
      <c r="M76" s="7"/>
      <c r="N76" s="7"/>
      <c r="O76" s="12"/>
    </row>
  </sheetData>
  <mergeCells count="12">
    <mergeCell ref="O5:O6"/>
    <mergeCell ref="C9:C16"/>
    <mergeCell ref="C28:C35"/>
    <mergeCell ref="M25:M35"/>
    <mergeCell ref="M19:M20"/>
    <mergeCell ref="J5:N5"/>
    <mergeCell ref="E4:G4"/>
    <mergeCell ref="I4:K4"/>
    <mergeCell ref="E2:K2"/>
    <mergeCell ref="E3:K3"/>
    <mergeCell ref="B5:F5"/>
    <mergeCell ref="G5:I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7"/>
  <sheetViews>
    <sheetView zoomScaleNormal="100" workbookViewId="0">
      <selection activeCell="A11" sqref="A11"/>
    </sheetView>
  </sheetViews>
  <sheetFormatPr defaultRowHeight="15" outlineLevelCol="1" x14ac:dyDescent="0.25"/>
  <cols>
    <col min="1" max="1" width="10.140625" customWidth="1"/>
    <col min="2" max="2" width="11.28515625" hidden="1" customWidth="1" outlineLevel="1"/>
    <col min="3" max="3" width="11.28515625" customWidth="1" collapsed="1"/>
    <col min="4" max="4" width="11.140625" customWidth="1"/>
    <col min="10" max="10" width="22.7109375" customWidth="1"/>
    <col min="12" max="12" width="12.140625" bestFit="1" customWidth="1"/>
    <col min="13" max="13" width="10.28515625" bestFit="1" customWidth="1"/>
  </cols>
  <sheetData>
    <row r="1" spans="1:34" ht="15.75" thickBot="1" x14ac:dyDescent="0.3"/>
    <row r="2" spans="1:34" x14ac:dyDescent="0.25">
      <c r="B2" s="83"/>
      <c r="C2" s="130" t="s">
        <v>39</v>
      </c>
      <c r="D2" s="131"/>
      <c r="E2" s="131"/>
      <c r="F2" s="131"/>
      <c r="G2" s="131"/>
      <c r="H2" s="131"/>
      <c r="I2" s="131"/>
      <c r="J2" s="132"/>
      <c r="K2" s="25"/>
    </row>
    <row r="3" spans="1:34" x14ac:dyDescent="0.25">
      <c r="B3" s="84"/>
      <c r="C3" s="133" t="s">
        <v>61</v>
      </c>
      <c r="D3" s="134"/>
      <c r="E3" s="134"/>
      <c r="F3" s="134"/>
      <c r="G3" s="134"/>
      <c r="H3" s="134"/>
      <c r="I3" s="134"/>
      <c r="J3" s="135"/>
      <c r="K3" s="25"/>
    </row>
    <row r="4" spans="1:34" ht="15.75" thickBot="1" x14ac:dyDescent="0.3">
      <c r="B4" s="85"/>
      <c r="C4" s="136" t="s">
        <v>59</v>
      </c>
      <c r="D4" s="137"/>
      <c r="E4" s="137"/>
      <c r="F4" s="138"/>
      <c r="G4" s="126" t="s">
        <v>52</v>
      </c>
      <c r="H4" s="126"/>
      <c r="I4" s="126"/>
      <c r="J4" s="127"/>
      <c r="K4" s="25"/>
    </row>
    <row r="5" spans="1:34" x14ac:dyDescent="0.25">
      <c r="B5" s="86"/>
      <c r="C5" s="128" t="s">
        <v>2</v>
      </c>
      <c r="D5" s="129"/>
      <c r="E5" s="107" t="s">
        <v>1</v>
      </c>
      <c r="F5" s="107"/>
      <c r="G5" s="107"/>
      <c r="H5" s="107"/>
      <c r="I5" s="107"/>
      <c r="J5" s="108" t="s">
        <v>4</v>
      </c>
      <c r="K5" s="25"/>
    </row>
    <row r="6" spans="1:34" ht="77.25" x14ac:dyDescent="0.25">
      <c r="B6" s="80" t="s">
        <v>3</v>
      </c>
      <c r="C6" s="82" t="s">
        <v>3</v>
      </c>
      <c r="D6" s="29" t="s">
        <v>10</v>
      </c>
      <c r="E6" s="30" t="s">
        <v>0</v>
      </c>
      <c r="F6" s="29" t="s">
        <v>9</v>
      </c>
      <c r="G6" s="29" t="s">
        <v>8</v>
      </c>
      <c r="H6" s="29" t="s">
        <v>7</v>
      </c>
      <c r="I6" s="29" t="s">
        <v>6</v>
      </c>
      <c r="J6" s="109"/>
      <c r="K6" s="25"/>
      <c r="L6" s="1"/>
    </row>
    <row r="7" spans="1:34" x14ac:dyDescent="0.25">
      <c r="B7" s="81">
        <v>31750</v>
      </c>
      <c r="C7" s="31">
        <v>27725</v>
      </c>
      <c r="D7" s="32">
        <v>1208.9590000000001</v>
      </c>
      <c r="E7" s="32">
        <v>12.987</v>
      </c>
      <c r="F7" s="33">
        <v>-1.6E-2</v>
      </c>
      <c r="G7" s="32">
        <f t="shared" ref="G7:G9" si="0">E7*F7</f>
        <v>-0.207792</v>
      </c>
      <c r="H7" s="34"/>
      <c r="I7" s="32">
        <f>D7+G7</f>
        <v>1208.7512080000001</v>
      </c>
      <c r="J7" s="35"/>
      <c r="K7" s="25"/>
    </row>
    <row r="8" spans="1:34" ht="15" customHeight="1" x14ac:dyDescent="0.25">
      <c r="B8" s="81">
        <v>31769.34</v>
      </c>
      <c r="C8" s="37">
        <v>27716.36</v>
      </c>
      <c r="D8" s="32">
        <v>1209.21</v>
      </c>
      <c r="E8" s="32">
        <v>12.83</v>
      </c>
      <c r="F8" s="33">
        <v>-1.6E-2</v>
      </c>
      <c r="G8" s="32">
        <f t="shared" si="0"/>
        <v>-0.20528000000000002</v>
      </c>
      <c r="H8" s="34"/>
      <c r="I8" s="32">
        <f t="shared" ref="I8:I19" si="1">D8+G8</f>
        <v>1209.0047200000001</v>
      </c>
      <c r="J8" s="77" t="s">
        <v>18</v>
      </c>
      <c r="K8" s="25"/>
      <c r="Z8" t="s">
        <v>11</v>
      </c>
      <c r="AA8" t="s">
        <v>20</v>
      </c>
    </row>
    <row r="9" spans="1:34" x14ac:dyDescent="0.25">
      <c r="B9" s="81">
        <v>31775</v>
      </c>
      <c r="C9" s="37">
        <v>27700</v>
      </c>
      <c r="D9" s="32">
        <v>1209.6579999999999</v>
      </c>
      <c r="E9" s="32">
        <v>12.55</v>
      </c>
      <c r="F9" s="33">
        <v>-1.6E-2</v>
      </c>
      <c r="G9" s="32">
        <f t="shared" si="0"/>
        <v>-0.20080000000000001</v>
      </c>
      <c r="H9" s="34"/>
      <c r="I9" s="32">
        <f t="shared" si="1"/>
        <v>1209.4571999999998</v>
      </c>
      <c r="J9" s="35"/>
      <c r="K9" s="25"/>
      <c r="Z9" t="s">
        <v>13</v>
      </c>
      <c r="AA9">
        <v>31317.759999999998</v>
      </c>
      <c r="AB9">
        <v>31479.61</v>
      </c>
      <c r="AC9">
        <v>31528.29</v>
      </c>
      <c r="AD9">
        <v>31553.09</v>
      </c>
      <c r="AE9">
        <v>31573.13</v>
      </c>
      <c r="AF9">
        <v>31649.31</v>
      </c>
      <c r="AG9">
        <v>31662.3</v>
      </c>
      <c r="AH9">
        <v>31741.87</v>
      </c>
    </row>
    <row r="10" spans="1:34" x14ac:dyDescent="0.25">
      <c r="B10" s="81">
        <v>31800</v>
      </c>
      <c r="C10" s="37">
        <v>27675</v>
      </c>
      <c r="D10" s="32">
        <v>1210.2760000000001</v>
      </c>
      <c r="E10" s="32">
        <v>12.077999999999999</v>
      </c>
      <c r="F10" s="33">
        <v>-1.6E-2</v>
      </c>
      <c r="G10" s="32">
        <f>E10*F10</f>
        <v>-0.193248</v>
      </c>
      <c r="H10" s="34"/>
      <c r="I10" s="32">
        <f t="shared" si="1"/>
        <v>1210.082752</v>
      </c>
      <c r="J10" s="35"/>
      <c r="K10" s="25"/>
      <c r="Z10" t="s">
        <v>12</v>
      </c>
      <c r="AA10" s="13" t="s">
        <v>27</v>
      </c>
      <c r="AB10" t="s">
        <v>23</v>
      </c>
      <c r="AC10" t="s">
        <v>26</v>
      </c>
      <c r="AD10" t="s">
        <v>15</v>
      </c>
      <c r="AE10" t="s">
        <v>14</v>
      </c>
      <c r="AF10" t="s">
        <v>24</v>
      </c>
      <c r="AG10" t="s">
        <v>23</v>
      </c>
      <c r="AH10" t="s">
        <v>25</v>
      </c>
    </row>
    <row r="11" spans="1:34" x14ac:dyDescent="0.25">
      <c r="A11" s="70">
        <f>B11-B8</f>
        <v>41.610000000000582</v>
      </c>
      <c r="B11" s="81">
        <v>31810.95</v>
      </c>
      <c r="C11" s="37">
        <f>C8-A11</f>
        <v>27674.75</v>
      </c>
      <c r="D11" s="32">
        <v>1210.2809999999999</v>
      </c>
      <c r="E11" s="32">
        <v>12.074</v>
      </c>
      <c r="F11" s="33">
        <v>-1.6E-2</v>
      </c>
      <c r="G11" s="32">
        <f>E11*F11</f>
        <v>-0.19318399999999999</v>
      </c>
      <c r="H11" s="123" t="s">
        <v>46</v>
      </c>
      <c r="I11" s="32">
        <f t="shared" si="1"/>
        <v>1210.087816</v>
      </c>
      <c r="J11" s="35" t="s">
        <v>35</v>
      </c>
      <c r="K11" s="25" t="s">
        <v>38</v>
      </c>
      <c r="M11">
        <f>(C19-C11)/(G19-G11)</f>
        <v>-216.37138805502815</v>
      </c>
      <c r="N11">
        <f>1/M11</f>
        <v>-4.6216831577827536E-3</v>
      </c>
    </row>
    <row r="12" spans="1:34" x14ac:dyDescent="0.25">
      <c r="B12" s="81">
        <v>31825</v>
      </c>
      <c r="C12" s="37">
        <v>27650</v>
      </c>
      <c r="D12" s="32">
        <v>1210.8119999999999</v>
      </c>
      <c r="E12" s="32">
        <v>12</v>
      </c>
      <c r="F12" s="36">
        <f>G12/E12</f>
        <v>-6.5664451537397368E-3</v>
      </c>
      <c r="G12" s="32">
        <f t="shared" ref="G12:G18" si="2">((C12-$C$11)*$N$11)+$G$11</f>
        <v>-7.8797341844876842E-2</v>
      </c>
      <c r="H12" s="124"/>
      <c r="I12" s="32">
        <f t="shared" si="1"/>
        <v>1210.7332026581551</v>
      </c>
      <c r="J12" s="35"/>
      <c r="K12" s="25"/>
    </row>
    <row r="13" spans="1:34" x14ac:dyDescent="0.25">
      <c r="B13" s="81">
        <v>31850</v>
      </c>
      <c r="C13" s="37">
        <v>27625</v>
      </c>
      <c r="D13" s="32">
        <v>1211.268</v>
      </c>
      <c r="E13" s="32">
        <v>12</v>
      </c>
      <c r="F13" s="36">
        <f t="shared" ref="F13:F18" si="3">G13/E13</f>
        <v>3.0620614249743335E-3</v>
      </c>
      <c r="G13" s="32">
        <f t="shared" si="2"/>
        <v>3.6744737099692004E-2</v>
      </c>
      <c r="H13" s="124"/>
      <c r="I13" s="32">
        <f t="shared" si="1"/>
        <v>1211.3047447370998</v>
      </c>
      <c r="J13" s="35"/>
      <c r="K13" s="25"/>
    </row>
    <row r="14" spans="1:34" x14ac:dyDescent="0.25">
      <c r="B14" s="81">
        <v>31875</v>
      </c>
      <c r="C14" s="37">
        <v>27600</v>
      </c>
      <c r="D14" s="32">
        <v>1211.643</v>
      </c>
      <c r="E14" s="32">
        <v>12</v>
      </c>
      <c r="F14" s="36">
        <f t="shared" si="3"/>
        <v>1.2690568003688403E-2</v>
      </c>
      <c r="G14" s="32">
        <f t="shared" si="2"/>
        <v>0.15228681604426084</v>
      </c>
      <c r="H14" s="124"/>
      <c r="I14" s="32">
        <f t="shared" si="1"/>
        <v>1211.7952868160444</v>
      </c>
      <c r="J14" s="35"/>
      <c r="K14" s="25"/>
    </row>
    <row r="15" spans="1:34" x14ac:dyDescent="0.25">
      <c r="B15" s="81">
        <v>31900</v>
      </c>
      <c r="C15" s="37">
        <v>27575</v>
      </c>
      <c r="D15" s="32">
        <v>1211.9369999999999</v>
      </c>
      <c r="E15" s="32">
        <v>12</v>
      </c>
      <c r="F15" s="36">
        <f t="shared" si="3"/>
        <v>2.2319074582402471E-2</v>
      </c>
      <c r="G15" s="32">
        <f t="shared" si="2"/>
        <v>0.26782889498882967</v>
      </c>
      <c r="H15" s="124"/>
      <c r="I15" s="32">
        <f t="shared" si="1"/>
        <v>1212.2048288949886</v>
      </c>
      <c r="J15" s="35"/>
      <c r="K15" s="25"/>
    </row>
    <row r="16" spans="1:34" x14ac:dyDescent="0.25">
      <c r="B16" s="81">
        <v>31925</v>
      </c>
      <c r="C16" s="37">
        <v>27550</v>
      </c>
      <c r="D16" s="32">
        <v>1212.1500000000001</v>
      </c>
      <c r="E16" s="32">
        <v>12</v>
      </c>
      <c r="F16" s="36">
        <f t="shared" si="3"/>
        <v>3.1947581161116539E-2</v>
      </c>
      <c r="G16" s="32">
        <f t="shared" si="2"/>
        <v>0.38337097393339847</v>
      </c>
      <c r="H16" s="124"/>
      <c r="I16" s="32">
        <f t="shared" si="1"/>
        <v>1212.5333709739334</v>
      </c>
      <c r="J16" s="35"/>
      <c r="K16" s="25"/>
      <c r="S16" s="118" t="s">
        <v>39</v>
      </c>
      <c r="T16" s="118"/>
      <c r="U16" s="118"/>
      <c r="V16" s="118"/>
      <c r="W16" s="118"/>
      <c r="X16" s="118"/>
    </row>
    <row r="17" spans="2:24" x14ac:dyDescent="0.25">
      <c r="B17" s="81">
        <v>31950</v>
      </c>
      <c r="C17" s="37">
        <v>27525</v>
      </c>
      <c r="D17" s="32">
        <v>1212.2840000000001</v>
      </c>
      <c r="E17" s="32">
        <v>12</v>
      </c>
      <c r="F17" s="36">
        <f t="shared" si="3"/>
        <v>4.1576087739830604E-2</v>
      </c>
      <c r="G17" s="32">
        <f t="shared" si="2"/>
        <v>0.49891305287796728</v>
      </c>
      <c r="H17" s="124"/>
      <c r="I17" s="32">
        <f t="shared" si="1"/>
        <v>1212.782913052878</v>
      </c>
      <c r="J17" s="35"/>
      <c r="K17" s="25"/>
      <c r="S17" s="119" t="s">
        <v>42</v>
      </c>
      <c r="T17" s="118"/>
      <c r="U17" s="118"/>
      <c r="V17" s="118"/>
      <c r="W17" s="118"/>
      <c r="X17" s="118"/>
    </row>
    <row r="18" spans="2:24" x14ac:dyDescent="0.25">
      <c r="B18" s="81">
        <v>31975</v>
      </c>
      <c r="C18" s="37">
        <v>27500</v>
      </c>
      <c r="D18" s="32">
        <v>1212.394</v>
      </c>
      <c r="E18" s="32">
        <v>12</v>
      </c>
      <c r="F18" s="36">
        <f t="shared" si="3"/>
        <v>5.1204594318544683E-2</v>
      </c>
      <c r="G18" s="32">
        <f t="shared" si="2"/>
        <v>0.61445513182253619</v>
      </c>
      <c r="H18" s="124"/>
      <c r="I18" s="32">
        <f t="shared" si="1"/>
        <v>1213.0084551318225</v>
      </c>
      <c r="J18" s="35"/>
      <c r="K18" s="25"/>
      <c r="S18" s="120" t="s">
        <v>40</v>
      </c>
      <c r="T18" s="118"/>
      <c r="U18" s="121"/>
      <c r="V18" s="122" t="s">
        <v>41</v>
      </c>
      <c r="W18" s="118"/>
      <c r="X18" s="121"/>
    </row>
    <row r="19" spans="2:24" ht="45.75" customHeight="1" x14ac:dyDescent="0.25">
      <c r="B19" s="81">
        <v>31998.93</v>
      </c>
      <c r="C19" s="37">
        <v>27486.77</v>
      </c>
      <c r="D19" s="38">
        <v>1212.45</v>
      </c>
      <c r="E19" s="38">
        <v>12</v>
      </c>
      <c r="F19" s="39">
        <v>5.6300000000000003E-2</v>
      </c>
      <c r="G19" s="32">
        <f>E19*F19</f>
        <v>0.67559999999999998</v>
      </c>
      <c r="H19" s="125"/>
      <c r="I19" s="32">
        <f t="shared" si="1"/>
        <v>1213.1256000000001</v>
      </c>
      <c r="J19" s="40" t="s">
        <v>63</v>
      </c>
      <c r="K19" s="25" t="s">
        <v>38</v>
      </c>
    </row>
    <row r="20" spans="2:24" ht="15.75" thickBot="1" x14ac:dyDescent="0.3">
      <c r="B20" s="87"/>
      <c r="C20" s="115" t="s">
        <v>64</v>
      </c>
      <c r="D20" s="116"/>
      <c r="E20" s="116"/>
      <c r="F20" s="116"/>
      <c r="G20" s="116"/>
      <c r="H20" s="116"/>
      <c r="I20" s="116"/>
      <c r="J20" s="117"/>
      <c r="K20" s="25"/>
    </row>
    <row r="21" spans="2:24" x14ac:dyDescent="0.25">
      <c r="B21" s="18"/>
      <c r="C21" s="18"/>
      <c r="D21" s="20"/>
      <c r="E21" s="20"/>
      <c r="F21" s="19"/>
      <c r="G21" s="20"/>
      <c r="H21" s="17"/>
      <c r="I21" s="20"/>
      <c r="J21" s="17"/>
    </row>
    <row r="22" spans="2:24" x14ac:dyDescent="0.25">
      <c r="B22" s="3"/>
      <c r="C22" s="3"/>
      <c r="D22" s="6"/>
      <c r="E22" s="6"/>
      <c r="F22" s="5"/>
      <c r="G22" s="6"/>
      <c r="H22" s="2"/>
      <c r="I22" s="6"/>
      <c r="J22" s="2"/>
    </row>
    <row r="23" spans="2:24" x14ac:dyDescent="0.25">
      <c r="B23" s="3"/>
      <c r="C23" s="3"/>
      <c r="D23" s="6"/>
      <c r="E23" s="6"/>
      <c r="F23" s="5"/>
      <c r="G23" s="6"/>
      <c r="H23" s="2"/>
      <c r="I23" s="6"/>
      <c r="J23" s="2"/>
    </row>
    <row r="24" spans="2:24" x14ac:dyDescent="0.25">
      <c r="B24" s="4"/>
      <c r="C24" s="4"/>
      <c r="D24" s="10"/>
      <c r="E24" s="10"/>
      <c r="F24" s="11"/>
      <c r="G24" s="10"/>
      <c r="H24" s="9"/>
      <c r="I24" s="10"/>
      <c r="J24" s="9"/>
    </row>
    <row r="25" spans="2:24" x14ac:dyDescent="0.25">
      <c r="B25" s="3"/>
      <c r="C25" s="3"/>
      <c r="D25" s="6"/>
      <c r="E25" s="6"/>
      <c r="F25" s="5"/>
      <c r="G25" s="6"/>
      <c r="H25" s="2"/>
      <c r="I25" s="6"/>
      <c r="J25" s="2"/>
    </row>
    <row r="26" spans="2:24" x14ac:dyDescent="0.25">
      <c r="B26" s="3"/>
      <c r="C26" s="3"/>
      <c r="D26" s="6"/>
      <c r="E26" s="6"/>
      <c r="F26" s="5"/>
      <c r="G26" s="6"/>
      <c r="H26" s="2"/>
      <c r="I26" s="6"/>
      <c r="J26" s="2"/>
    </row>
    <row r="27" spans="2:24" x14ac:dyDescent="0.25">
      <c r="B27" s="3"/>
      <c r="C27" s="3"/>
      <c r="D27" s="6"/>
      <c r="E27" s="6"/>
      <c r="F27" s="5"/>
      <c r="G27" s="6"/>
      <c r="H27" s="2"/>
      <c r="I27" s="6"/>
      <c r="J27" s="2"/>
    </row>
    <row r="28" spans="2:24" x14ac:dyDescent="0.25">
      <c r="B28" s="3"/>
      <c r="C28" s="3"/>
      <c r="D28" s="6"/>
      <c r="E28" s="6"/>
      <c r="F28" s="5"/>
      <c r="G28" s="6"/>
      <c r="H28" s="2"/>
      <c r="I28" s="6"/>
      <c r="J28" s="2"/>
    </row>
    <row r="29" spans="2:24" x14ac:dyDescent="0.25">
      <c r="B29" s="3"/>
      <c r="C29" s="3"/>
      <c r="D29" s="6"/>
      <c r="E29" s="6"/>
      <c r="F29" s="5"/>
      <c r="G29" s="6"/>
      <c r="H29" s="2"/>
      <c r="I29" s="6"/>
      <c r="J29" s="2"/>
    </row>
    <row r="30" spans="2:24" x14ac:dyDescent="0.25">
      <c r="B30" s="3"/>
      <c r="C30" s="3"/>
      <c r="D30" s="6"/>
      <c r="E30" s="6"/>
      <c r="F30" s="5"/>
      <c r="G30" s="6"/>
      <c r="H30" s="2"/>
      <c r="I30" s="6"/>
      <c r="J30" s="2"/>
    </row>
    <row r="31" spans="2:24" x14ac:dyDescent="0.25">
      <c r="B31" s="3"/>
      <c r="C31" s="3"/>
      <c r="D31" s="6"/>
      <c r="E31" s="6"/>
      <c r="F31" s="5"/>
      <c r="G31" s="6"/>
      <c r="H31" s="2"/>
      <c r="I31" s="6"/>
      <c r="J31" s="2"/>
    </row>
    <row r="32" spans="2:24" x14ac:dyDescent="0.25">
      <c r="B32" s="3"/>
      <c r="C32" s="3"/>
      <c r="D32" s="6"/>
      <c r="E32" s="6"/>
      <c r="F32" s="5"/>
      <c r="G32" s="6"/>
      <c r="H32" s="2"/>
      <c r="I32" s="6"/>
      <c r="J32" s="2"/>
    </row>
    <row r="33" spans="2:10" x14ac:dyDescent="0.25">
      <c r="B33" s="3"/>
      <c r="C33" s="3"/>
      <c r="D33" s="6"/>
      <c r="E33" s="6"/>
      <c r="F33" s="5"/>
      <c r="G33" s="6"/>
      <c r="H33" s="2"/>
      <c r="I33" s="6"/>
      <c r="J33" s="2"/>
    </row>
    <row r="34" spans="2:10" x14ac:dyDescent="0.25">
      <c r="B34" s="3"/>
      <c r="C34" s="3"/>
      <c r="D34" s="6"/>
      <c r="E34" s="6"/>
      <c r="F34" s="5"/>
      <c r="G34" s="6"/>
      <c r="H34" s="2"/>
      <c r="I34" s="6"/>
      <c r="J34" s="2"/>
    </row>
    <row r="35" spans="2:10" x14ac:dyDescent="0.25">
      <c r="B35" s="3"/>
      <c r="C35" s="3"/>
      <c r="D35" s="6"/>
      <c r="E35" s="6"/>
      <c r="F35" s="5"/>
      <c r="G35" s="6"/>
      <c r="H35" s="2"/>
      <c r="I35" s="6"/>
      <c r="J35" s="2"/>
    </row>
    <row r="36" spans="2:10" x14ac:dyDescent="0.25">
      <c r="B36" s="3"/>
      <c r="C36" s="3"/>
      <c r="D36" s="6"/>
      <c r="E36" s="6"/>
      <c r="F36" s="5"/>
      <c r="G36" s="6"/>
      <c r="H36" s="2"/>
      <c r="I36" s="6"/>
      <c r="J36" s="2"/>
    </row>
    <row r="37" spans="2:10" x14ac:dyDescent="0.25">
      <c r="B37" s="3"/>
      <c r="C37" s="3"/>
      <c r="D37" s="6"/>
      <c r="E37" s="6"/>
      <c r="F37" s="5"/>
      <c r="G37" s="6"/>
      <c r="H37" s="2"/>
      <c r="I37" s="6"/>
      <c r="J37" s="2"/>
    </row>
    <row r="38" spans="2:10" x14ac:dyDescent="0.25">
      <c r="B38" s="3"/>
      <c r="C38" s="3"/>
      <c r="D38" s="6"/>
      <c r="E38" s="6"/>
      <c r="F38" s="5"/>
      <c r="G38" s="6"/>
      <c r="H38" s="2"/>
      <c r="I38" s="6"/>
      <c r="J38" s="2"/>
    </row>
    <row r="39" spans="2:10" x14ac:dyDescent="0.25">
      <c r="B39" s="3"/>
      <c r="C39" s="3"/>
      <c r="D39" s="6"/>
      <c r="E39" s="6"/>
      <c r="F39" s="5"/>
      <c r="G39" s="6"/>
      <c r="H39" s="2"/>
      <c r="I39" s="6"/>
      <c r="J39" s="2"/>
    </row>
    <row r="40" spans="2:10" x14ac:dyDescent="0.25">
      <c r="B40" s="3"/>
      <c r="C40" s="3"/>
      <c r="D40" s="6"/>
      <c r="E40" s="6"/>
      <c r="F40" s="5"/>
      <c r="G40" s="6"/>
      <c r="H40" s="2"/>
      <c r="I40" s="6"/>
      <c r="J40" s="2"/>
    </row>
    <row r="41" spans="2:10" x14ac:dyDescent="0.25">
      <c r="B41" s="3"/>
      <c r="C41" s="3"/>
      <c r="D41" s="6"/>
      <c r="E41" s="6"/>
      <c r="F41" s="5"/>
      <c r="G41" s="6"/>
      <c r="H41" s="2"/>
      <c r="I41" s="6"/>
      <c r="J41" s="2"/>
    </row>
    <row r="42" spans="2:10" x14ac:dyDescent="0.25">
      <c r="B42" s="3"/>
      <c r="C42" s="3"/>
      <c r="D42" s="6"/>
      <c r="E42" s="6"/>
      <c r="F42" s="5"/>
      <c r="G42" s="6"/>
      <c r="H42" s="2"/>
      <c r="I42" s="6"/>
      <c r="J42" s="2"/>
    </row>
    <row r="43" spans="2:10" x14ac:dyDescent="0.25">
      <c r="B43" s="3"/>
      <c r="C43" s="3"/>
      <c r="D43" s="6"/>
      <c r="E43" s="6"/>
      <c r="F43" s="5"/>
      <c r="G43" s="6"/>
      <c r="H43" s="2"/>
      <c r="I43" s="6"/>
      <c r="J43" s="2"/>
    </row>
    <row r="44" spans="2:10" x14ac:dyDescent="0.25">
      <c r="B44" s="3"/>
      <c r="C44" s="3"/>
      <c r="D44" s="6"/>
      <c r="E44" s="6"/>
      <c r="F44" s="5"/>
      <c r="G44" s="6"/>
      <c r="H44" s="2"/>
      <c r="I44" s="6"/>
      <c r="J44" s="2"/>
    </row>
    <row r="45" spans="2:10" x14ac:dyDescent="0.25">
      <c r="B45" s="3"/>
      <c r="C45" s="3"/>
      <c r="D45" s="6"/>
      <c r="E45" s="6"/>
      <c r="F45" s="5"/>
      <c r="G45" s="6"/>
      <c r="H45" s="2"/>
      <c r="I45" s="6"/>
      <c r="J45" s="2"/>
    </row>
    <row r="46" spans="2:10" x14ac:dyDescent="0.25">
      <c r="B46" s="3"/>
      <c r="C46" s="3"/>
      <c r="D46" s="6"/>
      <c r="E46" s="6"/>
      <c r="F46" s="5"/>
      <c r="G46" s="6"/>
      <c r="H46" s="2"/>
      <c r="I46" s="6"/>
      <c r="J46" s="2"/>
    </row>
    <row r="47" spans="2:10" x14ac:dyDescent="0.25">
      <c r="B47" s="3"/>
      <c r="C47" s="3"/>
      <c r="D47" s="6"/>
      <c r="E47" s="6"/>
      <c r="F47" s="5"/>
      <c r="G47" s="6"/>
      <c r="H47" s="2"/>
      <c r="I47" s="6"/>
      <c r="J47" s="2"/>
    </row>
    <row r="48" spans="2:10" x14ac:dyDescent="0.25">
      <c r="B48" s="3"/>
      <c r="C48" s="3"/>
      <c r="D48" s="6"/>
      <c r="E48" s="6"/>
      <c r="F48" s="5"/>
      <c r="G48" s="6"/>
      <c r="H48" s="2"/>
      <c r="I48" s="6"/>
      <c r="J48" s="2"/>
    </row>
    <row r="49" spans="2:10" x14ac:dyDescent="0.25">
      <c r="B49" s="3"/>
      <c r="C49" s="3"/>
      <c r="D49" s="6"/>
      <c r="E49" s="6"/>
      <c r="F49" s="5"/>
      <c r="G49" s="6"/>
      <c r="H49" s="2"/>
      <c r="I49" s="6"/>
      <c r="J49" s="2"/>
    </row>
    <row r="50" spans="2:10" x14ac:dyDescent="0.25">
      <c r="B50" s="3"/>
      <c r="C50" s="3"/>
      <c r="D50" s="6"/>
      <c r="E50" s="6"/>
      <c r="F50" s="5"/>
      <c r="G50" s="6"/>
      <c r="H50" s="2"/>
      <c r="I50" s="6"/>
      <c r="J50" s="2"/>
    </row>
    <row r="51" spans="2:10" x14ac:dyDescent="0.25">
      <c r="B51" s="3"/>
      <c r="C51" s="3"/>
      <c r="D51" s="6"/>
      <c r="E51" s="6"/>
      <c r="F51" s="5"/>
      <c r="G51" s="6"/>
      <c r="H51" s="2"/>
      <c r="I51" s="6"/>
      <c r="J51" s="2"/>
    </row>
    <row r="52" spans="2:10" x14ac:dyDescent="0.25">
      <c r="B52" s="3"/>
      <c r="C52" s="3"/>
      <c r="D52" s="6"/>
      <c r="E52" s="6"/>
      <c r="F52" s="5"/>
      <c r="G52" s="6"/>
      <c r="H52" s="2"/>
      <c r="I52" s="6"/>
      <c r="J52" s="2"/>
    </row>
    <row r="53" spans="2:10" x14ac:dyDescent="0.25">
      <c r="B53" s="3"/>
      <c r="C53" s="3"/>
      <c r="D53" s="6"/>
      <c r="E53" s="6"/>
      <c r="F53" s="5"/>
      <c r="G53" s="6"/>
      <c r="H53" s="2"/>
      <c r="I53" s="6"/>
      <c r="J53" s="2"/>
    </row>
    <row r="54" spans="2:10" x14ac:dyDescent="0.25">
      <c r="B54" s="3"/>
      <c r="C54" s="3"/>
      <c r="D54" s="6"/>
      <c r="E54" s="6"/>
      <c r="F54" s="5"/>
      <c r="G54" s="6"/>
      <c r="H54" s="2"/>
      <c r="I54" s="6"/>
      <c r="J54" s="2"/>
    </row>
    <row r="55" spans="2:10" x14ac:dyDescent="0.25">
      <c r="B55" s="3"/>
      <c r="C55" s="3"/>
      <c r="D55" s="6"/>
      <c r="E55" s="6"/>
      <c r="F55" s="5"/>
      <c r="G55" s="6"/>
      <c r="H55" s="2"/>
      <c r="I55" s="6"/>
      <c r="J55" s="2"/>
    </row>
    <row r="56" spans="2:10" x14ac:dyDescent="0.25">
      <c r="B56" s="3"/>
      <c r="C56" s="3"/>
      <c r="D56" s="6"/>
      <c r="E56" s="6"/>
      <c r="F56" s="5"/>
      <c r="G56" s="6"/>
      <c r="H56" s="2"/>
      <c r="I56" s="6"/>
      <c r="J56" s="2"/>
    </row>
    <row r="57" spans="2:10" x14ac:dyDescent="0.25">
      <c r="B57" s="4"/>
      <c r="C57" s="4"/>
      <c r="D57" s="10"/>
      <c r="E57" s="10"/>
      <c r="F57" s="11"/>
      <c r="G57" s="10"/>
      <c r="H57" s="9"/>
      <c r="I57" s="10"/>
      <c r="J57" s="9"/>
    </row>
  </sheetData>
  <mergeCells count="13">
    <mergeCell ref="G4:J4"/>
    <mergeCell ref="E5:I5"/>
    <mergeCell ref="J5:J6"/>
    <mergeCell ref="C5:D5"/>
    <mergeCell ref="C2:J2"/>
    <mergeCell ref="C3:J3"/>
    <mergeCell ref="C4:F4"/>
    <mergeCell ref="C20:J20"/>
    <mergeCell ref="S16:X16"/>
    <mergeCell ref="S17:X17"/>
    <mergeCell ref="S18:U18"/>
    <mergeCell ref="V18:X18"/>
    <mergeCell ref="H11:H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BEF42-92D6-41A3-9D90-F8D3EF2DD0C1}">
  <dimension ref="A1:AL73"/>
  <sheetViews>
    <sheetView tabSelected="1" topLeftCell="B1" zoomScaleNormal="100" workbookViewId="0">
      <selection activeCell="J3" sqref="J3"/>
    </sheetView>
  </sheetViews>
  <sheetFormatPr defaultRowHeight="15" outlineLevelCol="1" x14ac:dyDescent="0.25"/>
  <cols>
    <col min="1" max="1" width="11.42578125" bestFit="1" customWidth="1"/>
    <col min="8" max="8" width="11.28515625" hidden="1" customWidth="1" outlineLevel="1"/>
    <col min="9" max="9" width="11.28515625" customWidth="1" collapsed="1"/>
    <col min="10" max="10" width="18.140625" customWidth="1"/>
    <col min="11" max="15" width="11.140625" customWidth="1"/>
    <col min="16" max="16" width="21" customWidth="1"/>
    <col min="18" max="18" width="20.42578125" customWidth="1"/>
    <col min="19" max="19" width="10.28515625" bestFit="1" customWidth="1"/>
  </cols>
  <sheetData>
    <row r="1" spans="1:38" ht="15.75" thickBot="1" x14ac:dyDescent="0.3"/>
    <row r="2" spans="1:38" x14ac:dyDescent="0.25">
      <c r="B2" s="96"/>
      <c r="C2" s="100" t="s">
        <v>39</v>
      </c>
      <c r="D2" s="101"/>
      <c r="E2" s="101"/>
      <c r="F2" s="101"/>
      <c r="G2" s="101"/>
      <c r="H2" s="101"/>
      <c r="I2" s="102"/>
    </row>
    <row r="3" spans="1:38" x14ac:dyDescent="0.25">
      <c r="B3" s="96"/>
      <c r="C3" s="103" t="s">
        <v>66</v>
      </c>
      <c r="D3" s="104"/>
      <c r="E3" s="104"/>
      <c r="F3" s="104"/>
      <c r="G3" s="104"/>
      <c r="H3" s="104"/>
      <c r="I3" s="105"/>
    </row>
    <row r="4" spans="1:38" ht="15.75" thickBot="1" x14ac:dyDescent="0.3">
      <c r="B4" s="96"/>
      <c r="C4" s="97" t="s">
        <v>70</v>
      </c>
      <c r="D4" s="98"/>
      <c r="E4" s="98"/>
      <c r="F4" s="142" t="s">
        <v>52</v>
      </c>
      <c r="G4" s="143"/>
      <c r="H4" s="143"/>
      <c r="I4" s="144"/>
    </row>
    <row r="5" spans="1:38" x14ac:dyDescent="0.25">
      <c r="C5" s="106" t="s">
        <v>1</v>
      </c>
      <c r="D5" s="107"/>
      <c r="E5" s="107"/>
      <c r="F5" s="107"/>
      <c r="G5" s="107"/>
      <c r="H5" s="107" t="s">
        <v>2</v>
      </c>
      <c r="I5" s="107"/>
      <c r="J5" s="107"/>
      <c r="K5" s="140" t="s">
        <v>5</v>
      </c>
      <c r="L5" s="141"/>
      <c r="M5" s="141"/>
      <c r="N5" s="141"/>
      <c r="O5" s="129"/>
      <c r="P5" s="108" t="s">
        <v>4</v>
      </c>
    </row>
    <row r="6" spans="1:38" ht="77.25" x14ac:dyDescent="0.25">
      <c r="C6" s="41" t="s">
        <v>6</v>
      </c>
      <c r="D6" s="29" t="s">
        <v>7</v>
      </c>
      <c r="E6" s="29" t="s">
        <v>8</v>
      </c>
      <c r="F6" s="29" t="s">
        <v>9</v>
      </c>
      <c r="G6" s="30" t="s">
        <v>0</v>
      </c>
      <c r="H6" s="74" t="s">
        <v>3</v>
      </c>
      <c r="I6" s="69" t="s">
        <v>3</v>
      </c>
      <c r="J6" s="29" t="s">
        <v>10</v>
      </c>
      <c r="K6" s="30" t="s">
        <v>0</v>
      </c>
      <c r="L6" s="29" t="s">
        <v>9</v>
      </c>
      <c r="M6" s="29" t="s">
        <v>8</v>
      </c>
      <c r="N6" s="29" t="s">
        <v>7</v>
      </c>
      <c r="O6" s="29" t="s">
        <v>6</v>
      </c>
      <c r="P6" s="109"/>
      <c r="R6" s="1"/>
    </row>
    <row r="7" spans="1:38" x14ac:dyDescent="0.25">
      <c r="B7" s="70"/>
      <c r="C7" s="58"/>
      <c r="D7" s="29"/>
      <c r="E7" s="59"/>
      <c r="F7" s="33"/>
      <c r="G7" s="32"/>
      <c r="H7" s="75"/>
      <c r="I7" s="44"/>
      <c r="J7" s="59"/>
      <c r="K7" s="29"/>
      <c r="L7" s="29"/>
      <c r="M7" s="29"/>
      <c r="N7" s="29"/>
      <c r="O7" s="29"/>
      <c r="P7" s="95"/>
      <c r="R7" s="1"/>
    </row>
    <row r="8" spans="1:38" x14ac:dyDescent="0.25">
      <c r="B8" s="70"/>
      <c r="C8" s="58"/>
      <c r="D8" s="34"/>
      <c r="E8" s="59"/>
      <c r="F8" s="33"/>
      <c r="G8" s="32"/>
      <c r="H8" s="75"/>
      <c r="I8" s="44"/>
      <c r="J8" s="38"/>
      <c r="K8" s="34"/>
      <c r="L8" s="34"/>
      <c r="M8" s="34"/>
      <c r="N8" s="34"/>
      <c r="O8" s="34"/>
      <c r="P8" s="35"/>
      <c r="AE8" t="s">
        <v>11</v>
      </c>
      <c r="AF8" t="s">
        <v>21</v>
      </c>
    </row>
    <row r="9" spans="1:38" x14ac:dyDescent="0.25">
      <c r="A9" s="44">
        <f>I9+677.87</f>
        <v>71466.5</v>
      </c>
      <c r="B9" s="70">
        <f>H9-H8</f>
        <v>71420.899999999994</v>
      </c>
      <c r="C9" s="58">
        <f t="shared" ref="C9:C40" si="0">J9+E9</f>
        <v>1204.84816</v>
      </c>
      <c r="D9" s="34"/>
      <c r="E9" s="59">
        <f t="shared" ref="E9:E28" si="1">G9*F9</f>
        <v>-0.20784</v>
      </c>
      <c r="F9" s="33">
        <v>-1.6E-2</v>
      </c>
      <c r="G9" s="60">
        <v>12.99</v>
      </c>
      <c r="H9" s="75">
        <v>71420.899999999994</v>
      </c>
      <c r="I9" s="44">
        <v>70788.63</v>
      </c>
      <c r="J9" s="38">
        <v>1205.056</v>
      </c>
      <c r="K9" s="34"/>
      <c r="L9" s="34"/>
      <c r="M9" s="34"/>
      <c r="N9" s="34"/>
      <c r="O9" s="34"/>
      <c r="P9" s="35" t="s">
        <v>19</v>
      </c>
    </row>
    <row r="10" spans="1:38" x14ac:dyDescent="0.25">
      <c r="A10" s="44">
        <f t="shared" ref="A10:A40" si="2">I10+677.87</f>
        <v>71477.87</v>
      </c>
      <c r="B10" s="70"/>
      <c r="C10" s="58">
        <f t="shared" si="0"/>
        <v>1204.748456</v>
      </c>
      <c r="D10" s="34"/>
      <c r="E10" s="59">
        <f t="shared" si="1"/>
        <v>-0.204544</v>
      </c>
      <c r="F10" s="33">
        <v>-1.6E-2</v>
      </c>
      <c r="G10" s="32">
        <v>12.784000000000001</v>
      </c>
      <c r="H10" s="75">
        <v>71475</v>
      </c>
      <c r="I10" s="44">
        <v>70800</v>
      </c>
      <c r="J10" s="38">
        <v>1204.953</v>
      </c>
      <c r="K10" s="34"/>
      <c r="L10" s="34"/>
      <c r="M10" s="34"/>
      <c r="N10" s="34"/>
      <c r="O10" s="34"/>
      <c r="P10" s="35"/>
      <c r="AE10" t="s">
        <v>13</v>
      </c>
      <c r="AF10">
        <v>71211.179999999993</v>
      </c>
      <c r="AG10">
        <v>71262.77</v>
      </c>
      <c r="AH10">
        <v>71281.759999999995</v>
      </c>
      <c r="AI10">
        <v>71303.820000000007</v>
      </c>
      <c r="AJ10">
        <v>71437.72</v>
      </c>
      <c r="AK10">
        <v>71683.55</v>
      </c>
      <c r="AL10">
        <v>71719.33</v>
      </c>
    </row>
    <row r="11" spans="1:38" x14ac:dyDescent="0.25">
      <c r="A11" s="44">
        <f t="shared" si="2"/>
        <v>71502.87</v>
      </c>
      <c r="B11" s="70"/>
      <c r="C11" s="58">
        <f t="shared" si="0"/>
        <v>1204.53072</v>
      </c>
      <c r="D11" s="34"/>
      <c r="E11" s="59">
        <f t="shared" si="1"/>
        <v>-0.19728000000000001</v>
      </c>
      <c r="F11" s="33">
        <v>-1.6E-2</v>
      </c>
      <c r="G11" s="32">
        <v>12.33</v>
      </c>
      <c r="H11" s="75">
        <v>71500</v>
      </c>
      <c r="I11" s="44">
        <v>70825</v>
      </c>
      <c r="J11" s="38">
        <v>1204.7280000000001</v>
      </c>
      <c r="K11" s="34"/>
      <c r="L11" s="34"/>
      <c r="M11" s="34"/>
      <c r="N11" s="34"/>
      <c r="O11" s="34"/>
      <c r="P11" s="35"/>
    </row>
    <row r="12" spans="1:38" x14ac:dyDescent="0.25">
      <c r="A12" s="90">
        <f t="shared" si="2"/>
        <v>71506.5</v>
      </c>
      <c r="B12" s="70"/>
      <c r="C12" s="58">
        <f t="shared" si="0"/>
        <v>1204.5108</v>
      </c>
      <c r="D12" s="124" t="s">
        <v>71</v>
      </c>
      <c r="E12" s="59">
        <f t="shared" si="1"/>
        <v>-0.18419999999999997</v>
      </c>
      <c r="F12" s="39">
        <v>-1.4999999999999999E-2</v>
      </c>
      <c r="G12" s="73">
        <v>12.28</v>
      </c>
      <c r="H12" s="45">
        <v>71472.710000000006</v>
      </c>
      <c r="I12" s="45">
        <v>70828.63</v>
      </c>
      <c r="J12" s="38">
        <v>1204.6949999999999</v>
      </c>
      <c r="K12" s="34"/>
      <c r="L12" s="34"/>
      <c r="M12" s="34"/>
      <c r="N12" s="34"/>
      <c r="O12" s="34"/>
      <c r="P12" s="35" t="s">
        <v>49</v>
      </c>
    </row>
    <row r="13" spans="1:38" x14ac:dyDescent="0.25">
      <c r="A13" s="44">
        <f t="shared" si="2"/>
        <v>71527.87</v>
      </c>
      <c r="B13" s="70"/>
      <c r="C13" s="58">
        <f t="shared" si="0"/>
        <v>1204.4512199999999</v>
      </c>
      <c r="D13" s="124"/>
      <c r="E13" s="59">
        <f t="shared" si="1"/>
        <v>-5.178000000002795E-2</v>
      </c>
      <c r="F13" s="39">
        <f>F12+((I13-I12)/(S14*G13))</f>
        <v>-4.3150000000023291E-3</v>
      </c>
      <c r="G13" s="38">
        <v>12</v>
      </c>
      <c r="H13" s="45"/>
      <c r="I13" s="45">
        <v>70850</v>
      </c>
      <c r="J13" s="38">
        <v>1204.5029999999999</v>
      </c>
      <c r="K13" s="34"/>
      <c r="L13" s="34"/>
      <c r="M13" s="34"/>
      <c r="N13" s="34"/>
      <c r="O13" s="34"/>
      <c r="P13" s="35"/>
    </row>
    <row r="14" spans="1:38" x14ac:dyDescent="0.25">
      <c r="A14" s="45">
        <f t="shared" si="2"/>
        <v>71536.5</v>
      </c>
      <c r="B14" s="70"/>
      <c r="C14" s="58">
        <f t="shared" si="0"/>
        <v>1204.422</v>
      </c>
      <c r="D14" s="124"/>
      <c r="E14" s="59">
        <f t="shared" si="1"/>
        <v>0</v>
      </c>
      <c r="F14" s="39">
        <v>0</v>
      </c>
      <c r="G14" s="38">
        <v>12</v>
      </c>
      <c r="H14" s="45"/>
      <c r="I14" s="45">
        <v>70858.63</v>
      </c>
      <c r="J14" s="38">
        <v>1204.422</v>
      </c>
      <c r="K14" s="34"/>
      <c r="L14" s="34"/>
      <c r="M14" s="34"/>
      <c r="N14" s="34"/>
      <c r="O14" s="34"/>
      <c r="P14" s="35"/>
      <c r="R14" t="s">
        <v>47</v>
      </c>
      <c r="S14">
        <f>(I22-I14)/(E22-E14)</f>
        <v>166.66666666666669</v>
      </c>
      <c r="T14">
        <f>1/S14</f>
        <v>5.9999999999999993E-3</v>
      </c>
      <c r="X14" s="118" t="s">
        <v>39</v>
      </c>
      <c r="Y14" s="118"/>
      <c r="Z14" s="118"/>
      <c r="AA14" s="118"/>
      <c r="AB14" s="118"/>
      <c r="AC14" s="118"/>
    </row>
    <row r="15" spans="1:38" x14ac:dyDescent="0.25">
      <c r="A15" s="45">
        <f t="shared" si="2"/>
        <v>71552.87</v>
      </c>
      <c r="B15" s="70"/>
      <c r="C15" s="58">
        <f t="shared" si="0"/>
        <v>1204.3762200000001</v>
      </c>
      <c r="D15" s="124"/>
      <c r="E15" s="59">
        <f t="shared" si="1"/>
        <v>9.8219999999972038E-2</v>
      </c>
      <c r="F15" s="39">
        <f>F$12+((I15-I$12)/(S$14*G15))</f>
        <v>8.1849999999976698E-3</v>
      </c>
      <c r="G15" s="38">
        <v>12</v>
      </c>
      <c r="H15" s="45"/>
      <c r="I15" s="45">
        <v>70875</v>
      </c>
      <c r="J15" s="38">
        <v>1204.278</v>
      </c>
      <c r="K15" s="34"/>
      <c r="L15" s="34"/>
      <c r="M15" s="34"/>
      <c r="N15" s="34"/>
      <c r="O15" s="34"/>
      <c r="P15" s="35"/>
      <c r="X15" s="67"/>
      <c r="Y15" s="67"/>
      <c r="Z15" s="67"/>
      <c r="AA15" s="67"/>
      <c r="AB15" s="67"/>
      <c r="AC15" s="67"/>
    </row>
    <row r="16" spans="1:38" x14ac:dyDescent="0.25">
      <c r="A16" s="45">
        <f t="shared" si="2"/>
        <v>71566.5</v>
      </c>
      <c r="B16" s="70"/>
      <c r="C16" s="58">
        <f t="shared" si="0"/>
        <v>1204.336</v>
      </c>
      <c r="D16" s="124"/>
      <c r="E16" s="59">
        <f t="shared" si="1"/>
        <v>0.17999999999999994</v>
      </c>
      <c r="F16" s="39">
        <f t="shared" ref="F16:F21" si="3">F$12+((I16-I$12)/(S$14*G16))</f>
        <v>1.4999999999999996E-2</v>
      </c>
      <c r="G16" s="38">
        <v>12</v>
      </c>
      <c r="H16" s="45">
        <v>71566.5</v>
      </c>
      <c r="I16" s="45">
        <v>70888.63</v>
      </c>
      <c r="J16" s="38">
        <v>1204.1559999999999</v>
      </c>
      <c r="K16" s="34"/>
      <c r="L16" s="34"/>
      <c r="M16" s="34"/>
      <c r="N16" s="34"/>
      <c r="O16" s="34"/>
      <c r="P16" s="35" t="s">
        <v>18</v>
      </c>
      <c r="X16" s="67"/>
      <c r="Y16" s="67"/>
      <c r="Z16" s="67"/>
      <c r="AA16" s="67"/>
      <c r="AB16" s="67"/>
      <c r="AC16" s="67"/>
    </row>
    <row r="17" spans="1:29" x14ac:dyDescent="0.25">
      <c r="A17" s="45">
        <f t="shared" si="2"/>
        <v>71577.87</v>
      </c>
      <c r="B17" s="70"/>
      <c r="C17" s="58">
        <f t="shared" si="0"/>
        <v>1204.3012200000001</v>
      </c>
      <c r="D17" s="124"/>
      <c r="E17" s="59">
        <f t="shared" si="1"/>
        <v>0.24821999999997205</v>
      </c>
      <c r="F17" s="39">
        <f t="shared" si="3"/>
        <v>2.0684999999997671E-2</v>
      </c>
      <c r="G17" s="38">
        <v>12</v>
      </c>
      <c r="H17" s="45">
        <v>71575</v>
      </c>
      <c r="I17" s="45">
        <v>70900</v>
      </c>
      <c r="J17" s="38">
        <v>1204.0530000000001</v>
      </c>
      <c r="K17" s="34"/>
      <c r="L17" s="34"/>
      <c r="M17" s="34"/>
      <c r="N17" s="34"/>
      <c r="O17" s="34"/>
      <c r="P17" s="35"/>
      <c r="X17" s="119" t="s">
        <v>42</v>
      </c>
      <c r="Y17" s="118"/>
      <c r="Z17" s="118"/>
      <c r="AA17" s="118"/>
      <c r="AB17" s="118"/>
      <c r="AC17" s="118"/>
    </row>
    <row r="18" spans="1:29" x14ac:dyDescent="0.25">
      <c r="A18" s="45">
        <f t="shared" si="2"/>
        <v>71596.5</v>
      </c>
      <c r="B18" s="70"/>
      <c r="C18" s="58">
        <f t="shared" si="0"/>
        <v>1204.2449999999999</v>
      </c>
      <c r="D18" s="124"/>
      <c r="E18" s="59">
        <f t="shared" si="1"/>
        <v>0.36</v>
      </c>
      <c r="F18" s="39">
        <f t="shared" si="3"/>
        <v>0.03</v>
      </c>
      <c r="G18" s="38">
        <v>12</v>
      </c>
      <c r="H18" s="45"/>
      <c r="I18" s="45">
        <v>70918.63</v>
      </c>
      <c r="J18" s="38">
        <v>1203.885</v>
      </c>
      <c r="K18" s="34"/>
      <c r="L18" s="34"/>
      <c r="M18" s="34"/>
      <c r="N18" s="34"/>
      <c r="O18" s="34"/>
      <c r="P18" s="35"/>
      <c r="X18" s="120" t="s">
        <v>40</v>
      </c>
      <c r="Y18" s="118"/>
      <c r="Z18" s="121"/>
      <c r="AA18" s="122" t="s">
        <v>41</v>
      </c>
      <c r="AB18" s="118"/>
      <c r="AC18" s="121"/>
    </row>
    <row r="19" spans="1:29" x14ac:dyDescent="0.25">
      <c r="A19" s="44">
        <f t="shared" si="2"/>
        <v>71602.87</v>
      </c>
      <c r="B19" s="70"/>
      <c r="C19" s="58">
        <f t="shared" si="0"/>
        <v>1204.22622</v>
      </c>
      <c r="D19" s="124"/>
      <c r="E19" s="59">
        <f t="shared" si="1"/>
        <v>0.39821999999997204</v>
      </c>
      <c r="F19" s="39">
        <f t="shared" si="3"/>
        <v>3.3184999999997668E-2</v>
      </c>
      <c r="G19" s="38">
        <v>12</v>
      </c>
      <c r="H19" s="45">
        <v>71600</v>
      </c>
      <c r="I19" s="45">
        <v>70925</v>
      </c>
      <c r="J19" s="38">
        <v>1203.828</v>
      </c>
      <c r="K19" s="34"/>
      <c r="L19" s="34"/>
      <c r="M19" s="34"/>
      <c r="N19" s="34"/>
      <c r="O19" s="34"/>
      <c r="P19" s="35"/>
    </row>
    <row r="20" spans="1:29" x14ac:dyDescent="0.25">
      <c r="A20" s="44">
        <f t="shared" si="2"/>
        <v>71627.87</v>
      </c>
      <c r="B20" s="70">
        <f>H20-H17</f>
        <v>43.5</v>
      </c>
      <c r="C20" s="58">
        <f t="shared" si="0"/>
        <v>1204.15122</v>
      </c>
      <c r="D20" s="124"/>
      <c r="E20" s="59">
        <f t="shared" si="1"/>
        <v>0.54821999999997195</v>
      </c>
      <c r="F20" s="39">
        <f t="shared" si="3"/>
        <v>4.5684999999997665E-2</v>
      </c>
      <c r="G20" s="38">
        <v>12</v>
      </c>
      <c r="H20" s="45">
        <v>71618.5</v>
      </c>
      <c r="I20" s="45">
        <v>70950</v>
      </c>
      <c r="J20" s="38">
        <v>1203.6030000000001</v>
      </c>
      <c r="K20" s="34"/>
      <c r="L20" s="34"/>
      <c r="M20" s="34"/>
      <c r="N20" s="34"/>
      <c r="O20" s="34"/>
      <c r="P20" s="35"/>
    </row>
    <row r="21" spans="1:29" x14ac:dyDescent="0.25">
      <c r="A21" s="44">
        <f t="shared" si="2"/>
        <v>71652.87</v>
      </c>
      <c r="B21" s="70"/>
      <c r="C21" s="58">
        <f t="shared" si="0"/>
        <v>1204.04322</v>
      </c>
      <c r="D21" s="124"/>
      <c r="E21" s="59">
        <f t="shared" si="1"/>
        <v>0.69821999999997209</v>
      </c>
      <c r="F21" s="39">
        <f t="shared" si="3"/>
        <v>5.8184999999997669E-2</v>
      </c>
      <c r="G21" s="38">
        <v>12</v>
      </c>
      <c r="H21" s="45">
        <v>71625</v>
      </c>
      <c r="I21" s="45">
        <v>70975</v>
      </c>
      <c r="J21" s="38">
        <v>1203.345</v>
      </c>
      <c r="K21" s="34"/>
      <c r="L21" s="34"/>
      <c r="M21" s="34"/>
      <c r="N21" s="34"/>
      <c r="O21" s="34"/>
      <c r="P21" s="35"/>
    </row>
    <row r="22" spans="1:29" x14ac:dyDescent="0.25">
      <c r="A22" s="90">
        <f t="shared" si="2"/>
        <v>71656.5</v>
      </c>
      <c r="B22" s="70"/>
      <c r="C22" s="58">
        <f t="shared" si="0"/>
        <v>1204.0230000000001</v>
      </c>
      <c r="D22" s="125"/>
      <c r="E22" s="59">
        <f t="shared" si="1"/>
        <v>0.72</v>
      </c>
      <c r="F22" s="39">
        <v>0.06</v>
      </c>
      <c r="G22" s="38">
        <v>12</v>
      </c>
      <c r="H22" s="45">
        <v>71650</v>
      </c>
      <c r="I22" s="45">
        <v>70978.63</v>
      </c>
      <c r="J22" s="38">
        <v>1203.3030000000001</v>
      </c>
      <c r="K22" s="34"/>
      <c r="L22" s="34"/>
      <c r="M22" s="34"/>
      <c r="N22" s="34"/>
      <c r="O22" s="34"/>
      <c r="P22" s="35" t="s">
        <v>34</v>
      </c>
    </row>
    <row r="23" spans="1:29" x14ac:dyDescent="0.25">
      <c r="A23" s="45">
        <f t="shared" si="2"/>
        <v>71677.87</v>
      </c>
      <c r="B23" s="70"/>
      <c r="C23" s="58">
        <f t="shared" si="0"/>
        <v>1203.7529999999999</v>
      </c>
      <c r="D23" s="34"/>
      <c r="E23" s="59">
        <f t="shared" si="1"/>
        <v>0.72</v>
      </c>
      <c r="F23" s="39">
        <v>0.06</v>
      </c>
      <c r="G23" s="38">
        <v>12</v>
      </c>
      <c r="H23" s="45">
        <v>71675</v>
      </c>
      <c r="I23" s="45">
        <v>71000</v>
      </c>
      <c r="J23" s="38">
        <v>1203.0329999999999</v>
      </c>
      <c r="K23" s="34"/>
      <c r="L23" s="34"/>
      <c r="M23" s="34"/>
      <c r="N23" s="34"/>
      <c r="O23" s="34"/>
      <c r="P23" s="35"/>
    </row>
    <row r="24" spans="1:29" x14ac:dyDescent="0.25">
      <c r="A24" s="45">
        <f t="shared" si="2"/>
        <v>71702.87</v>
      </c>
      <c r="B24" s="70"/>
      <c r="C24" s="58">
        <f t="shared" si="0"/>
        <v>1203.3879999999999</v>
      </c>
      <c r="D24" s="43"/>
      <c r="E24" s="59">
        <f t="shared" si="1"/>
        <v>0.72</v>
      </c>
      <c r="F24" s="39">
        <v>0.06</v>
      </c>
      <c r="G24" s="38">
        <v>12</v>
      </c>
      <c r="H24" s="45">
        <v>71700</v>
      </c>
      <c r="I24" s="45">
        <v>71025</v>
      </c>
      <c r="J24" s="38">
        <v>1202.6679999999999</v>
      </c>
      <c r="K24" s="34"/>
      <c r="L24" s="34"/>
      <c r="M24" s="34"/>
      <c r="N24" s="34"/>
      <c r="O24" s="34"/>
      <c r="P24" s="35"/>
    </row>
    <row r="25" spans="1:29" x14ac:dyDescent="0.25">
      <c r="A25" s="45">
        <f t="shared" si="2"/>
        <v>71727.87</v>
      </c>
      <c r="B25" s="70"/>
      <c r="C25" s="58">
        <f t="shared" si="0"/>
        <v>1202.9680000000001</v>
      </c>
      <c r="D25" s="43"/>
      <c r="E25" s="59">
        <f t="shared" si="1"/>
        <v>0.72</v>
      </c>
      <c r="F25" s="39">
        <v>0.06</v>
      </c>
      <c r="G25" s="38">
        <v>12</v>
      </c>
      <c r="H25" s="45">
        <v>71725</v>
      </c>
      <c r="I25" s="45">
        <v>71050</v>
      </c>
      <c r="J25" s="38">
        <v>1202.248</v>
      </c>
      <c r="K25" s="34"/>
      <c r="L25" s="34"/>
      <c r="M25" s="34"/>
      <c r="N25" s="34"/>
      <c r="O25" s="34"/>
      <c r="P25" s="35"/>
    </row>
    <row r="26" spans="1:29" x14ac:dyDescent="0.25">
      <c r="A26" s="45">
        <f t="shared" si="2"/>
        <v>71752.87</v>
      </c>
      <c r="B26" s="70"/>
      <c r="C26" s="58">
        <f t="shared" si="0"/>
        <v>1202.4950000000001</v>
      </c>
      <c r="D26" s="43"/>
      <c r="E26" s="59">
        <f t="shared" si="1"/>
        <v>0.72</v>
      </c>
      <c r="F26" s="39">
        <v>0.06</v>
      </c>
      <c r="G26" s="38">
        <v>12</v>
      </c>
      <c r="H26" s="45">
        <v>71750</v>
      </c>
      <c r="I26" s="45">
        <v>71075</v>
      </c>
      <c r="J26" s="38">
        <v>1201.7750000000001</v>
      </c>
      <c r="K26" s="34"/>
      <c r="L26" s="34"/>
      <c r="M26" s="34"/>
      <c r="N26" s="34"/>
      <c r="O26" s="34"/>
      <c r="P26" s="35"/>
    </row>
    <row r="27" spans="1:29" x14ac:dyDescent="0.25">
      <c r="A27" s="45">
        <f t="shared" si="2"/>
        <v>71777.87</v>
      </c>
      <c r="B27" s="70"/>
      <c r="C27" s="58">
        <f t="shared" si="0"/>
        <v>1201.9670000000001</v>
      </c>
      <c r="D27" s="43"/>
      <c r="E27" s="59">
        <f t="shared" si="1"/>
        <v>0.72</v>
      </c>
      <c r="F27" s="39">
        <v>0.06</v>
      </c>
      <c r="G27" s="38">
        <v>12</v>
      </c>
      <c r="H27" s="45">
        <v>71775</v>
      </c>
      <c r="I27" s="45">
        <v>71100</v>
      </c>
      <c r="J27" s="38">
        <v>1201.2470000000001</v>
      </c>
      <c r="K27" s="34"/>
      <c r="L27" s="34"/>
      <c r="M27" s="34"/>
      <c r="N27" s="34"/>
      <c r="O27" s="34"/>
      <c r="P27" s="35"/>
    </row>
    <row r="28" spans="1:29" x14ac:dyDescent="0.25">
      <c r="A28" s="90">
        <f t="shared" si="2"/>
        <v>71785.659999999989</v>
      </c>
      <c r="B28" s="70">
        <f>H28-H22</f>
        <v>152.39999999999418</v>
      </c>
      <c r="C28" s="58">
        <f t="shared" si="0"/>
        <v>1201.4000000000001</v>
      </c>
      <c r="D28" s="123" t="s">
        <v>72</v>
      </c>
      <c r="E28" s="59">
        <f t="shared" si="1"/>
        <v>0.72</v>
      </c>
      <c r="F28" s="39">
        <v>0.06</v>
      </c>
      <c r="G28" s="38">
        <v>12</v>
      </c>
      <c r="H28" s="45">
        <v>71802.399999999994</v>
      </c>
      <c r="I28" s="45">
        <v>71107.789999999994</v>
      </c>
      <c r="J28" s="38">
        <v>1200.68</v>
      </c>
      <c r="K28" s="34"/>
      <c r="L28" s="34"/>
      <c r="M28" s="34"/>
      <c r="N28" s="34"/>
      <c r="O28" s="34"/>
      <c r="P28" s="35" t="s">
        <v>34</v>
      </c>
    </row>
    <row r="29" spans="1:29" x14ac:dyDescent="0.25">
      <c r="A29" s="45">
        <f t="shared" si="2"/>
        <v>71802.87</v>
      </c>
      <c r="B29" s="70"/>
      <c r="C29" s="58">
        <f t="shared" si="0"/>
        <v>1201.3057707643977</v>
      </c>
      <c r="D29" s="124"/>
      <c r="E29" s="59">
        <f t="shared" ref="E29:E37" si="4">((I29-$I$28)*$T$32)+$E$28</f>
        <v>0.63977076439787584</v>
      </c>
      <c r="F29" s="39">
        <f>E29/G29</f>
        <v>5.3314230366489655E-2</v>
      </c>
      <c r="G29" s="38">
        <v>12</v>
      </c>
      <c r="H29" s="45">
        <v>71825</v>
      </c>
      <c r="I29" s="45">
        <v>71125</v>
      </c>
      <c r="J29" s="38">
        <v>1200.6659999999999</v>
      </c>
      <c r="K29" s="34"/>
      <c r="L29" s="34"/>
      <c r="M29" s="34"/>
      <c r="N29" s="34"/>
      <c r="O29" s="34"/>
      <c r="P29" s="35"/>
    </row>
    <row r="30" spans="1:29" x14ac:dyDescent="0.25">
      <c r="A30" s="45">
        <f t="shared" si="2"/>
        <v>71827.87</v>
      </c>
      <c r="B30" s="70"/>
      <c r="C30" s="58">
        <f t="shared" si="0"/>
        <v>1200.5542262617801</v>
      </c>
      <c r="D30" s="124"/>
      <c r="E30" s="59">
        <f t="shared" si="4"/>
        <v>0.52322626178007481</v>
      </c>
      <c r="F30" s="39">
        <f t="shared" ref="F30:F39" si="5">E30/G30</f>
        <v>4.3602188481672903E-2</v>
      </c>
      <c r="G30" s="38">
        <v>12</v>
      </c>
      <c r="H30" s="45">
        <v>71850</v>
      </c>
      <c r="I30" s="45">
        <v>71150</v>
      </c>
      <c r="J30" s="38">
        <v>1200.0309999999999</v>
      </c>
      <c r="K30" s="34"/>
      <c r="L30" s="34"/>
      <c r="M30" s="34"/>
      <c r="N30" s="34"/>
      <c r="O30" s="34"/>
      <c r="P30" s="35"/>
    </row>
    <row r="31" spans="1:29" x14ac:dyDescent="0.25">
      <c r="A31" s="45">
        <f t="shared" si="2"/>
        <v>71852.87</v>
      </c>
      <c r="B31" s="70"/>
      <c r="C31" s="58">
        <f t="shared" si="0"/>
        <v>1199.7486817591623</v>
      </c>
      <c r="D31" s="124"/>
      <c r="E31" s="59">
        <f t="shared" si="4"/>
        <v>0.40668175916227378</v>
      </c>
      <c r="F31" s="39">
        <f t="shared" si="5"/>
        <v>3.3890146596856151E-2</v>
      </c>
      <c r="G31" s="38">
        <v>12</v>
      </c>
      <c r="H31" s="45"/>
      <c r="I31" s="45">
        <v>71175</v>
      </c>
      <c r="J31" s="38">
        <v>1199.3420000000001</v>
      </c>
      <c r="K31" s="34"/>
      <c r="L31" s="34"/>
      <c r="M31" s="34"/>
      <c r="N31" s="34"/>
      <c r="O31" s="34"/>
      <c r="P31" s="35"/>
    </row>
    <row r="32" spans="1:29" x14ac:dyDescent="0.25">
      <c r="A32" s="45">
        <f t="shared" si="2"/>
        <v>71862.659999999989</v>
      </c>
      <c r="B32" s="70"/>
      <c r="C32" s="58">
        <f t="shared" si="0"/>
        <v>1199.1510429319371</v>
      </c>
      <c r="D32" s="124"/>
      <c r="E32" s="59">
        <f t="shared" si="4"/>
        <v>0.36104293193717274</v>
      </c>
      <c r="F32" s="39">
        <f t="shared" si="5"/>
        <v>3.0086910994764394E-2</v>
      </c>
      <c r="G32" s="38">
        <v>12</v>
      </c>
      <c r="H32" s="45">
        <v>71871.520000000004</v>
      </c>
      <c r="I32" s="45">
        <v>71184.789999999994</v>
      </c>
      <c r="J32" s="38">
        <v>1198.79</v>
      </c>
      <c r="K32" s="34"/>
      <c r="L32" s="34"/>
      <c r="M32" s="34"/>
      <c r="N32" s="34"/>
      <c r="O32" s="34"/>
      <c r="P32" s="35" t="s">
        <v>19</v>
      </c>
      <c r="R32" t="s">
        <v>50</v>
      </c>
      <c r="S32">
        <f>(I40-I28)/(E40-E28)</f>
        <v>-214.51033243486074</v>
      </c>
      <c r="T32">
        <f>1/S32</f>
        <v>-4.6617801047120419E-3</v>
      </c>
    </row>
    <row r="33" spans="1:20" x14ac:dyDescent="0.25">
      <c r="A33" s="45">
        <f t="shared" si="2"/>
        <v>71877.87</v>
      </c>
      <c r="B33" s="70"/>
      <c r="C33" s="58">
        <f t="shared" si="0"/>
        <v>1198.8891372565445</v>
      </c>
      <c r="D33" s="124"/>
      <c r="E33" s="59">
        <f t="shared" si="4"/>
        <v>0.29013725654447275</v>
      </c>
      <c r="F33" s="39">
        <f t="shared" si="5"/>
        <v>2.4178104712039395E-2</v>
      </c>
      <c r="G33" s="38">
        <v>12</v>
      </c>
      <c r="H33" s="45">
        <v>71875</v>
      </c>
      <c r="I33" s="45">
        <v>71200</v>
      </c>
      <c r="J33" s="38">
        <v>1198.5989999999999</v>
      </c>
      <c r="K33" s="34"/>
      <c r="L33" s="34"/>
      <c r="M33" s="34"/>
      <c r="N33" s="34"/>
      <c r="O33" s="34"/>
      <c r="P33" s="35"/>
      <c r="R33" t="s">
        <v>51</v>
      </c>
      <c r="S33">
        <f>(I40-I37)/(M40-M37)</f>
        <v>288.39285714283983</v>
      </c>
      <c r="T33">
        <f>1/S33</f>
        <v>3.4674922600621276E-3</v>
      </c>
    </row>
    <row r="34" spans="1:20" x14ac:dyDescent="0.25">
      <c r="A34" s="45">
        <f t="shared" si="2"/>
        <v>71898.659999999989</v>
      </c>
      <c r="B34" s="70"/>
      <c r="C34" s="58">
        <f t="shared" si="0"/>
        <v>1198.1332188481676</v>
      </c>
      <c r="D34" s="124"/>
      <c r="E34" s="59">
        <f t="shared" si="4"/>
        <v>0.1932188481675392</v>
      </c>
      <c r="F34" s="39">
        <f>E34/G34</f>
        <v>1.6101570680628268E-2</v>
      </c>
      <c r="G34" s="38">
        <v>12</v>
      </c>
      <c r="H34" s="45"/>
      <c r="I34" s="45">
        <v>71220.789999999994</v>
      </c>
      <c r="J34" s="38">
        <v>1197.94</v>
      </c>
      <c r="K34" s="34"/>
      <c r="L34" s="34"/>
      <c r="M34" s="34"/>
      <c r="N34" s="43"/>
      <c r="O34" s="34"/>
      <c r="P34" s="35"/>
    </row>
    <row r="35" spans="1:20" x14ac:dyDescent="0.25">
      <c r="A35" s="45">
        <f t="shared" si="2"/>
        <v>71902.87</v>
      </c>
      <c r="B35" s="70"/>
      <c r="C35" s="58">
        <f t="shared" si="0"/>
        <v>1197.9765927539268</v>
      </c>
      <c r="D35" s="124"/>
      <c r="E35" s="59">
        <f t="shared" si="4"/>
        <v>0.17359275392667173</v>
      </c>
      <c r="F35" s="39">
        <f>E35/G35</f>
        <v>1.4466062827222645E-2</v>
      </c>
      <c r="G35" s="38">
        <v>12</v>
      </c>
      <c r="H35" s="45">
        <v>71900</v>
      </c>
      <c r="I35" s="45">
        <v>71225</v>
      </c>
      <c r="J35" s="38">
        <v>1197.8030000000001</v>
      </c>
      <c r="K35" s="34"/>
      <c r="L35" s="34"/>
      <c r="M35" s="34"/>
      <c r="N35" s="43"/>
      <c r="O35" s="34"/>
      <c r="P35" s="35"/>
    </row>
    <row r="36" spans="1:20" x14ac:dyDescent="0.25">
      <c r="A36" s="45">
        <f t="shared" si="2"/>
        <v>71927.87</v>
      </c>
      <c r="B36" s="70"/>
      <c r="C36" s="58">
        <f t="shared" si="0"/>
        <v>1197.016048251309</v>
      </c>
      <c r="D36" s="124"/>
      <c r="E36" s="59">
        <f t="shared" si="4"/>
        <v>5.704825130887059E-2</v>
      </c>
      <c r="F36" s="39">
        <f>E36/G36</f>
        <v>4.7540209424058828E-3</v>
      </c>
      <c r="G36" s="38">
        <v>12</v>
      </c>
      <c r="H36" s="45">
        <v>71925</v>
      </c>
      <c r="I36" s="45">
        <v>71250</v>
      </c>
      <c r="J36" s="38">
        <v>1196.9590000000001</v>
      </c>
      <c r="K36" s="34"/>
      <c r="L36" s="34"/>
      <c r="M36" s="34"/>
      <c r="N36" s="43"/>
      <c r="O36" s="34"/>
      <c r="P36" s="35"/>
      <c r="S36">
        <f>(I38-I28)/(E38-E28)</f>
        <v>-213.88888888888889</v>
      </c>
    </row>
    <row r="37" spans="1:20" ht="42.75" x14ac:dyDescent="0.25">
      <c r="A37" s="45">
        <f t="shared" si="2"/>
        <v>71928.209999999992</v>
      </c>
      <c r="B37" s="70">
        <f>H37-H32</f>
        <v>56.690000000002328</v>
      </c>
      <c r="C37" s="58">
        <f t="shared" si="0"/>
        <v>1197.0054632460733</v>
      </c>
      <c r="D37" s="124"/>
      <c r="E37" s="59">
        <f t="shared" si="4"/>
        <v>5.5463246073284789E-2</v>
      </c>
      <c r="F37" s="39">
        <f>E37/G37</f>
        <v>4.6219371727737324E-3</v>
      </c>
      <c r="G37" s="38">
        <v>12</v>
      </c>
      <c r="H37" s="45">
        <v>71928.210000000006</v>
      </c>
      <c r="I37" s="45">
        <v>71250.34</v>
      </c>
      <c r="J37" s="38">
        <v>1196.95</v>
      </c>
      <c r="K37" s="32">
        <v>12</v>
      </c>
      <c r="L37" s="33">
        <v>-0.03</v>
      </c>
      <c r="M37" s="32">
        <f>K37*L37</f>
        <v>-0.36</v>
      </c>
      <c r="N37" s="123" t="s">
        <v>72</v>
      </c>
      <c r="O37" s="32">
        <f>J37+M37</f>
        <v>1196.5900000000001</v>
      </c>
      <c r="P37" s="50" t="s">
        <v>68</v>
      </c>
      <c r="R37" s="50"/>
    </row>
    <row r="38" spans="1:20" x14ac:dyDescent="0.25">
      <c r="A38" s="45">
        <f t="shared" si="2"/>
        <v>71939.659999999989</v>
      </c>
      <c r="B38" s="70"/>
      <c r="C38" s="58"/>
      <c r="D38" s="124"/>
      <c r="E38" s="59">
        <v>0</v>
      </c>
      <c r="F38" s="39">
        <f>E38/G38</f>
        <v>0</v>
      </c>
      <c r="G38" s="38">
        <v>12</v>
      </c>
      <c r="H38" s="45"/>
      <c r="I38" s="45">
        <v>71261.789999999994</v>
      </c>
      <c r="J38" s="38">
        <v>1196.558</v>
      </c>
      <c r="K38" s="32">
        <v>12</v>
      </c>
      <c r="L38" s="39">
        <f>M38/K38</f>
        <v>-2.6691434468524896E-2</v>
      </c>
      <c r="M38" s="59">
        <f>((I38-$I$37)*$T$33)+$M$37</f>
        <v>-0.32029721362229874</v>
      </c>
      <c r="N38" s="124"/>
      <c r="O38" s="32"/>
      <c r="P38" s="50"/>
      <c r="R38" s="91"/>
      <c r="S38">
        <f>(I40-I38)/(E40-E38)</f>
        <v>-217.13615023474179</v>
      </c>
    </row>
    <row r="39" spans="1:20" x14ac:dyDescent="0.25">
      <c r="A39" s="45">
        <f t="shared" si="2"/>
        <v>71952.87</v>
      </c>
      <c r="B39" s="70"/>
      <c r="C39" s="58">
        <f t="shared" si="0"/>
        <v>1196.049503748691</v>
      </c>
      <c r="D39" s="124"/>
      <c r="E39" s="59">
        <f>((I39-$I$28)*$T$32)+$E$28</f>
        <v>-5.9496251308930437E-2</v>
      </c>
      <c r="F39" s="39">
        <f t="shared" si="5"/>
        <v>-4.9580209424108694E-3</v>
      </c>
      <c r="G39" s="38">
        <v>12</v>
      </c>
      <c r="H39" s="45">
        <v>71950</v>
      </c>
      <c r="I39" s="45">
        <v>71275</v>
      </c>
      <c r="J39" s="38">
        <v>1196.1089999999999</v>
      </c>
      <c r="K39" s="32">
        <v>12</v>
      </c>
      <c r="L39" s="39">
        <f>M39/K39</f>
        <v>-2.2874303405571315E-2</v>
      </c>
      <c r="M39" s="59">
        <f>((I39-$I$37)*$T$33)+$M$37</f>
        <v>-0.27449164086685579</v>
      </c>
      <c r="N39" s="124"/>
      <c r="O39" s="32">
        <f t="shared" ref="O39:O40" si="6">J39+M39</f>
        <v>1195.834508359133</v>
      </c>
      <c r="P39" s="35"/>
    </row>
    <row r="40" spans="1:20" ht="15.75" thickBot="1" x14ac:dyDescent="0.3">
      <c r="A40" s="90">
        <f t="shared" si="2"/>
        <v>71976.659999999989</v>
      </c>
      <c r="B40" s="70">
        <f>H40-H37</f>
        <v>71.789999999993597</v>
      </c>
      <c r="C40" s="61">
        <f t="shared" si="0"/>
        <v>1194.3396</v>
      </c>
      <c r="D40" s="139"/>
      <c r="E40" s="62">
        <f>G40*F40</f>
        <v>-0.1704</v>
      </c>
      <c r="F40" s="53">
        <v>-1.4200000000000001E-2</v>
      </c>
      <c r="G40" s="54">
        <v>12</v>
      </c>
      <c r="H40" s="55">
        <v>72000</v>
      </c>
      <c r="I40" s="55">
        <v>71298.789999999994</v>
      </c>
      <c r="J40" s="54">
        <v>1194.51</v>
      </c>
      <c r="K40" s="52">
        <v>12</v>
      </c>
      <c r="L40" s="63">
        <v>-1.6E-2</v>
      </c>
      <c r="M40" s="52">
        <f>K40*L40</f>
        <v>-0.192</v>
      </c>
      <c r="N40" s="139"/>
      <c r="O40" s="52">
        <f t="shared" si="6"/>
        <v>1194.318</v>
      </c>
      <c r="P40" s="64" t="s">
        <v>49</v>
      </c>
    </row>
    <row r="41" spans="1:20" x14ac:dyDescent="0.25">
      <c r="C41" s="17"/>
      <c r="D41" s="17"/>
      <c r="E41" s="17"/>
      <c r="F41" s="17"/>
      <c r="G41" s="17"/>
      <c r="H41" s="18"/>
      <c r="I41" s="18"/>
      <c r="J41" s="17"/>
      <c r="K41" s="17"/>
      <c r="L41" s="17"/>
      <c r="M41" s="17"/>
      <c r="N41" s="17"/>
      <c r="O41" s="17"/>
      <c r="P41" s="17"/>
    </row>
    <row r="42" spans="1:20" x14ac:dyDescent="0.25">
      <c r="C42" s="8"/>
      <c r="D42" s="8"/>
      <c r="E42" s="8"/>
      <c r="F42" s="8"/>
      <c r="G42" s="8"/>
      <c r="H42" s="3"/>
      <c r="I42" s="3"/>
      <c r="J42" s="8"/>
      <c r="K42" s="16"/>
      <c r="L42" s="16"/>
      <c r="M42" s="16"/>
      <c r="N42" s="16"/>
      <c r="O42" s="16"/>
      <c r="P42" s="8"/>
    </row>
    <row r="43" spans="1:20" x14ac:dyDescent="0.25">
      <c r="C43" s="2"/>
      <c r="D43" s="2"/>
      <c r="E43" s="8"/>
      <c r="F43" s="8"/>
      <c r="G43" s="2"/>
      <c r="H43" s="3"/>
      <c r="I43" s="3"/>
      <c r="J43" s="2"/>
      <c r="K43" s="16"/>
      <c r="L43" s="16"/>
      <c r="M43" s="16"/>
      <c r="N43" s="16"/>
      <c r="O43" s="16"/>
      <c r="P43" s="2"/>
    </row>
    <row r="44" spans="1:20" x14ac:dyDescent="0.25">
      <c r="C44" s="8"/>
      <c r="D44" s="8"/>
      <c r="E44" s="8"/>
      <c r="F44" s="8"/>
      <c r="G44" s="8"/>
      <c r="H44" s="3"/>
      <c r="I44" s="3"/>
      <c r="J44" s="8"/>
      <c r="K44" s="16"/>
      <c r="L44" s="16"/>
      <c r="M44" s="16"/>
      <c r="N44" s="16"/>
      <c r="O44" s="16"/>
      <c r="P44" s="8"/>
    </row>
    <row r="45" spans="1:20" x14ac:dyDescent="0.25">
      <c r="C45" s="2"/>
      <c r="D45" s="2"/>
      <c r="E45" s="8"/>
      <c r="F45" s="8"/>
      <c r="G45" s="2"/>
      <c r="H45" s="3"/>
      <c r="I45" s="3"/>
      <c r="J45" s="2"/>
      <c r="K45" s="16"/>
      <c r="L45" s="16"/>
      <c r="M45" s="16"/>
      <c r="N45" s="16"/>
      <c r="O45" s="16"/>
      <c r="P45" s="2"/>
    </row>
    <row r="46" spans="1:20" x14ac:dyDescent="0.25">
      <c r="C46" s="8"/>
      <c r="D46" s="8"/>
      <c r="E46" s="8"/>
      <c r="F46" s="8"/>
      <c r="G46" s="8"/>
      <c r="H46" s="3"/>
      <c r="I46" s="3"/>
      <c r="J46" s="8"/>
      <c r="K46" s="16"/>
      <c r="L46" s="16"/>
      <c r="M46" s="16"/>
      <c r="N46" s="16"/>
      <c r="O46" s="16"/>
      <c r="P46" s="8"/>
    </row>
    <row r="47" spans="1:20" x14ac:dyDescent="0.25">
      <c r="C47" s="2"/>
      <c r="D47" s="2"/>
      <c r="E47" s="8"/>
      <c r="F47" s="8"/>
      <c r="G47" s="2"/>
      <c r="H47" s="3"/>
      <c r="I47" s="3"/>
      <c r="J47" s="2"/>
      <c r="K47" s="16"/>
      <c r="L47" s="16"/>
      <c r="M47" s="16"/>
      <c r="N47" s="16"/>
      <c r="O47" s="16"/>
      <c r="P47" s="2"/>
    </row>
    <row r="48" spans="1:20" x14ac:dyDescent="0.25">
      <c r="C48" s="2"/>
      <c r="D48" s="2"/>
      <c r="E48" s="8"/>
      <c r="F48" s="8"/>
      <c r="G48" s="2"/>
      <c r="H48" s="3"/>
      <c r="I48" s="3"/>
      <c r="J48" s="2"/>
      <c r="K48" s="16"/>
      <c r="L48" s="16"/>
      <c r="M48" s="16"/>
      <c r="N48" s="16"/>
      <c r="O48" s="16"/>
      <c r="P48" s="2"/>
    </row>
    <row r="49" spans="3:16" x14ac:dyDescent="0.25">
      <c r="C49" s="2"/>
      <c r="D49" s="2"/>
      <c r="E49" s="8"/>
      <c r="F49" s="8"/>
      <c r="G49" s="2"/>
      <c r="H49" s="3"/>
      <c r="I49" s="3"/>
      <c r="J49" s="2"/>
      <c r="K49" s="16"/>
      <c r="L49" s="16"/>
      <c r="M49" s="16"/>
      <c r="N49" s="16"/>
      <c r="O49" s="16"/>
      <c r="P49" s="2"/>
    </row>
    <row r="50" spans="3:16" x14ac:dyDescent="0.25">
      <c r="C50" s="2"/>
      <c r="D50" s="2"/>
      <c r="E50" s="8"/>
      <c r="F50" s="8"/>
      <c r="G50" s="2"/>
      <c r="H50" s="3"/>
      <c r="I50" s="3"/>
      <c r="J50" s="2"/>
      <c r="K50" s="16"/>
      <c r="L50" s="16"/>
      <c r="M50" s="16"/>
      <c r="N50" s="16"/>
      <c r="O50" s="16"/>
      <c r="P50" s="2"/>
    </row>
    <row r="51" spans="3:16" x14ac:dyDescent="0.25">
      <c r="C51" s="8"/>
      <c r="D51" s="8"/>
      <c r="E51" s="8"/>
      <c r="F51" s="8"/>
      <c r="G51" s="8"/>
      <c r="H51" s="3"/>
      <c r="I51" s="3"/>
      <c r="J51" s="8"/>
      <c r="K51" s="16"/>
      <c r="L51" s="16"/>
      <c r="M51" s="16"/>
      <c r="N51" s="16"/>
      <c r="O51" s="16"/>
      <c r="P51" s="8"/>
    </row>
    <row r="52" spans="3:16" x14ac:dyDescent="0.25">
      <c r="C52" s="2"/>
      <c r="D52" s="2"/>
      <c r="E52" s="8"/>
      <c r="F52" s="8"/>
      <c r="G52" s="2"/>
      <c r="H52" s="3"/>
      <c r="I52" s="3"/>
      <c r="J52" s="2"/>
      <c r="K52" s="16"/>
      <c r="L52" s="16"/>
      <c r="M52" s="16"/>
      <c r="N52" s="16"/>
      <c r="O52" s="16"/>
      <c r="P52" s="2"/>
    </row>
    <row r="53" spans="3:16" x14ac:dyDescent="0.25">
      <c r="C53" s="2"/>
      <c r="D53" s="2"/>
      <c r="E53" s="8"/>
      <c r="F53" s="8"/>
      <c r="G53" s="2"/>
      <c r="H53" s="3"/>
      <c r="I53" s="3"/>
      <c r="J53" s="2"/>
      <c r="K53" s="16"/>
      <c r="L53" s="16"/>
      <c r="M53" s="16"/>
      <c r="N53" s="16"/>
      <c r="O53" s="16"/>
      <c r="P53" s="2"/>
    </row>
    <row r="54" spans="3:16" x14ac:dyDescent="0.25">
      <c r="C54" s="8"/>
      <c r="D54" s="8"/>
      <c r="E54" s="8"/>
      <c r="F54" s="8"/>
      <c r="G54" s="8"/>
      <c r="H54" s="3"/>
      <c r="I54" s="3"/>
      <c r="J54" s="8"/>
      <c r="K54" s="16"/>
      <c r="L54" s="16"/>
      <c r="M54" s="16"/>
      <c r="N54" s="16"/>
      <c r="O54" s="16"/>
      <c r="P54" s="8"/>
    </row>
    <row r="55" spans="3:16" x14ac:dyDescent="0.25">
      <c r="C55" s="2"/>
      <c r="D55" s="2"/>
      <c r="E55" s="8"/>
      <c r="F55" s="8"/>
      <c r="G55" s="2"/>
      <c r="H55" s="3"/>
      <c r="I55" s="3"/>
      <c r="J55" s="2"/>
      <c r="K55" s="16"/>
      <c r="L55" s="16"/>
      <c r="M55" s="16"/>
      <c r="N55" s="16"/>
      <c r="O55" s="16"/>
      <c r="P55" s="2"/>
    </row>
    <row r="56" spans="3:16" x14ac:dyDescent="0.25">
      <c r="C56" s="2"/>
      <c r="D56" s="2"/>
      <c r="E56" s="8"/>
      <c r="F56" s="8"/>
      <c r="G56" s="2"/>
      <c r="H56" s="3"/>
      <c r="I56" s="3"/>
      <c r="J56" s="2"/>
      <c r="K56" s="16"/>
      <c r="L56" s="16"/>
      <c r="M56" s="16"/>
      <c r="N56" s="16"/>
      <c r="O56" s="16"/>
      <c r="P56" s="2"/>
    </row>
    <row r="57" spans="3:16" x14ac:dyDescent="0.25">
      <c r="C57" s="2"/>
      <c r="D57" s="2"/>
      <c r="E57" s="8"/>
      <c r="F57" s="8"/>
      <c r="G57" s="2"/>
      <c r="H57" s="3"/>
      <c r="I57" s="3"/>
      <c r="J57" s="2"/>
      <c r="K57" s="16"/>
      <c r="L57" s="16"/>
      <c r="M57" s="16"/>
      <c r="N57" s="16"/>
      <c r="O57" s="16"/>
      <c r="P57" s="2"/>
    </row>
    <row r="58" spans="3:16" x14ac:dyDescent="0.25">
      <c r="C58" s="2"/>
      <c r="D58" s="2"/>
      <c r="E58" s="8"/>
      <c r="F58" s="8"/>
      <c r="G58" s="2"/>
      <c r="H58" s="3"/>
      <c r="I58" s="3"/>
      <c r="J58" s="2"/>
      <c r="K58" s="16"/>
      <c r="L58" s="16"/>
      <c r="M58" s="16"/>
      <c r="N58" s="16"/>
      <c r="O58" s="16"/>
      <c r="P58" s="2"/>
    </row>
    <row r="59" spans="3:16" x14ac:dyDescent="0.25">
      <c r="C59" s="8"/>
      <c r="D59" s="8"/>
      <c r="E59" s="8"/>
      <c r="F59" s="8"/>
      <c r="G59" s="8"/>
      <c r="H59" s="3"/>
      <c r="I59" s="3"/>
      <c r="J59" s="8"/>
      <c r="K59" s="16"/>
      <c r="L59" s="16"/>
      <c r="M59" s="16"/>
      <c r="N59" s="16"/>
      <c r="O59" s="16"/>
      <c r="P59" s="8"/>
    </row>
    <row r="60" spans="3:16" x14ac:dyDescent="0.25">
      <c r="C60" s="2"/>
      <c r="D60" s="2"/>
      <c r="E60" s="8"/>
      <c r="F60" s="8"/>
      <c r="G60" s="2"/>
      <c r="H60" s="3"/>
      <c r="I60" s="3"/>
      <c r="J60" s="2"/>
      <c r="K60" s="16"/>
      <c r="L60" s="16"/>
      <c r="M60" s="16"/>
      <c r="N60" s="16"/>
      <c r="O60" s="16"/>
      <c r="P60" s="2"/>
    </row>
    <row r="61" spans="3:16" x14ac:dyDescent="0.25">
      <c r="C61" s="2"/>
      <c r="D61" s="2"/>
      <c r="E61" s="8"/>
      <c r="F61" s="8"/>
      <c r="G61" s="2"/>
      <c r="H61" s="3"/>
      <c r="I61" s="3"/>
      <c r="J61" s="2"/>
      <c r="K61" s="16"/>
      <c r="L61" s="16"/>
      <c r="M61" s="16"/>
      <c r="N61" s="16"/>
      <c r="O61" s="16"/>
      <c r="P61" s="2"/>
    </row>
    <row r="62" spans="3:16" x14ac:dyDescent="0.25">
      <c r="C62" s="2"/>
      <c r="D62" s="2"/>
      <c r="E62" s="8"/>
      <c r="F62" s="8"/>
      <c r="G62" s="2"/>
      <c r="H62" s="3"/>
      <c r="I62" s="3"/>
      <c r="J62" s="2"/>
      <c r="K62" s="16"/>
      <c r="L62" s="16"/>
      <c r="M62" s="16"/>
      <c r="N62" s="16"/>
      <c r="O62" s="16"/>
      <c r="P62" s="2"/>
    </row>
    <row r="63" spans="3:16" x14ac:dyDescent="0.25">
      <c r="C63" s="2"/>
      <c r="D63" s="2"/>
      <c r="E63" s="8"/>
      <c r="F63" s="8"/>
      <c r="G63" s="2"/>
      <c r="H63" s="3"/>
      <c r="I63" s="3"/>
      <c r="J63" s="2"/>
      <c r="K63" s="16"/>
      <c r="L63" s="16"/>
      <c r="M63" s="16"/>
      <c r="N63" s="16"/>
      <c r="O63" s="16"/>
      <c r="P63" s="2"/>
    </row>
    <row r="64" spans="3:16" x14ac:dyDescent="0.25">
      <c r="C64" s="2"/>
      <c r="D64" s="2"/>
      <c r="E64" s="8"/>
      <c r="F64" s="8"/>
      <c r="G64" s="2"/>
      <c r="H64" s="3"/>
      <c r="I64" s="3"/>
      <c r="J64" s="2"/>
      <c r="K64" s="16"/>
      <c r="L64" s="16"/>
      <c r="M64" s="16"/>
      <c r="N64" s="16"/>
      <c r="O64" s="16"/>
      <c r="P64" s="2"/>
    </row>
    <row r="65" spans="3:16" x14ac:dyDescent="0.25">
      <c r="C65" s="2"/>
      <c r="D65" s="2"/>
      <c r="E65" s="8"/>
      <c r="F65" s="8"/>
      <c r="G65" s="2"/>
      <c r="H65" s="3"/>
      <c r="I65" s="3"/>
      <c r="J65" s="2"/>
      <c r="K65" s="16"/>
      <c r="L65" s="16"/>
      <c r="M65" s="16"/>
      <c r="N65" s="16"/>
      <c r="O65" s="16"/>
      <c r="P65" s="2"/>
    </row>
    <row r="66" spans="3:16" x14ac:dyDescent="0.25">
      <c r="C66" s="2"/>
      <c r="D66" s="2"/>
      <c r="E66" s="8"/>
      <c r="F66" s="8"/>
      <c r="G66" s="2"/>
      <c r="H66" s="3"/>
      <c r="I66" s="3"/>
      <c r="J66" s="2"/>
      <c r="K66" s="16"/>
      <c r="L66" s="16"/>
      <c r="M66" s="16"/>
      <c r="N66" s="16"/>
      <c r="O66" s="16"/>
      <c r="P66" s="2"/>
    </row>
    <row r="67" spans="3:16" x14ac:dyDescent="0.25">
      <c r="C67" s="2"/>
      <c r="D67" s="2"/>
      <c r="E67" s="8"/>
      <c r="F67" s="8"/>
      <c r="G67" s="2"/>
      <c r="H67" s="3"/>
      <c r="I67" s="3"/>
      <c r="J67" s="2"/>
      <c r="K67" s="16"/>
      <c r="L67" s="16"/>
      <c r="M67" s="16"/>
      <c r="N67" s="16"/>
      <c r="O67" s="16"/>
      <c r="P67" s="2"/>
    </row>
    <row r="68" spans="3:16" x14ac:dyDescent="0.25">
      <c r="C68" s="2"/>
      <c r="D68" s="2"/>
      <c r="E68" s="8"/>
      <c r="F68" s="8"/>
      <c r="G68" s="2"/>
      <c r="H68" s="3"/>
      <c r="I68" s="3"/>
      <c r="J68" s="2"/>
      <c r="K68" s="16"/>
      <c r="L68" s="16"/>
      <c r="M68" s="16"/>
      <c r="N68" s="16"/>
      <c r="O68" s="16"/>
      <c r="P68" s="2"/>
    </row>
    <row r="69" spans="3:16" x14ac:dyDescent="0.25">
      <c r="C69" s="2"/>
      <c r="D69" s="2"/>
      <c r="E69" s="8"/>
      <c r="F69" s="8"/>
      <c r="G69" s="2"/>
      <c r="H69" s="3"/>
      <c r="I69" s="3"/>
      <c r="J69" s="2"/>
      <c r="K69" s="16"/>
      <c r="L69" s="16"/>
      <c r="M69" s="16"/>
      <c r="N69" s="16"/>
      <c r="O69" s="16"/>
      <c r="P69" s="2"/>
    </row>
    <row r="70" spans="3:16" x14ac:dyDescent="0.25">
      <c r="C70" s="8"/>
      <c r="D70" s="8"/>
      <c r="E70" s="8"/>
      <c r="F70" s="8"/>
      <c r="G70" s="8"/>
      <c r="H70" s="3"/>
      <c r="I70" s="3"/>
      <c r="J70" s="8"/>
      <c r="K70" s="16"/>
      <c r="L70" s="16"/>
      <c r="M70" s="16"/>
      <c r="N70" s="16"/>
      <c r="O70" s="16"/>
      <c r="P70" s="8"/>
    </row>
    <row r="71" spans="3:16" x14ac:dyDescent="0.25">
      <c r="C71" s="14"/>
      <c r="D71" s="14"/>
      <c r="E71" s="8"/>
      <c r="F71" s="8"/>
      <c r="G71" s="14"/>
      <c r="H71" s="3"/>
      <c r="I71" s="3"/>
      <c r="J71" s="14"/>
      <c r="K71" s="14"/>
      <c r="L71" s="14"/>
      <c r="M71" s="14"/>
      <c r="N71" s="14"/>
      <c r="O71" s="14"/>
      <c r="P71" s="14"/>
    </row>
    <row r="72" spans="3:16" x14ac:dyDescent="0.25">
      <c r="C72" s="14"/>
      <c r="D72" s="14"/>
      <c r="E72" s="8"/>
      <c r="F72" s="8"/>
      <c r="G72" s="14"/>
      <c r="H72" s="3"/>
      <c r="I72" s="3"/>
      <c r="J72" s="14"/>
      <c r="K72" s="14"/>
      <c r="L72" s="14"/>
      <c r="M72" s="14"/>
      <c r="N72" s="14"/>
      <c r="O72" s="14"/>
      <c r="P72" s="14"/>
    </row>
    <row r="73" spans="3:16" x14ac:dyDescent="0.25">
      <c r="C73" s="14"/>
      <c r="D73" s="14"/>
      <c r="E73" s="8"/>
      <c r="F73" s="8"/>
      <c r="G73" s="14"/>
      <c r="H73" s="3"/>
      <c r="I73" s="3"/>
      <c r="J73" s="14"/>
      <c r="K73" s="14"/>
      <c r="L73" s="14"/>
      <c r="M73" s="14"/>
      <c r="N73" s="14"/>
      <c r="O73" s="14"/>
      <c r="P73" s="14"/>
    </row>
  </sheetData>
  <mergeCells count="15">
    <mergeCell ref="C2:I2"/>
    <mergeCell ref="C4:E4"/>
    <mergeCell ref="X14:AC14"/>
    <mergeCell ref="X17:AC17"/>
    <mergeCell ref="X18:Z18"/>
    <mergeCell ref="AA18:AC18"/>
    <mergeCell ref="C3:I3"/>
    <mergeCell ref="F4:I4"/>
    <mergeCell ref="D28:D40"/>
    <mergeCell ref="H5:J5"/>
    <mergeCell ref="C5:G5"/>
    <mergeCell ref="P5:P6"/>
    <mergeCell ref="K5:O5"/>
    <mergeCell ref="D12:D22"/>
    <mergeCell ref="N37:N4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8F039-74F8-483B-9B68-D5DF3ACFD7ED}">
  <dimension ref="A1:AF68"/>
  <sheetViews>
    <sheetView zoomScale="85" zoomScaleNormal="85" workbookViewId="0">
      <selection activeCell="C2" sqref="C2:J33"/>
    </sheetView>
  </sheetViews>
  <sheetFormatPr defaultRowHeight="15" outlineLevelCol="1" x14ac:dyDescent="0.25"/>
  <cols>
    <col min="2" max="2" width="11.28515625" hidden="1" customWidth="1" outlineLevel="1"/>
    <col min="3" max="3" width="11.28515625" customWidth="1" collapsed="1"/>
    <col min="4" max="4" width="11.140625" customWidth="1"/>
    <col min="7" max="7" width="9.7109375" bestFit="1" customWidth="1"/>
    <col min="10" max="10" width="30.140625" customWidth="1"/>
    <col min="11" max="11" width="9.7109375" bestFit="1" customWidth="1"/>
    <col min="12" max="12" width="12.140625" bestFit="1" customWidth="1"/>
    <col min="13" max="13" width="10.28515625" bestFit="1" customWidth="1"/>
  </cols>
  <sheetData>
    <row r="1" spans="1:32" ht="15.75" thickBot="1" x14ac:dyDescent="0.3"/>
    <row r="2" spans="1:32" x14ac:dyDescent="0.25">
      <c r="B2" s="83"/>
      <c r="C2" s="130" t="s">
        <v>39</v>
      </c>
      <c r="D2" s="131"/>
      <c r="E2" s="131"/>
      <c r="F2" s="131"/>
      <c r="G2" s="131"/>
      <c r="H2" s="131"/>
      <c r="I2" s="131"/>
      <c r="J2" s="132"/>
    </row>
    <row r="3" spans="1:32" x14ac:dyDescent="0.25">
      <c r="B3" s="84"/>
      <c r="C3" s="133" t="s">
        <v>67</v>
      </c>
      <c r="D3" s="134"/>
      <c r="E3" s="134"/>
      <c r="F3" s="134"/>
      <c r="G3" s="134"/>
      <c r="H3" s="134"/>
      <c r="I3" s="134"/>
      <c r="J3" s="135"/>
    </row>
    <row r="4" spans="1:32" ht="15.75" thickBot="1" x14ac:dyDescent="0.3">
      <c r="B4" s="85"/>
      <c r="C4" s="136" t="s">
        <v>65</v>
      </c>
      <c r="D4" s="137"/>
      <c r="E4" s="137"/>
      <c r="F4" s="138"/>
      <c r="G4" s="126" t="s">
        <v>52</v>
      </c>
      <c r="H4" s="126"/>
      <c r="I4" s="126"/>
      <c r="J4" s="127"/>
    </row>
    <row r="5" spans="1:32" x14ac:dyDescent="0.25">
      <c r="B5" s="86"/>
      <c r="C5" s="78" t="s">
        <v>2</v>
      </c>
      <c r="D5" s="79"/>
      <c r="E5" s="140" t="s">
        <v>5</v>
      </c>
      <c r="F5" s="141"/>
      <c r="G5" s="141"/>
      <c r="H5" s="141"/>
      <c r="I5" s="129"/>
      <c r="J5" s="108" t="s">
        <v>4</v>
      </c>
    </row>
    <row r="6" spans="1:32" ht="77.25" x14ac:dyDescent="0.25">
      <c r="B6" s="80" t="s">
        <v>3</v>
      </c>
      <c r="C6" s="82" t="s">
        <v>3</v>
      </c>
      <c r="D6" s="29" t="s">
        <v>10</v>
      </c>
      <c r="E6" s="30" t="s">
        <v>0</v>
      </c>
      <c r="F6" s="29" t="s">
        <v>9</v>
      </c>
      <c r="G6" s="29" t="s">
        <v>8</v>
      </c>
      <c r="H6" s="29" t="s">
        <v>7</v>
      </c>
      <c r="I6" s="29" t="s">
        <v>6</v>
      </c>
      <c r="J6" s="109"/>
      <c r="L6" s="1"/>
    </row>
    <row r="7" spans="1:32" x14ac:dyDescent="0.25">
      <c r="A7" s="70"/>
      <c r="B7" s="81">
        <v>71466.5</v>
      </c>
      <c r="C7" s="37">
        <v>70798.12</v>
      </c>
      <c r="D7" s="38">
        <v>1204.75</v>
      </c>
      <c r="E7" s="32">
        <v>12.99</v>
      </c>
      <c r="F7" s="33">
        <v>-1.6E-2</v>
      </c>
      <c r="G7" s="32">
        <f t="shared" ref="G7:G12" si="0">E7*F7</f>
        <v>-0.20784</v>
      </c>
      <c r="H7" s="34"/>
      <c r="I7" s="32">
        <f>D7+G7</f>
        <v>1204.54216</v>
      </c>
      <c r="J7" s="35" t="s">
        <v>19</v>
      </c>
      <c r="K7" s="93">
        <f>C7+677.87</f>
        <v>71475.989999999991</v>
      </c>
    </row>
    <row r="8" spans="1:32" x14ac:dyDescent="0.25">
      <c r="A8" s="70"/>
      <c r="B8" s="81">
        <v>71475</v>
      </c>
      <c r="C8" s="31">
        <v>70800</v>
      </c>
      <c r="D8" s="38">
        <v>1204.7280000000001</v>
      </c>
      <c r="E8" s="34">
        <v>12.97</v>
      </c>
      <c r="F8" s="33">
        <v>-1.6E-2</v>
      </c>
      <c r="G8" s="32">
        <f t="shared" si="0"/>
        <v>-0.20752000000000001</v>
      </c>
      <c r="H8" s="34"/>
      <c r="I8" s="32">
        <f t="shared" ref="I8:I32" si="1">D8+G8</f>
        <v>1204.5204800000001</v>
      </c>
      <c r="J8" s="35"/>
      <c r="K8" s="93">
        <f t="shared" ref="K8:K32" si="2">C8+677.87</f>
        <v>71477.87</v>
      </c>
    </row>
    <row r="9" spans="1:32" x14ac:dyDescent="0.25">
      <c r="A9" s="70"/>
      <c r="B9" s="81">
        <v>71500</v>
      </c>
      <c r="C9" s="37">
        <v>70825</v>
      </c>
      <c r="D9" s="38">
        <v>1204.463</v>
      </c>
      <c r="E9" s="38">
        <v>12.516999999999999</v>
      </c>
      <c r="F9" s="33">
        <v>-1.6E-2</v>
      </c>
      <c r="G9" s="32">
        <f t="shared" si="0"/>
        <v>-0.20027200000000001</v>
      </c>
      <c r="H9" s="65"/>
      <c r="I9" s="38">
        <f t="shared" si="1"/>
        <v>1204.2627279999999</v>
      </c>
      <c r="J9" s="46"/>
      <c r="K9" s="93">
        <f t="shared" si="2"/>
        <v>71502.87</v>
      </c>
      <c r="L9">
        <f>(G18-G12)/(C18-C12)</f>
        <v>-4.6725663716814161E-3</v>
      </c>
      <c r="M9">
        <f>1/L9</f>
        <v>-214.0151515151515</v>
      </c>
      <c r="AC9">
        <v>71325.19</v>
      </c>
      <c r="AD9">
        <v>71454.61</v>
      </c>
      <c r="AE9">
        <v>71781.42</v>
      </c>
      <c r="AF9">
        <v>71965.929999999993</v>
      </c>
    </row>
    <row r="10" spans="1:32" x14ac:dyDescent="0.25">
      <c r="A10" s="70"/>
      <c r="B10" s="81">
        <v>71525</v>
      </c>
      <c r="C10" s="37">
        <v>70850</v>
      </c>
      <c r="D10" s="38">
        <v>1204.1980000000001</v>
      </c>
      <c r="E10" s="38">
        <v>12.061999999999999</v>
      </c>
      <c r="F10" s="33">
        <v>-1.6E-2</v>
      </c>
      <c r="G10" s="32">
        <f>E10*F10</f>
        <v>-0.192992</v>
      </c>
      <c r="H10" s="65"/>
      <c r="I10" s="38">
        <f t="shared" si="1"/>
        <v>1204.0050080000001</v>
      </c>
      <c r="J10" s="46"/>
      <c r="K10" s="93">
        <f t="shared" si="2"/>
        <v>71527.87</v>
      </c>
      <c r="W10" t="s">
        <v>11</v>
      </c>
      <c r="X10" t="s">
        <v>22</v>
      </c>
    </row>
    <row r="11" spans="1:32" x14ac:dyDescent="0.25">
      <c r="A11" s="70"/>
      <c r="B11" s="81">
        <v>71550</v>
      </c>
      <c r="C11" s="37">
        <v>70875</v>
      </c>
      <c r="D11" s="38">
        <v>1203.933</v>
      </c>
      <c r="E11" s="38">
        <v>12</v>
      </c>
      <c r="F11" s="33">
        <v>-1.6E-2</v>
      </c>
      <c r="G11" s="32">
        <f t="shared" si="0"/>
        <v>-0.192</v>
      </c>
      <c r="H11" s="65"/>
      <c r="I11" s="38">
        <f t="shared" si="1"/>
        <v>1203.741</v>
      </c>
      <c r="J11" s="46"/>
      <c r="K11" s="93">
        <f t="shared" si="2"/>
        <v>71552.87</v>
      </c>
      <c r="W11" t="s">
        <v>13</v>
      </c>
      <c r="X11">
        <v>70841.429999999993</v>
      </c>
      <c r="Y11">
        <v>71016.28</v>
      </c>
      <c r="Z11">
        <v>71183.8</v>
      </c>
      <c r="AA11">
        <v>71240.86</v>
      </c>
      <c r="AB11">
        <v>71272.37</v>
      </c>
    </row>
    <row r="12" spans="1:32" x14ac:dyDescent="0.25">
      <c r="A12" s="70">
        <f>B12-B7</f>
        <v>87.089999999996508</v>
      </c>
      <c r="B12" s="81">
        <v>71553.59</v>
      </c>
      <c r="C12" s="37">
        <f>C7+A12</f>
        <v>70885.209999999992</v>
      </c>
      <c r="D12" s="38">
        <v>1203.82</v>
      </c>
      <c r="E12" s="38">
        <v>12</v>
      </c>
      <c r="F12" s="39">
        <v>-1.6E-2</v>
      </c>
      <c r="G12" s="38">
        <f t="shared" si="0"/>
        <v>-0.192</v>
      </c>
      <c r="H12" s="114" t="s">
        <v>56</v>
      </c>
      <c r="I12" s="38">
        <f t="shared" si="1"/>
        <v>1203.6279999999999</v>
      </c>
      <c r="J12" s="46" t="s">
        <v>49</v>
      </c>
      <c r="K12" s="94">
        <f t="shared" si="2"/>
        <v>71563.079999999987</v>
      </c>
    </row>
    <row r="13" spans="1:32" x14ac:dyDescent="0.25">
      <c r="A13" s="70"/>
      <c r="B13" s="81">
        <v>71575</v>
      </c>
      <c r="C13" s="37">
        <v>70900</v>
      </c>
      <c r="D13" s="38">
        <v>1203.6679999999999</v>
      </c>
      <c r="E13" s="38">
        <v>12</v>
      </c>
      <c r="F13" s="39">
        <f t="shared" ref="F13:F17" si="3">G13/E13</f>
        <v>-2.1758938053100519E-2</v>
      </c>
      <c r="G13" s="38">
        <f>((C13-C$12)*L$9)+G$12</f>
        <v>-0.26110725663720624</v>
      </c>
      <c r="H13" s="114"/>
      <c r="I13" s="38">
        <f t="shared" si="1"/>
        <v>1203.4068927433627</v>
      </c>
      <c r="J13" s="46"/>
      <c r="K13" s="93">
        <f t="shared" si="2"/>
        <v>71577.87</v>
      </c>
    </row>
    <row r="14" spans="1:32" x14ac:dyDescent="0.25">
      <c r="A14" s="70"/>
      <c r="B14" s="81">
        <v>71600</v>
      </c>
      <c r="C14" s="37">
        <v>70925</v>
      </c>
      <c r="D14" s="38">
        <v>1203.403</v>
      </c>
      <c r="E14" s="38">
        <v>12</v>
      </c>
      <c r="F14" s="39">
        <f t="shared" si="3"/>
        <v>-3.1493451327436806E-2</v>
      </c>
      <c r="G14" s="38">
        <f>((C14-C$12)*L$9)+G$12</f>
        <v>-0.37792141592924167</v>
      </c>
      <c r="H14" s="114"/>
      <c r="I14" s="38">
        <f t="shared" si="1"/>
        <v>1203.0250785840708</v>
      </c>
      <c r="J14" s="46"/>
      <c r="K14" s="93">
        <f t="shared" si="2"/>
        <v>71602.87</v>
      </c>
    </row>
    <row r="15" spans="1:32" x14ac:dyDescent="0.25">
      <c r="A15" s="70"/>
      <c r="B15" s="81">
        <v>71625</v>
      </c>
      <c r="C15" s="37">
        <v>70950</v>
      </c>
      <c r="D15" s="38">
        <v>1203.1379999999999</v>
      </c>
      <c r="E15" s="38">
        <v>12</v>
      </c>
      <c r="F15" s="39">
        <f t="shared" si="3"/>
        <v>-4.1227964601773089E-2</v>
      </c>
      <c r="G15" s="38">
        <f>((C15-C$12)*L$9)+G$12</f>
        <v>-0.49473557522127704</v>
      </c>
      <c r="H15" s="114"/>
      <c r="I15" s="38">
        <f t="shared" si="1"/>
        <v>1202.6432644247786</v>
      </c>
      <c r="J15" s="46"/>
      <c r="K15" s="93">
        <f t="shared" si="2"/>
        <v>71627.87</v>
      </c>
      <c r="W15" t="s">
        <v>12</v>
      </c>
      <c r="X15" t="s">
        <v>17</v>
      </c>
      <c r="Y15" s="15" t="s">
        <v>28</v>
      </c>
      <c r="Z15" t="s">
        <v>16</v>
      </c>
      <c r="AA15" t="s">
        <v>14</v>
      </c>
      <c r="AB15" t="s">
        <v>15</v>
      </c>
      <c r="AC15" s="15" t="s">
        <v>29</v>
      </c>
      <c r="AD15" s="15" t="s">
        <v>30</v>
      </c>
      <c r="AE15" t="s">
        <v>17</v>
      </c>
      <c r="AF15" t="s">
        <v>16</v>
      </c>
    </row>
    <row r="16" spans="1:32" x14ac:dyDescent="0.25">
      <c r="A16" s="70"/>
      <c r="B16" s="81">
        <v>71628.59</v>
      </c>
      <c r="C16" s="37">
        <v>70954</v>
      </c>
      <c r="D16" s="38">
        <v>1203.0899999999999</v>
      </c>
      <c r="E16" s="38">
        <v>12</v>
      </c>
      <c r="F16" s="39">
        <f t="shared" si="3"/>
        <v>-4.2785486725666892E-2</v>
      </c>
      <c r="G16" s="38">
        <f>((C16-C$12)*L$9)+G$12</f>
        <v>-0.51342584070800268</v>
      </c>
      <c r="H16" s="114"/>
      <c r="I16" s="38">
        <f t="shared" si="1"/>
        <v>1202.576574159292</v>
      </c>
      <c r="J16" s="46" t="s">
        <v>18</v>
      </c>
      <c r="K16" s="93">
        <f t="shared" si="2"/>
        <v>71631.87</v>
      </c>
    </row>
    <row r="17" spans="1:23" x14ac:dyDescent="0.25">
      <c r="A17" s="70"/>
      <c r="B17" s="81">
        <v>71650</v>
      </c>
      <c r="C17" s="37">
        <v>70975</v>
      </c>
      <c r="D17" s="38">
        <v>1202.873</v>
      </c>
      <c r="E17" s="38">
        <v>12</v>
      </c>
      <c r="F17" s="39">
        <f t="shared" si="3"/>
        <v>-5.0962477876109365E-2</v>
      </c>
      <c r="G17" s="38">
        <f>((C17-C$12)*L$9)+G$12</f>
        <v>-0.6115497345133124</v>
      </c>
      <c r="H17" s="114"/>
      <c r="I17" s="38">
        <f t="shared" si="1"/>
        <v>1202.2614502654867</v>
      </c>
      <c r="J17" s="46"/>
      <c r="K17" s="93">
        <f t="shared" si="2"/>
        <v>71652.87</v>
      </c>
    </row>
    <row r="18" spans="1:23" x14ac:dyDescent="0.25">
      <c r="A18" s="70">
        <f>B18-B12</f>
        <v>113</v>
      </c>
      <c r="B18" s="81">
        <v>71666.59</v>
      </c>
      <c r="C18" s="37">
        <f>C12+A18</f>
        <v>70998.209999999992</v>
      </c>
      <c r="D18" s="38">
        <v>1202.627</v>
      </c>
      <c r="E18" s="38">
        <v>12</v>
      </c>
      <c r="F18" s="39">
        <v>-0.06</v>
      </c>
      <c r="G18" s="38">
        <f t="shared" ref="G18:G32" si="4">E18*F18</f>
        <v>-0.72</v>
      </c>
      <c r="H18" s="114"/>
      <c r="I18" s="38">
        <f t="shared" si="1"/>
        <v>1201.9069999999999</v>
      </c>
      <c r="J18" s="46" t="s">
        <v>34</v>
      </c>
      <c r="K18" s="94">
        <f t="shared" si="2"/>
        <v>71676.079999999987</v>
      </c>
    </row>
    <row r="19" spans="1:23" x14ac:dyDescent="0.25">
      <c r="A19" s="70"/>
      <c r="B19" s="81">
        <v>71675</v>
      </c>
      <c r="C19" s="37">
        <v>71000</v>
      </c>
      <c r="D19" s="38">
        <v>1202.6079999999999</v>
      </c>
      <c r="E19" s="38">
        <v>12</v>
      </c>
      <c r="F19" s="39">
        <v>-0.06</v>
      </c>
      <c r="G19" s="32">
        <f t="shared" si="4"/>
        <v>-0.72</v>
      </c>
      <c r="H19" s="65"/>
      <c r="I19" s="38">
        <f t="shared" si="1"/>
        <v>1201.8879999999999</v>
      </c>
      <c r="J19" s="46"/>
      <c r="K19" s="93">
        <f t="shared" si="2"/>
        <v>71677.87</v>
      </c>
    </row>
    <row r="20" spans="1:23" x14ac:dyDescent="0.25">
      <c r="A20" s="70"/>
      <c r="B20" s="81">
        <v>71700</v>
      </c>
      <c r="C20" s="31">
        <v>71025</v>
      </c>
      <c r="D20" s="38">
        <v>1202.3420000000001</v>
      </c>
      <c r="E20" s="32">
        <v>12</v>
      </c>
      <c r="F20" s="33">
        <v>-0.06</v>
      </c>
      <c r="G20" s="32">
        <f t="shared" si="4"/>
        <v>-0.72</v>
      </c>
      <c r="H20" s="34"/>
      <c r="I20" s="32">
        <f t="shared" si="1"/>
        <v>1201.6220000000001</v>
      </c>
      <c r="J20" s="35"/>
      <c r="K20" s="93">
        <f t="shared" si="2"/>
        <v>71702.87</v>
      </c>
    </row>
    <row r="21" spans="1:23" x14ac:dyDescent="0.25">
      <c r="A21" s="70"/>
      <c r="B21" s="81">
        <v>71725</v>
      </c>
      <c r="C21" s="31">
        <v>71050</v>
      </c>
      <c r="D21" s="38">
        <v>1202.0329999999999</v>
      </c>
      <c r="E21" s="32">
        <v>12</v>
      </c>
      <c r="F21" s="33">
        <v>-0.06</v>
      </c>
      <c r="G21" s="32">
        <f t="shared" si="4"/>
        <v>-0.72</v>
      </c>
      <c r="H21" s="34"/>
      <c r="I21" s="32">
        <f t="shared" si="1"/>
        <v>1201.3129999999999</v>
      </c>
      <c r="J21" s="35"/>
      <c r="K21" s="93">
        <f t="shared" si="2"/>
        <v>71727.87</v>
      </c>
      <c r="R21" s="118" t="s">
        <v>39</v>
      </c>
      <c r="S21" s="118"/>
      <c r="T21" s="118"/>
      <c r="U21" s="118"/>
      <c r="V21" s="118"/>
      <c r="W21" s="118"/>
    </row>
    <row r="22" spans="1:23" x14ac:dyDescent="0.25">
      <c r="A22" s="70"/>
      <c r="B22" s="81">
        <v>71750</v>
      </c>
      <c r="C22" s="31">
        <v>71075</v>
      </c>
      <c r="D22" s="38">
        <v>1201.6610000000001</v>
      </c>
      <c r="E22" s="32">
        <v>12</v>
      </c>
      <c r="F22" s="33">
        <v>-0.06</v>
      </c>
      <c r="G22" s="32">
        <f t="shared" si="4"/>
        <v>-0.72</v>
      </c>
      <c r="H22" s="34"/>
      <c r="I22" s="32">
        <f t="shared" si="1"/>
        <v>1200.941</v>
      </c>
      <c r="J22" s="35"/>
      <c r="K22" s="93">
        <f t="shared" si="2"/>
        <v>71752.87</v>
      </c>
      <c r="R22" s="119" t="s">
        <v>53</v>
      </c>
      <c r="S22" s="118"/>
      <c r="T22" s="118"/>
      <c r="U22" s="118"/>
      <c r="V22" s="118"/>
      <c r="W22" s="118"/>
    </row>
    <row r="23" spans="1:23" x14ac:dyDescent="0.25">
      <c r="A23" s="70"/>
      <c r="B23" s="81">
        <v>71775</v>
      </c>
      <c r="C23" s="31">
        <v>71100</v>
      </c>
      <c r="D23" s="38">
        <v>1201.2239999999999</v>
      </c>
      <c r="E23" s="32">
        <v>12</v>
      </c>
      <c r="F23" s="33">
        <v>-0.06</v>
      </c>
      <c r="G23" s="32">
        <f t="shared" si="4"/>
        <v>-0.72</v>
      </c>
      <c r="H23" s="34"/>
      <c r="I23" s="32">
        <f t="shared" si="1"/>
        <v>1200.5039999999999</v>
      </c>
      <c r="J23" s="35"/>
      <c r="K23" s="93">
        <f t="shared" si="2"/>
        <v>71777.87</v>
      </c>
      <c r="R23" s="120" t="s">
        <v>54</v>
      </c>
      <c r="S23" s="118"/>
      <c r="T23" s="121"/>
      <c r="U23" s="122" t="s">
        <v>41</v>
      </c>
      <c r="V23" s="118"/>
      <c r="W23" s="121"/>
    </row>
    <row r="24" spans="1:23" x14ac:dyDescent="0.25">
      <c r="A24" s="70"/>
      <c r="B24" s="81">
        <v>71800</v>
      </c>
      <c r="C24" s="31">
        <v>71125</v>
      </c>
      <c r="D24" s="38">
        <v>1200.7239999999999</v>
      </c>
      <c r="E24" s="32">
        <v>12</v>
      </c>
      <c r="F24" s="33">
        <v>-0.06</v>
      </c>
      <c r="G24" s="32">
        <f t="shared" si="4"/>
        <v>-0.72</v>
      </c>
      <c r="H24" s="43"/>
      <c r="I24" s="32">
        <f t="shared" si="1"/>
        <v>1200.0039999999999</v>
      </c>
      <c r="J24" s="35"/>
      <c r="K24" s="93">
        <f t="shared" si="2"/>
        <v>71802.87</v>
      </c>
    </row>
    <row r="25" spans="1:23" x14ac:dyDescent="0.25">
      <c r="A25" s="70"/>
      <c r="B25" s="81">
        <v>71825</v>
      </c>
      <c r="C25" s="31">
        <v>71150</v>
      </c>
      <c r="D25" s="38">
        <v>1200.1600000000001</v>
      </c>
      <c r="E25" s="32">
        <v>12</v>
      </c>
      <c r="F25" s="33">
        <v>-0.06</v>
      </c>
      <c r="G25" s="32">
        <f t="shared" si="4"/>
        <v>-0.72</v>
      </c>
      <c r="H25" s="43"/>
      <c r="I25" s="32">
        <f t="shared" si="1"/>
        <v>1199.44</v>
      </c>
      <c r="J25" s="35"/>
      <c r="K25" s="93">
        <f t="shared" si="2"/>
        <v>71827.87</v>
      </c>
    </row>
    <row r="26" spans="1:23" x14ac:dyDescent="0.25">
      <c r="A26" s="70"/>
      <c r="B26" s="81">
        <v>71850</v>
      </c>
      <c r="C26" s="31">
        <v>71175</v>
      </c>
      <c r="D26" s="38">
        <v>1199.5319999999999</v>
      </c>
      <c r="E26" s="32">
        <v>12</v>
      </c>
      <c r="F26" s="33">
        <v>-0.06</v>
      </c>
      <c r="G26" s="32">
        <f t="shared" si="4"/>
        <v>-0.72</v>
      </c>
      <c r="H26" s="43"/>
      <c r="I26" s="32">
        <f t="shared" si="1"/>
        <v>1198.8119999999999</v>
      </c>
      <c r="J26" s="35"/>
      <c r="K26" s="93">
        <f t="shared" si="2"/>
        <v>71852.87</v>
      </c>
    </row>
    <row r="27" spans="1:23" x14ac:dyDescent="0.25">
      <c r="A27" s="70"/>
      <c r="B27" s="81"/>
      <c r="C27" s="37">
        <v>71182.02</v>
      </c>
      <c r="D27" s="38">
        <v>1198.8399999999999</v>
      </c>
      <c r="E27" s="32">
        <v>12</v>
      </c>
      <c r="F27" s="33">
        <v>-0.06</v>
      </c>
      <c r="G27" s="32">
        <f t="shared" ref="G27" si="5">((C27-C24)*M27)+G24</f>
        <v>-0.72</v>
      </c>
      <c r="H27" s="123" t="s">
        <v>72</v>
      </c>
      <c r="I27" s="32">
        <f t="shared" ref="I27" si="6">D27+G27</f>
        <v>1198.1199999999999</v>
      </c>
      <c r="J27" s="35" t="s">
        <v>34</v>
      </c>
      <c r="K27" s="94">
        <f t="shared" si="2"/>
        <v>71859.89</v>
      </c>
    </row>
    <row r="28" spans="1:23" x14ac:dyDescent="0.25">
      <c r="A28" s="70"/>
      <c r="B28" s="81">
        <v>71875</v>
      </c>
      <c r="C28" s="37">
        <v>71200</v>
      </c>
      <c r="D28" s="38">
        <v>1198.8399999999999</v>
      </c>
      <c r="E28" s="32">
        <v>12</v>
      </c>
      <c r="F28" s="33">
        <f t="shared" ref="F28:F29" si="7">G28/E28</f>
        <v>-5.2994805194806781E-2</v>
      </c>
      <c r="G28" s="32">
        <f>((C28-C27)*M30)+G27</f>
        <v>-0.63593766233768134</v>
      </c>
      <c r="H28" s="124"/>
      <c r="I28" s="32">
        <f t="shared" si="1"/>
        <v>1198.2040623376622</v>
      </c>
      <c r="J28" s="35"/>
      <c r="K28" s="93">
        <f t="shared" si="2"/>
        <v>71877.87</v>
      </c>
    </row>
    <row r="29" spans="1:23" x14ac:dyDescent="0.25">
      <c r="A29" s="70">
        <f>B29-B18</f>
        <v>224.38000000000466</v>
      </c>
      <c r="B29" s="81">
        <v>71890.97</v>
      </c>
      <c r="C29" s="37">
        <f>C18+A29</f>
        <v>71222.59</v>
      </c>
      <c r="D29" s="38">
        <v>1198.1600000000001</v>
      </c>
      <c r="E29" s="32">
        <v>12</v>
      </c>
      <c r="F29" s="33">
        <f t="shared" si="7"/>
        <v>-4.4193506493509442E-2</v>
      </c>
      <c r="G29" s="32">
        <f>((C29-C27)*M30)+G27</f>
        <v>-0.53032207792211328</v>
      </c>
      <c r="H29" s="124"/>
      <c r="I29" s="32">
        <f t="shared" si="1"/>
        <v>1197.6296779220779</v>
      </c>
      <c r="J29" s="35"/>
      <c r="K29" s="93">
        <f t="shared" si="2"/>
        <v>71900.459999999992</v>
      </c>
    </row>
    <row r="30" spans="1:23" x14ac:dyDescent="0.25">
      <c r="A30" s="70"/>
      <c r="B30" s="81">
        <v>71900</v>
      </c>
      <c r="C30" s="37">
        <v>71225</v>
      </c>
      <c r="D30" s="38">
        <v>1198.085</v>
      </c>
      <c r="E30" s="32">
        <v>12</v>
      </c>
      <c r="F30" s="33">
        <f>G30/E30</f>
        <v>-4.3254545454547044E-2</v>
      </c>
      <c r="G30" s="32">
        <f>((C30-C27)*M30)+G27</f>
        <v>-0.51905454545456453</v>
      </c>
      <c r="H30" s="124"/>
      <c r="I30" s="32">
        <f t="shared" si="1"/>
        <v>1197.5659454545455</v>
      </c>
      <c r="J30" s="35"/>
      <c r="K30" s="93">
        <f t="shared" si="2"/>
        <v>71902.87</v>
      </c>
      <c r="L30">
        <f>(C32-C27)/(G32-G27)</f>
        <v>213.88888888888889</v>
      </c>
      <c r="M30">
        <f>1/L30</f>
        <v>4.6753246753246753E-3</v>
      </c>
    </row>
    <row r="31" spans="1:23" x14ac:dyDescent="0.25">
      <c r="A31" s="70"/>
      <c r="B31" s="81">
        <v>71925</v>
      </c>
      <c r="C31" s="37">
        <v>71250</v>
      </c>
      <c r="D31" s="38">
        <v>1197.2650000000001</v>
      </c>
      <c r="E31" s="32">
        <v>12</v>
      </c>
      <c r="F31" s="33">
        <f>G31/E31</f>
        <v>-3.3514285714287301E-2</v>
      </c>
      <c r="G31" s="32">
        <f>((C31-C27)*M30)+G27</f>
        <v>-0.40217142857144761</v>
      </c>
      <c r="H31" s="124"/>
      <c r="I31" s="32">
        <f t="shared" si="1"/>
        <v>1196.8628285714287</v>
      </c>
      <c r="J31" s="35"/>
      <c r="K31" s="93">
        <f t="shared" si="2"/>
        <v>71927.87</v>
      </c>
    </row>
    <row r="32" spans="1:23" ht="57.75" thickBot="1" x14ac:dyDescent="0.3">
      <c r="A32" s="70"/>
      <c r="B32" s="88">
        <v>71933.61</v>
      </c>
      <c r="C32" s="92">
        <v>71259.02</v>
      </c>
      <c r="D32" s="89">
        <v>1196.96</v>
      </c>
      <c r="E32" s="52">
        <v>12</v>
      </c>
      <c r="F32" s="63">
        <v>-0.03</v>
      </c>
      <c r="G32" s="52">
        <f t="shared" si="4"/>
        <v>-0.36</v>
      </c>
      <c r="H32" s="139"/>
      <c r="I32" s="52">
        <f t="shared" si="1"/>
        <v>1196.6000000000001</v>
      </c>
      <c r="J32" s="40" t="s">
        <v>69</v>
      </c>
      <c r="K32" s="94">
        <f t="shared" si="2"/>
        <v>71936.89</v>
      </c>
      <c r="L32" s="40"/>
    </row>
    <row r="33" spans="1:10" ht="15.75" thickBot="1" x14ac:dyDescent="0.3">
      <c r="A33" s="70"/>
      <c r="B33" s="87"/>
      <c r="C33" s="145" t="s">
        <v>57</v>
      </c>
      <c r="D33" s="146"/>
      <c r="E33" s="146"/>
      <c r="F33" s="146"/>
      <c r="G33" s="146"/>
      <c r="H33" s="146"/>
      <c r="I33" s="146"/>
      <c r="J33" s="147"/>
    </row>
    <row r="34" spans="1:10" x14ac:dyDescent="0.25">
      <c r="B34" s="3"/>
      <c r="C34" s="3"/>
      <c r="D34" s="2"/>
      <c r="E34" s="2"/>
      <c r="F34" s="5"/>
      <c r="G34" s="6"/>
      <c r="H34" s="2"/>
      <c r="I34" s="2"/>
      <c r="J34" s="2"/>
    </row>
    <row r="35" spans="1:10" x14ac:dyDescent="0.25">
      <c r="B35" s="3"/>
      <c r="C35" s="3"/>
      <c r="D35" s="8"/>
      <c r="E35" s="8"/>
      <c r="F35" s="5"/>
      <c r="G35" s="6"/>
      <c r="H35" s="8"/>
      <c r="I35" s="8"/>
      <c r="J35" s="8"/>
    </row>
    <row r="36" spans="1:10" x14ac:dyDescent="0.25">
      <c r="B36" s="3"/>
      <c r="C36" s="3"/>
      <c r="D36" s="2"/>
      <c r="E36" s="2"/>
      <c r="F36" s="5"/>
      <c r="G36" s="6"/>
      <c r="H36" s="2"/>
      <c r="I36" s="2"/>
      <c r="J36" s="2"/>
    </row>
    <row r="37" spans="1:10" x14ac:dyDescent="0.25">
      <c r="B37" s="3"/>
      <c r="C37" s="3"/>
      <c r="D37" s="2"/>
      <c r="E37" s="2"/>
      <c r="F37" s="5"/>
      <c r="G37" s="6"/>
      <c r="H37" s="2"/>
      <c r="I37" s="2"/>
      <c r="J37" s="2"/>
    </row>
    <row r="38" spans="1:10" x14ac:dyDescent="0.25">
      <c r="B38" s="3"/>
      <c r="C38" s="3"/>
      <c r="D38" s="8"/>
      <c r="E38" s="8"/>
      <c r="F38" s="5"/>
      <c r="G38" s="6"/>
      <c r="H38" s="8"/>
      <c r="I38" s="8"/>
      <c r="J38" s="8"/>
    </row>
    <row r="39" spans="1:10" x14ac:dyDescent="0.25">
      <c r="B39" s="3"/>
      <c r="C39" s="3"/>
      <c r="D39" s="2"/>
      <c r="E39" s="2"/>
      <c r="F39" s="5"/>
      <c r="G39" s="6"/>
      <c r="H39" s="2"/>
      <c r="I39" s="2"/>
      <c r="J39" s="2"/>
    </row>
    <row r="40" spans="1:10" x14ac:dyDescent="0.25">
      <c r="B40" s="3"/>
      <c r="C40" s="3"/>
      <c r="D40" s="2"/>
      <c r="E40" s="2"/>
      <c r="F40" s="5"/>
      <c r="G40" s="6"/>
      <c r="H40" s="2"/>
      <c r="I40" s="2"/>
      <c r="J40" s="2"/>
    </row>
    <row r="41" spans="1:10" x14ac:dyDescent="0.25">
      <c r="B41" s="3"/>
      <c r="C41" s="3"/>
      <c r="D41" s="2"/>
      <c r="E41" s="2"/>
      <c r="F41" s="5"/>
      <c r="G41" s="6"/>
      <c r="H41" s="2"/>
      <c r="I41" s="2"/>
      <c r="J41" s="2"/>
    </row>
    <row r="42" spans="1:10" x14ac:dyDescent="0.25">
      <c r="B42" s="3"/>
      <c r="C42" s="3"/>
      <c r="D42" s="8"/>
      <c r="E42" s="8"/>
      <c r="F42" s="5"/>
      <c r="G42" s="6"/>
      <c r="H42" s="8"/>
      <c r="I42" s="8"/>
      <c r="J42" s="8"/>
    </row>
    <row r="43" spans="1:10" x14ac:dyDescent="0.25">
      <c r="B43" s="3"/>
      <c r="C43" s="3"/>
      <c r="D43" s="2"/>
      <c r="E43" s="2"/>
      <c r="F43" s="5"/>
      <c r="G43" s="6"/>
      <c r="H43" s="2"/>
      <c r="I43" s="2"/>
      <c r="J43" s="2"/>
    </row>
    <row r="44" spans="1:10" x14ac:dyDescent="0.25">
      <c r="B44" s="3"/>
      <c r="C44" s="3"/>
      <c r="D44" s="2"/>
      <c r="E44" s="2"/>
      <c r="F44" s="5"/>
      <c r="G44" s="6"/>
      <c r="H44" s="2"/>
      <c r="I44" s="2"/>
      <c r="J44" s="2"/>
    </row>
    <row r="45" spans="1:10" x14ac:dyDescent="0.25">
      <c r="B45" s="3"/>
      <c r="C45" s="3"/>
      <c r="D45" s="2"/>
      <c r="E45" s="2"/>
      <c r="F45" s="5"/>
      <c r="G45" s="6"/>
      <c r="H45" s="2"/>
      <c r="I45" s="2"/>
      <c r="J45" s="2"/>
    </row>
    <row r="46" spans="1:10" x14ac:dyDescent="0.25">
      <c r="B46" s="3"/>
      <c r="C46" s="3"/>
      <c r="D46" s="8"/>
      <c r="E46" s="8"/>
      <c r="F46" s="5"/>
      <c r="G46" s="6"/>
      <c r="H46" s="8"/>
      <c r="I46" s="8"/>
      <c r="J46" s="8"/>
    </row>
    <row r="47" spans="1:10" x14ac:dyDescent="0.25">
      <c r="B47" s="3"/>
      <c r="C47" s="3"/>
      <c r="D47" s="2"/>
      <c r="E47" s="2"/>
      <c r="F47" s="5"/>
      <c r="G47" s="6"/>
      <c r="H47" s="2"/>
      <c r="I47" s="2"/>
      <c r="J47" s="2"/>
    </row>
    <row r="48" spans="1:10" x14ac:dyDescent="0.25">
      <c r="B48" s="3"/>
      <c r="C48" s="3"/>
      <c r="D48" s="2"/>
      <c r="E48" s="2"/>
      <c r="F48" s="5"/>
      <c r="G48" s="6"/>
      <c r="H48" s="2"/>
      <c r="I48" s="2"/>
      <c r="J48" s="2"/>
    </row>
    <row r="49" spans="2:10" x14ac:dyDescent="0.25">
      <c r="B49" s="3"/>
      <c r="C49" s="3"/>
      <c r="D49" s="2"/>
      <c r="E49" s="2"/>
      <c r="F49" s="5"/>
      <c r="G49" s="6"/>
      <c r="H49" s="2"/>
      <c r="I49" s="2"/>
      <c r="J49" s="2"/>
    </row>
    <row r="50" spans="2:10" x14ac:dyDescent="0.25">
      <c r="B50" s="3"/>
      <c r="C50" s="3"/>
      <c r="D50" s="2"/>
      <c r="E50" s="2"/>
      <c r="F50" s="5"/>
      <c r="G50" s="6"/>
      <c r="H50" s="2"/>
      <c r="I50" s="2"/>
      <c r="J50" s="2"/>
    </row>
    <row r="51" spans="2:10" x14ac:dyDescent="0.25">
      <c r="B51" s="3"/>
      <c r="C51" s="3"/>
      <c r="D51" s="2"/>
      <c r="E51" s="2"/>
      <c r="F51" s="5"/>
      <c r="G51" s="6"/>
      <c r="H51" s="2"/>
      <c r="I51" s="2"/>
      <c r="J51" s="2"/>
    </row>
    <row r="52" spans="2:10" x14ac:dyDescent="0.25">
      <c r="B52" s="3"/>
      <c r="C52" s="3"/>
      <c r="D52" s="2"/>
      <c r="E52" s="2"/>
      <c r="F52" s="5"/>
      <c r="G52" s="6"/>
      <c r="H52" s="2"/>
      <c r="I52" s="2"/>
      <c r="J52" s="2"/>
    </row>
    <row r="53" spans="2:10" x14ac:dyDescent="0.25">
      <c r="B53" s="3"/>
      <c r="C53" s="3"/>
      <c r="D53" s="2"/>
      <c r="E53" s="2"/>
      <c r="F53" s="5"/>
      <c r="G53" s="6"/>
      <c r="H53" s="2"/>
      <c r="I53" s="2"/>
      <c r="J53" s="2"/>
    </row>
    <row r="54" spans="2:10" x14ac:dyDescent="0.25">
      <c r="B54" s="3"/>
      <c r="C54" s="3"/>
      <c r="D54" s="2"/>
      <c r="E54" s="2"/>
      <c r="F54" s="5"/>
      <c r="G54" s="6"/>
      <c r="H54" s="2"/>
      <c r="I54" s="2"/>
      <c r="J54" s="2"/>
    </row>
    <row r="55" spans="2:10" x14ac:dyDescent="0.25">
      <c r="B55" s="3"/>
      <c r="C55" s="3"/>
      <c r="D55" s="8"/>
      <c r="E55" s="8"/>
      <c r="F55" s="5"/>
      <c r="G55" s="6"/>
      <c r="H55" s="8"/>
      <c r="I55" s="8"/>
      <c r="J55" s="8"/>
    </row>
    <row r="56" spans="2:10" x14ac:dyDescent="0.25">
      <c r="B56" s="3"/>
      <c r="C56" s="3"/>
      <c r="D56" s="2"/>
      <c r="E56" s="2"/>
      <c r="F56" s="5"/>
      <c r="G56" s="6"/>
      <c r="H56" s="2"/>
      <c r="I56" s="2"/>
      <c r="J56" s="2"/>
    </row>
    <row r="57" spans="2:10" x14ac:dyDescent="0.25">
      <c r="B57" s="3"/>
      <c r="C57" s="3"/>
      <c r="D57" s="2"/>
      <c r="E57" s="2"/>
      <c r="F57" s="5"/>
      <c r="G57" s="6"/>
      <c r="H57" s="2"/>
      <c r="I57" s="2"/>
      <c r="J57" s="2"/>
    </row>
    <row r="58" spans="2:10" x14ac:dyDescent="0.25">
      <c r="B58" s="3"/>
      <c r="C58" s="3"/>
      <c r="D58" s="2"/>
      <c r="E58" s="2"/>
      <c r="F58" s="5"/>
      <c r="G58" s="6"/>
      <c r="H58" s="2"/>
      <c r="I58" s="2"/>
      <c r="J58" s="2"/>
    </row>
    <row r="59" spans="2:10" x14ac:dyDescent="0.25">
      <c r="B59" s="3"/>
      <c r="C59" s="3"/>
      <c r="D59" s="2"/>
      <c r="E59" s="2"/>
      <c r="F59" s="5"/>
      <c r="G59" s="6"/>
      <c r="H59" s="2"/>
      <c r="I59" s="2"/>
      <c r="J59" s="2"/>
    </row>
    <row r="60" spans="2:10" x14ac:dyDescent="0.25">
      <c r="B60" s="3"/>
      <c r="C60" s="3"/>
      <c r="D60" s="2"/>
      <c r="E60" s="2"/>
      <c r="F60" s="5"/>
      <c r="G60" s="6"/>
      <c r="H60" s="2"/>
      <c r="I60" s="2"/>
      <c r="J60" s="2"/>
    </row>
    <row r="61" spans="2:10" x14ac:dyDescent="0.25">
      <c r="B61" s="3"/>
      <c r="C61" s="3"/>
      <c r="D61" s="2"/>
      <c r="E61" s="2"/>
      <c r="F61" s="5"/>
      <c r="G61" s="6"/>
      <c r="H61" s="2"/>
      <c r="I61" s="2"/>
      <c r="J61" s="2"/>
    </row>
    <row r="62" spans="2:10" x14ac:dyDescent="0.25">
      <c r="B62" s="3"/>
      <c r="C62" s="3"/>
      <c r="D62" s="2"/>
      <c r="E62" s="2"/>
      <c r="F62" s="5"/>
      <c r="G62" s="6"/>
      <c r="H62" s="2"/>
      <c r="I62" s="2"/>
      <c r="J62" s="2"/>
    </row>
    <row r="63" spans="2:10" x14ac:dyDescent="0.25">
      <c r="B63" s="3"/>
      <c r="C63" s="3"/>
      <c r="D63" s="2"/>
      <c r="E63" s="2"/>
      <c r="F63" s="5"/>
      <c r="G63" s="6"/>
      <c r="H63" s="2"/>
      <c r="I63" s="2"/>
      <c r="J63" s="2"/>
    </row>
    <row r="64" spans="2:10" x14ac:dyDescent="0.25">
      <c r="B64" s="3"/>
      <c r="C64" s="3"/>
      <c r="D64" s="2"/>
      <c r="E64" s="2"/>
      <c r="F64" s="5"/>
      <c r="G64" s="6"/>
      <c r="H64" s="2"/>
      <c r="I64" s="2"/>
      <c r="J64" s="2"/>
    </row>
    <row r="65" spans="2:10" x14ac:dyDescent="0.25">
      <c r="B65" s="3"/>
      <c r="C65" s="3"/>
      <c r="D65" s="2"/>
      <c r="E65" s="2"/>
      <c r="F65" s="5"/>
      <c r="G65" s="6"/>
      <c r="H65" s="2"/>
      <c r="I65" s="2"/>
      <c r="J65" s="2"/>
    </row>
    <row r="66" spans="2:10" x14ac:dyDescent="0.25">
      <c r="B66" s="3"/>
      <c r="C66" s="3"/>
      <c r="D66" s="2"/>
      <c r="E66" s="2"/>
      <c r="F66" s="5"/>
      <c r="G66" s="6"/>
      <c r="H66" s="2"/>
      <c r="I66" s="2"/>
      <c r="J66" s="2"/>
    </row>
    <row r="67" spans="2:10" x14ac:dyDescent="0.25">
      <c r="B67" s="3"/>
      <c r="C67" s="3"/>
      <c r="D67" s="14"/>
      <c r="E67" s="14"/>
      <c r="F67" s="5"/>
      <c r="G67" s="6"/>
      <c r="H67" s="14"/>
      <c r="I67" s="14"/>
      <c r="J67" s="14"/>
    </row>
    <row r="68" spans="2:10" x14ac:dyDescent="0.25">
      <c r="B68" s="3"/>
      <c r="C68" s="3"/>
      <c r="D68" s="14"/>
      <c r="E68" s="14"/>
      <c r="F68" s="5"/>
      <c r="G68" s="6"/>
      <c r="H68" s="14"/>
      <c r="I68" s="14"/>
      <c r="J68" s="14"/>
    </row>
  </sheetData>
  <mergeCells count="13">
    <mergeCell ref="R21:W21"/>
    <mergeCell ref="R22:W22"/>
    <mergeCell ref="R23:T23"/>
    <mergeCell ref="U23:W23"/>
    <mergeCell ref="G4:J4"/>
    <mergeCell ref="E5:I5"/>
    <mergeCell ref="J5:J6"/>
    <mergeCell ref="H12:H18"/>
    <mergeCell ref="C33:J33"/>
    <mergeCell ref="C2:J2"/>
    <mergeCell ref="C3:J3"/>
    <mergeCell ref="C4:F4"/>
    <mergeCell ref="H27:H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WB SR-302</vt:lpstr>
      <vt:lpstr>EB SR-302</vt:lpstr>
      <vt:lpstr>SB SR-89</vt:lpstr>
      <vt:lpstr>NB SR-89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Hinchey, Kellen</dc:creator>
  <cp:lastModifiedBy>Dan Rinehart</cp:lastModifiedBy>
  <dcterms:created xsi:type="dcterms:W3CDTF">2015-06-05T18:17:20Z</dcterms:created>
  <dcterms:modified xsi:type="dcterms:W3CDTF">2024-01-24T20:03:31Z</dcterms:modified>
</cp:coreProperties>
</file>