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8C20F1F2-46AE-4DA8-B814-B39A73CF0AE4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1" i="1" l="1"/>
  <c r="AB37" i="1"/>
  <c r="AB36" i="1"/>
  <c r="AB35" i="1"/>
  <c r="AC31" i="1"/>
  <c r="AC30" i="1"/>
  <c r="AC28" i="1"/>
  <c r="M321" i="1"/>
  <c r="M260" i="1"/>
  <c r="M248" i="1"/>
  <c r="M247" i="1"/>
  <c r="M242" i="1"/>
  <c r="M181" i="1"/>
  <c r="M169" i="1"/>
  <c r="M168" i="1"/>
  <c r="N321" i="1" l="1"/>
  <c r="N260" i="1"/>
  <c r="N248" i="1"/>
  <c r="N247" i="1"/>
  <c r="N242" i="1"/>
  <c r="N181" i="1"/>
  <c r="N169" i="1"/>
  <c r="N168" i="1"/>
  <c r="T48" i="1"/>
  <c r="O143" i="1" l="1"/>
  <c r="AC143" i="1" s="1"/>
  <c r="O142" i="1"/>
  <c r="AC142" i="1" s="1"/>
  <c r="O141" i="1"/>
  <c r="AC141" i="1" s="1"/>
  <c r="O140" i="1"/>
  <c r="AC140" i="1" s="1"/>
  <c r="O139" i="1"/>
  <c r="AC139" i="1" s="1"/>
  <c r="O34" i="1"/>
  <c r="AB34" i="1" s="1"/>
  <c r="O32" i="1"/>
  <c r="AC32" i="1" s="1"/>
  <c r="O29" i="1"/>
  <c r="AC29" i="1" s="1"/>
  <c r="O27" i="1"/>
  <c r="AC27" i="1" s="1"/>
  <c r="O24" i="1"/>
  <c r="P90" i="1"/>
  <c r="U10" i="1" l="1"/>
  <c r="AH248" i="1" l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L248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L169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AH321" i="1" l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L321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L242" i="1"/>
  <c r="AH260" i="1" l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L260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L247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L181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L168" i="1"/>
  <c r="AH103" i="1"/>
  <c r="AH163" i="1" s="1"/>
  <c r="AG103" i="1"/>
  <c r="AG163" i="1" s="1"/>
  <c r="AF103" i="1"/>
  <c r="AF163" i="1" s="1"/>
  <c r="AE103" i="1"/>
  <c r="AE163" i="1" s="1"/>
  <c r="AD103" i="1"/>
  <c r="AD163" i="1" s="1"/>
  <c r="AC103" i="1"/>
  <c r="AC163" i="1" s="1"/>
  <c r="AB103" i="1"/>
  <c r="AB163" i="1" s="1"/>
  <c r="AA103" i="1"/>
  <c r="AA163" i="1" s="1"/>
  <c r="Z103" i="1"/>
  <c r="Z163" i="1" s="1"/>
  <c r="Y103" i="1"/>
  <c r="Y163" i="1" s="1"/>
  <c r="X103" i="1"/>
  <c r="X163" i="1" s="1"/>
  <c r="W103" i="1"/>
  <c r="W163" i="1" s="1"/>
  <c r="V103" i="1"/>
  <c r="V163" i="1" s="1"/>
  <c r="U103" i="1"/>
  <c r="U163" i="1" s="1"/>
  <c r="T103" i="1"/>
  <c r="T163" i="1" s="1"/>
  <c r="S103" i="1"/>
  <c r="S163" i="1" s="1"/>
  <c r="R103" i="1"/>
  <c r="R163" i="1" s="1"/>
  <c r="Q103" i="1"/>
  <c r="Q163" i="1" s="1"/>
  <c r="P103" i="1"/>
  <c r="P163" i="1" s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23" i="1" l="1"/>
  <c r="P85" i="1" s="1"/>
  <c r="Q23" i="1"/>
  <c r="Q85" i="1" s="1"/>
  <c r="R23" i="1"/>
  <c r="R85" i="1" s="1"/>
  <c r="S23" i="1"/>
  <c r="S85" i="1" s="1"/>
  <c r="T23" i="1"/>
  <c r="T85" i="1" s="1"/>
  <c r="U23" i="1"/>
  <c r="U85" i="1" s="1"/>
  <c r="V23" i="1"/>
  <c r="V85" i="1" s="1"/>
  <c r="W23" i="1"/>
  <c r="W85" i="1" s="1"/>
  <c r="X23" i="1"/>
  <c r="X85" i="1" s="1"/>
  <c r="Y23" i="1"/>
  <c r="Y85" i="1" s="1"/>
  <c r="Z23" i="1"/>
  <c r="Z85" i="1" s="1"/>
  <c r="AA23" i="1"/>
  <c r="AA85" i="1" s="1"/>
  <c r="AB23" i="1"/>
  <c r="AB85" i="1" s="1"/>
  <c r="AC23" i="1"/>
  <c r="AC85" i="1" s="1"/>
  <c r="AD23" i="1"/>
  <c r="AD85" i="1" s="1"/>
  <c r="AE23" i="1"/>
  <c r="AE85" i="1" s="1"/>
  <c r="AF23" i="1"/>
  <c r="AF85" i="1" s="1"/>
  <c r="AG23" i="1"/>
  <c r="AG85" i="1" s="1"/>
  <c r="AH23" i="1"/>
  <c r="AH85" i="1" s="1"/>
  <c r="P10" i="1"/>
  <c r="Q10" i="1"/>
  <c r="R10" i="1"/>
  <c r="S10" i="1"/>
  <c r="T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D7" i="1" l="1"/>
  <c r="D87" i="1" s="1"/>
  <c r="D165" i="1" s="1"/>
  <c r="D244" i="1" s="1"/>
</calcChain>
</file>

<file path=xl/sharedStrings.xml><?xml version="1.0" encoding="utf-8"?>
<sst xmlns="http://schemas.openxmlformats.org/spreadsheetml/2006/main" count="482" uniqueCount="238">
  <si>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</si>
  <si>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</si>
  <si>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</si>
  <si>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</si>
  <si>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</si>
  <si>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</si>
  <si>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</si>
  <si>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</si>
  <si>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</si>
  <si>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</si>
  <si>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</si>
  <si>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</si>
  <si>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</si>
  <si>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</si>
  <si>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</si>
  <si>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</si>
  <si>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</si>
  <si>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</si>
  <si>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</si>
  <si>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</si>
  <si>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</si>
  <si>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</si>
  <si>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</si>
  <si>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</si>
  <si>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630E08600</t>
  </si>
  <si>
    <t>630E80100</t>
  </si>
  <si>
    <t>630E80101</t>
  </si>
  <si>
    <t xml:space="preserve"> (BLACK BACKGROUND)</t>
  </si>
  <si>
    <t>630E80501</t>
  </si>
  <si>
    <t>630E84900</t>
  </si>
  <si>
    <t>630E86002</t>
  </si>
  <si>
    <t>630E87500</t>
  </si>
  <si>
    <t>630E97900</t>
  </si>
  <si>
    <t xml:space="preserve"> TRAFFIC SIGN SUPPORT SYSTEM (BLACK)</t>
  </si>
  <si>
    <t>644E00100</t>
  </si>
  <si>
    <t>644E00300</t>
  </si>
  <si>
    <t>644E00400</t>
  </si>
  <si>
    <t>644E00500</t>
  </si>
  <si>
    <t>644E00620</t>
  </si>
  <si>
    <t>644E01300</t>
  </si>
  <si>
    <t>S1</t>
  </si>
  <si>
    <t>CH1</t>
  </si>
  <si>
    <t>CH2</t>
  </si>
  <si>
    <t>DY1</t>
  </si>
  <si>
    <t>DY2</t>
  </si>
  <si>
    <t>DY3</t>
  </si>
  <si>
    <t>DY4</t>
  </si>
  <si>
    <t>DY5</t>
  </si>
  <si>
    <t>DY6</t>
  </si>
  <si>
    <t>EL1</t>
  </si>
  <si>
    <t>EL2</t>
  </si>
  <si>
    <t>EL3</t>
  </si>
  <si>
    <t>EL4</t>
  </si>
  <si>
    <t>LA1</t>
  </si>
  <si>
    <t>LA2</t>
  </si>
  <si>
    <t>LA3</t>
  </si>
  <si>
    <t>LA4</t>
  </si>
  <si>
    <t>LA5</t>
  </si>
  <si>
    <t>LA6</t>
  </si>
  <si>
    <t>LA7</t>
  </si>
  <si>
    <t>LA8</t>
  </si>
  <si>
    <t>SL1</t>
  </si>
  <si>
    <t>SL2</t>
  </si>
  <si>
    <t>SL3</t>
  </si>
  <si>
    <t>SL4</t>
  </si>
  <si>
    <t>SL5</t>
  </si>
  <si>
    <t>SL6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</si>
  <si>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</si>
  <si>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</si>
  <si>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</si>
  <si>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</si>
  <si>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</si>
  <si>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</si>
  <si>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</si>
  <si>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</si>
  <si>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</si>
  <si>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</si>
  <si>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</si>
  <si>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</si>
  <si>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</si>
  <si>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</si>
  <si>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</si>
  <si>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</si>
  <si>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</si>
  <si>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</si>
  <si>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</si>
  <si>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</si>
  <si>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</si>
  <si>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</si>
  <si>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</si>
  <si>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</si>
  <si>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</si>
  <si>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</si>
  <si>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</si>
  <si>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</si>
  <si>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</si>
  <si>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</si>
  <si>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</si>
  <si>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</si>
  <si>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STATION TO STATION
(STATION, OFFSET)</t>
  </si>
  <si>
    <t>STATION TO STATION
(STATION ,OFFSET)</t>
  </si>
  <si>
    <t>S34</t>
  </si>
  <si>
    <t>S35</t>
  </si>
  <si>
    <t>XW1</t>
  </si>
  <si>
    <t>XW2</t>
  </si>
  <si>
    <t>XW3</t>
  </si>
  <si>
    <t>XW4</t>
  </si>
  <si>
    <t>XW5</t>
  </si>
  <si>
    <t>OSN1</t>
  </si>
  <si>
    <t>OSN2</t>
  </si>
  <si>
    <t>OSS1</t>
  </si>
  <si>
    <t>OSE1</t>
  </si>
  <si>
    <t>OSE2</t>
  </si>
  <si>
    <t>113+91.84</t>
  </si>
  <si>
    <t>115+77.95</t>
  </si>
  <si>
    <t>SR198</t>
  </si>
  <si>
    <t>RT</t>
  </si>
  <si>
    <t>38+68.00</t>
  </si>
  <si>
    <t>39+24.00</t>
  </si>
  <si>
    <t>HAMILTON</t>
  </si>
  <si>
    <t>113+71.84</t>
  </si>
  <si>
    <t>115+61.34</t>
  </si>
  <si>
    <t>LT</t>
  </si>
  <si>
    <t>117+32.47</t>
  </si>
  <si>
    <t>119+05.00</t>
  </si>
  <si>
    <t>CL</t>
  </si>
  <si>
    <t>55+00.26</t>
  </si>
  <si>
    <t>56+16.87</t>
  </si>
  <si>
    <t>SR501</t>
  </si>
  <si>
    <t>56+67.75</t>
  </si>
  <si>
    <t>57+23.00</t>
  </si>
  <si>
    <t>120+69.74</t>
  </si>
  <si>
    <t>122+96.11</t>
  </si>
  <si>
    <t>STINE</t>
  </si>
  <si>
    <t>117+07.47</t>
  </si>
  <si>
    <t>119+75.84</t>
  </si>
  <si>
    <t>56+85.31</t>
  </si>
  <si>
    <t>57+89.26</t>
  </si>
  <si>
    <t>114+35.26, 1.5' RT</t>
  </si>
  <si>
    <t>114+35.22,  10' RT</t>
  </si>
  <si>
    <t>114+93.31, 1.3' RT</t>
  </si>
  <si>
    <t>115+01.25, 9.5' RT</t>
  </si>
  <si>
    <t>115+51.17, 1.5' RT</t>
  </si>
  <si>
    <t>115+65.84, 12' RT</t>
  </si>
  <si>
    <t>39+14.00, 14.7' RT</t>
  </si>
  <si>
    <t>39+14.00, 5' RT</t>
  </si>
  <si>
    <t>38+99.69, 25.5' RT</t>
  </si>
  <si>
    <t>39+46.28, 27.3' RT</t>
  </si>
  <si>
    <t>115+96.28, 19.6' LT</t>
  </si>
  <si>
    <t>17+05.36, 16.0' LT</t>
  </si>
  <si>
    <t>117+32.85, 15.1' LT</t>
  </si>
  <si>
    <t>117+12.84, 20.4' RT</t>
  </si>
  <si>
    <t>55+45.27, 16.9' LT</t>
  </si>
  <si>
    <t>56+29.12, 16.1' LT</t>
  </si>
  <si>
    <t>54+78.88, 21.5' LT</t>
  </si>
  <si>
    <t>115+04.45, 19.4' RT</t>
  </si>
  <si>
    <t>115+47.96, 33.9' RT</t>
  </si>
  <si>
    <t>11+85.29, 20.2' RT</t>
  </si>
  <si>
    <t>COLE</t>
  </si>
  <si>
    <t>54+45.37, 21.8' RT</t>
  </si>
  <si>
    <t>54+08.86. 23.2' RT &amp; 55+41.76, 22.2' RT</t>
  </si>
  <si>
    <t>53+98.61, 69.3' RT</t>
  </si>
  <si>
    <t>53+97.87, 44.6' RT</t>
  </si>
  <si>
    <t>120+78.40, 53.6' RT</t>
  </si>
  <si>
    <t>12+49.00, 19.3' LT</t>
  </si>
  <si>
    <t>120+56.64, 5.9' LT</t>
  </si>
  <si>
    <t>120+71.29, 18.1' RT</t>
  </si>
  <si>
    <t>120+71.91, 14.9' RT</t>
  </si>
  <si>
    <t>117+33.00, 14.6' LT</t>
  </si>
  <si>
    <t>55+19.00, 20.5' LT</t>
  </si>
  <si>
    <t>56+03.00, 17.0' LT</t>
  </si>
  <si>
    <t>56+82.00, 17.0' LT</t>
  </si>
  <si>
    <t>55+95.00, 21.5' RT</t>
  </si>
  <si>
    <t>54+78.00, 22.5' LT</t>
  </si>
  <si>
    <t>120+95.00, 19.0' RT</t>
  </si>
  <si>
    <t>122+02.00, 17.0' RT</t>
  </si>
  <si>
    <t>122+96.00, 16.0' RT</t>
  </si>
  <si>
    <t>22+58.00, 18.5'  LT</t>
  </si>
  <si>
    <t>122+47.00, 16.0' LT</t>
  </si>
  <si>
    <t>120+74.00, 27' LT</t>
  </si>
  <si>
    <t>56+85.00, 20.0' LT</t>
  </si>
  <si>
    <t>115+61.34,  CL</t>
  </si>
  <si>
    <t>115+77.95, RT</t>
  </si>
  <si>
    <t>39+24.00, RT</t>
  </si>
  <si>
    <t>117+32.47, LT</t>
  </si>
  <si>
    <t>55+00.26, LT</t>
  </si>
  <si>
    <t>116+02.59</t>
  </si>
  <si>
    <t>116+10.76</t>
  </si>
  <si>
    <t>39+37.53</t>
  </si>
  <si>
    <t>39+45.53</t>
  </si>
  <si>
    <t>116+99.47</t>
  </si>
  <si>
    <t>54+50.94</t>
  </si>
  <si>
    <t>54+64.79</t>
  </si>
  <si>
    <t>120+56.74</t>
  </si>
  <si>
    <t>120+64.74</t>
  </si>
  <si>
    <t>116+26.13, 46.47' RT</t>
  </si>
  <si>
    <t>630E80511</t>
  </si>
  <si>
    <t>57</t>
  </si>
  <si>
    <t>630E79101</t>
  </si>
  <si>
    <t>SIGN SIZE (INCHES)</t>
  </si>
  <si>
    <t>SIGN CODE</t>
  </si>
  <si>
    <t>M1-5-3</t>
  </si>
  <si>
    <t>R10-11</t>
  </si>
  <si>
    <t>D3-1</t>
  </si>
  <si>
    <t>M6-2R</t>
  </si>
  <si>
    <t>30"x24"</t>
  </si>
  <si>
    <t>21"x15"</t>
  </si>
  <si>
    <t>30"x30"</t>
  </si>
  <si>
    <t>24"x30"</t>
  </si>
  <si>
    <t>78"x18"</t>
  </si>
  <si>
    <t>39+24.79, 25.3' RT &amp; 39+47.47, 25.8' LT</t>
  </si>
  <si>
    <t>R3-2</t>
  </si>
  <si>
    <t>R9-3</t>
  </si>
  <si>
    <t>R9-3bP</t>
  </si>
  <si>
    <t>18"x18"</t>
  </si>
  <si>
    <t>12"x18"</t>
  </si>
  <si>
    <t>M6-2L</t>
  </si>
  <si>
    <t>R7-1L</t>
  </si>
  <si>
    <t>R7-1R</t>
  </si>
  <si>
    <t>R7-1</t>
  </si>
  <si>
    <t>18"x12"</t>
  </si>
  <si>
    <t>W14-2</t>
  </si>
  <si>
    <t>R1-1</t>
  </si>
  <si>
    <t>R9-3Bp</t>
  </si>
  <si>
    <t>S36</t>
  </si>
  <si>
    <t>57+23, 20.0' RT</t>
  </si>
  <si>
    <t>M3-1</t>
  </si>
  <si>
    <t>24"x12"</t>
  </si>
  <si>
    <t>120+69.74, LT</t>
  </si>
  <si>
    <t>CUSTOM</t>
  </si>
  <si>
    <t>R3-4</t>
  </si>
  <si>
    <t>S37</t>
  </si>
  <si>
    <t>113+84.56, 18.7' RT TO 112+91.39, 27.8' RT</t>
  </si>
  <si>
    <t>630E87520</t>
  </si>
  <si>
    <t>S38</t>
  </si>
  <si>
    <t>113+82.00, 20.0' RT</t>
  </si>
  <si>
    <t xml:space="preserve">R3-H8bj </t>
  </si>
  <si>
    <t>36"x30"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</si>
</sst>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" fontId="7" fillId="0" borderId="34" xfId="0" applyNumberFormat="1" applyFont="1" applyBorder="1" applyAlignment="1">
      <alignment horizontal="center" vertical="center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6" borderId="10" xfId="0" applyFont="1" applyFill="1" applyBorder="1" applyAlignment="1" applyProtection="1">
      <alignment horizontal="center" vertical="center" shrinkToFit="1"/>
      <protection locked="0"/>
    </xf>
    <xf numFmtId="0" fontId="7" fillId="0" borderId="32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16" fontId="7" fillId="0" borderId="2" xfId="0" quotePrefix="1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3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84</xdr:row>
      <xdr:rowOff>0</xdr:rowOff>
    </xdr:from>
    <xdr:to>
      <xdr:col>34</xdr:col>
      <xdr:colOff>0</xdr:colOff>
      <xdr:row>84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85</xdr:row>
      <xdr:rowOff>0</xdr:rowOff>
    </xdr:from>
    <xdr:to>
      <xdr:col>34</xdr:col>
      <xdr:colOff>0</xdr:colOff>
      <xdr:row>85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85</xdr:row>
      <xdr:rowOff>0</xdr:rowOff>
    </xdr:from>
    <xdr:to>
      <xdr:col>47</xdr:col>
      <xdr:colOff>161925</xdr:colOff>
      <xdr:row>85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85</xdr:row>
      <xdr:rowOff>0</xdr:rowOff>
    </xdr:from>
    <xdr:to>
      <xdr:col>46</xdr:col>
      <xdr:colOff>66675</xdr:colOff>
      <xdr:row>85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21"/>
  <sheetViews>
    <sheetView showGridLines="0" tabSelected="1" topLeftCell="A37" zoomScale="70" zoomScaleNormal="70" workbookViewId="0">
      <selection activeCell="L81" sqref="L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2" width="7.7109375" style="6" customWidth="1"/>
    <col min="13" max="15" width="7.7109375" style="5" customWidth="1"/>
    <col min="16" max="34" width="9.7109375" style="5" customWidth="1"/>
    <col min="35" max="35" width="2.7109375" style="5" customWidth="1"/>
    <col min="36" max="16384" width="9.140625" style="5"/>
  </cols>
  <sheetData>
    <row r="1" spans="1:41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24"/>
      <c r="Q1" s="1"/>
      <c r="R1" s="1"/>
      <c r="S1" s="1"/>
      <c r="T1" s="24"/>
      <c r="U1" s="24"/>
      <c r="V1" s="24"/>
      <c r="W1" s="24"/>
      <c r="X1" s="24"/>
      <c r="Y1" s="24"/>
      <c r="Z1" s="1"/>
      <c r="AA1" s="1"/>
      <c r="AB1" s="1"/>
      <c r="AC1" s="1"/>
      <c r="AD1" s="1"/>
      <c r="AE1" s="1"/>
      <c r="AF1" s="26"/>
      <c r="AG1" s="26"/>
      <c r="AH1" s="26"/>
    </row>
    <row r="2" spans="1:41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24"/>
      <c r="Q2" s="1"/>
      <c r="R2" s="1"/>
      <c r="S2" s="1"/>
      <c r="T2" s="24"/>
      <c r="U2" s="24"/>
      <c r="V2" s="24"/>
      <c r="W2" s="24"/>
      <c r="X2" s="24"/>
      <c r="Y2" s="24"/>
      <c r="Z2" s="1"/>
      <c r="AA2" s="1"/>
      <c r="AB2" s="1"/>
      <c r="AC2" s="1"/>
      <c r="AD2" s="1"/>
      <c r="AE2" s="1"/>
      <c r="AF2" s="26"/>
      <c r="AG2" s="26"/>
      <c r="AH2" s="26"/>
    </row>
    <row r="3" spans="1:41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2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1"/>
      <c r="AC3" s="1"/>
      <c r="AD3" s="1"/>
      <c r="AE3" s="1"/>
      <c r="AF3" s="26"/>
      <c r="AG3" s="26"/>
      <c r="AH3" s="26"/>
    </row>
    <row r="4" spans="1:41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2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1"/>
      <c r="AC4" s="1"/>
      <c r="AD4" s="1"/>
      <c r="AE4" s="1"/>
      <c r="AF4" s="26"/>
      <c r="AG4" s="26"/>
      <c r="AH4" s="26"/>
    </row>
    <row r="5" spans="1:41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5"/>
      <c r="AA5" s="25"/>
      <c r="AB5" s="1"/>
      <c r="AC5" s="1"/>
      <c r="AD5" s="25"/>
      <c r="AE5" s="25"/>
      <c r="AF5" s="26"/>
      <c r="AG5" s="26"/>
      <c r="AH5" s="26"/>
    </row>
    <row r="6" spans="1:41" ht="12.75" customHeight="1" thickBot="1" x14ac:dyDescent="0.25"/>
    <row r="7" spans="1:41" ht="12.75" customHeight="1" thickBot="1" x14ac:dyDescent="0.25">
      <c r="B7" s="28" t="s">
        <v>11</v>
      </c>
      <c r="D7" s="82">
        <f>AJ7</f>
        <v>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J7" s="21">
        <v>1</v>
      </c>
      <c r="AK7" s="22" t="s">
        <v>5</v>
      </c>
      <c r="AL7" s="23"/>
      <c r="AM7" s="23"/>
      <c r="AN7" s="23"/>
      <c r="AO7" s="23"/>
    </row>
    <row r="8" spans="1:41" ht="12.75" customHeight="1" thickBot="1" x14ac:dyDescent="0.25">
      <c r="B8" s="32">
        <v>31</v>
      </c>
      <c r="D8" s="87" t="s">
        <v>9</v>
      </c>
      <c r="E8" s="87"/>
      <c r="F8" s="87"/>
      <c r="G8" s="87"/>
      <c r="H8" s="87"/>
      <c r="I8" s="87"/>
      <c r="J8" s="87"/>
      <c r="K8" s="23"/>
      <c r="L8" s="27"/>
      <c r="M8" s="27"/>
      <c r="N8" s="27"/>
      <c r="O8" s="27"/>
      <c r="P8" s="27" t="s">
        <v>24</v>
      </c>
      <c r="Q8" s="27" t="s">
        <v>198</v>
      </c>
      <c r="R8" s="27"/>
      <c r="S8" s="27"/>
      <c r="T8" s="27" t="s">
        <v>26</v>
      </c>
      <c r="U8" s="27" t="s">
        <v>28</v>
      </c>
      <c r="V8" s="27" t="s">
        <v>196</v>
      </c>
      <c r="W8" s="27" t="s">
        <v>29</v>
      </c>
      <c r="X8" s="27" t="s">
        <v>30</v>
      </c>
      <c r="Y8" s="27" t="s">
        <v>31</v>
      </c>
      <c r="Z8" s="27"/>
      <c r="AA8" s="27" t="s">
        <v>32</v>
      </c>
      <c r="AB8" s="27" t="s">
        <v>34</v>
      </c>
      <c r="AC8" s="27" t="s">
        <v>35</v>
      </c>
      <c r="AD8" s="27" t="s">
        <v>36</v>
      </c>
      <c r="AE8" s="27" t="s">
        <v>37</v>
      </c>
      <c r="AF8" s="27" t="s">
        <v>38</v>
      </c>
      <c r="AG8" s="27" t="s">
        <v>39</v>
      </c>
      <c r="AH8" s="27"/>
    </row>
    <row r="9" spans="1:41" ht="12.75" customHeight="1" thickBot="1" x14ac:dyDescent="0.25">
      <c r="D9" s="88" t="s">
        <v>10</v>
      </c>
      <c r="E9" s="88"/>
      <c r="F9" s="88"/>
      <c r="G9" s="88"/>
      <c r="H9" s="88"/>
      <c r="I9" s="88"/>
      <c r="J9" s="88"/>
      <c r="K9" s="49"/>
      <c r="L9" s="20"/>
      <c r="M9" s="20"/>
      <c r="N9" s="20"/>
      <c r="O9" s="20"/>
      <c r="P9" s="20"/>
      <c r="Q9" s="20"/>
      <c r="R9" s="20"/>
      <c r="S9" s="20"/>
      <c r="T9" s="20"/>
      <c r="U9" s="20" t="s">
        <v>27</v>
      </c>
      <c r="V9" s="20"/>
      <c r="W9" s="20"/>
      <c r="X9" s="33"/>
      <c r="Y9" s="33"/>
      <c r="Z9" s="33"/>
      <c r="AA9" s="33" t="s">
        <v>33</v>
      </c>
      <c r="AB9" s="20"/>
      <c r="AC9" s="20"/>
      <c r="AD9" s="20"/>
      <c r="AE9" s="20"/>
      <c r="AF9" s="20"/>
      <c r="AG9" s="20"/>
      <c r="AH9" s="20"/>
    </row>
    <row r="10" spans="1:41" ht="12.75" customHeight="1" x14ac:dyDescent="0.2">
      <c r="B10" s="126" t="s">
        <v>12</v>
      </c>
      <c r="D10" s="84" t="s">
        <v>0</v>
      </c>
      <c r="E10" s="84" t="s">
        <v>1</v>
      </c>
      <c r="F10" s="93" t="s">
        <v>100</v>
      </c>
      <c r="G10" s="94"/>
      <c r="H10" s="94"/>
      <c r="I10" s="94"/>
      <c r="J10" s="94"/>
      <c r="K10" s="72" t="s">
        <v>22</v>
      </c>
      <c r="L10" s="72" t="s">
        <v>21</v>
      </c>
      <c r="M10" s="72" t="s">
        <v>200</v>
      </c>
      <c r="N10" s="72" t="s">
        <v>199</v>
      </c>
      <c r="O10" s="89" t="s">
        <v>23</v>
      </c>
      <c r="P10" s="35" t="str">
        <f t="shared" ref="P10:AH10" si="0">IF(OR(TRIM(P8)=0,TRIM(P8)=""),"",IF(IFERROR(TRIM(INDEX(QryItemNamed,MATCH(TRIM(P8),ITEM,0),2)),"")="Y","SPECIAL",LEFT(IFERROR(TRIM(INDEX(ITEM,MATCH(TRIM(P8),ITEM,0))),""),3)))</f>
        <v>630</v>
      </c>
      <c r="Q10" s="36" t="str">
        <f t="shared" si="0"/>
        <v>630</v>
      </c>
      <c r="R10" s="36" t="str">
        <f t="shared" si="0"/>
        <v/>
      </c>
      <c r="S10" s="36" t="str">
        <f t="shared" si="0"/>
        <v/>
      </c>
      <c r="T10" s="36" t="str">
        <f t="shared" si="0"/>
        <v>630</v>
      </c>
      <c r="U10" s="36" t="str">
        <f t="shared" si="0"/>
        <v>630</v>
      </c>
      <c r="V10" s="36" t="str">
        <f t="shared" si="0"/>
        <v>630</v>
      </c>
      <c r="W10" s="36" t="str">
        <f t="shared" si="0"/>
        <v>630</v>
      </c>
      <c r="X10" s="36" t="str">
        <f t="shared" si="0"/>
        <v>630</v>
      </c>
      <c r="Y10" s="36" t="str">
        <f t="shared" si="0"/>
        <v>630</v>
      </c>
      <c r="Z10" s="36" t="str">
        <f t="shared" si="0"/>
        <v/>
      </c>
      <c r="AA10" s="36" t="str">
        <f t="shared" si="0"/>
        <v>630</v>
      </c>
      <c r="AB10" s="36" t="str">
        <f t="shared" si="0"/>
        <v>644</v>
      </c>
      <c r="AC10" s="36" t="str">
        <f t="shared" si="0"/>
        <v>644</v>
      </c>
      <c r="AD10" s="36" t="str">
        <f t="shared" si="0"/>
        <v>644</v>
      </c>
      <c r="AE10" s="36" t="str">
        <f t="shared" si="0"/>
        <v>644</v>
      </c>
      <c r="AF10" s="36" t="str">
        <f t="shared" si="0"/>
        <v>644</v>
      </c>
      <c r="AG10" s="36" t="str">
        <f t="shared" si="0"/>
        <v>644</v>
      </c>
      <c r="AH10" s="36" t="str">
        <f t="shared" si="0"/>
        <v/>
      </c>
    </row>
    <row r="11" spans="1:41" ht="12.75" customHeight="1" x14ac:dyDescent="0.2">
      <c r="B11" s="127"/>
      <c r="D11" s="85"/>
      <c r="E11" s="85"/>
      <c r="F11" s="95"/>
      <c r="G11" s="96"/>
      <c r="H11" s="96"/>
      <c r="I11" s="96"/>
      <c r="J11" s="96"/>
      <c r="K11" s="73"/>
      <c r="L11" s="73"/>
      <c r="M11" s="73"/>
      <c r="N11" s="73"/>
      <c r="O11" s="90"/>
      <c r="P11" s="92" t="str">
        <f t="shared" ref="P11:AH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POST REFLECTOR</v>
      </c>
      <c r="Q11" s="83" t="str">
        <f t="shared" si="1"/>
        <v>SIGN HANGER ASSEMBLY, MAST ARM, AS PER PLAN</v>
      </c>
      <c r="R11" s="83" t="str">
        <f t="shared" si="1"/>
        <v/>
      </c>
      <c r="S11" s="83" t="str">
        <f t="shared" si="1"/>
        <v/>
      </c>
      <c r="T11" s="83" t="str">
        <f t="shared" si="1"/>
        <v>SIGN, FLAT SHEET, AS PER PLAN</v>
      </c>
      <c r="U11" s="83" t="str">
        <f t="shared" si="1"/>
        <v>SIGN, DOUBLE FACED, STREET NAME, AS PER PLAN (BLACK BACKGROUND)</v>
      </c>
      <c r="V11" s="83" t="str">
        <f t="shared" si="1"/>
        <v>SIGN, STREET NAME, AS PER PLAN</v>
      </c>
      <c r="W11" s="83" t="str">
        <f t="shared" si="1"/>
        <v>REMOVAL OF GROUND MOUNTED SIGN AND DISPOSAL</v>
      </c>
      <c r="X11" s="83" t="str">
        <f t="shared" si="1"/>
        <v>REMOVAL OF GROUND MOUNTED POST SUPPORT AND DISPOSAL</v>
      </c>
      <c r="Y11" s="83" t="str">
        <f t="shared" si="1"/>
        <v>REMOVAL OF POLE MOUNTED SIGN AND DISPOSAL</v>
      </c>
      <c r="Z11" s="83" t="str">
        <f t="shared" si="1"/>
        <v/>
      </c>
      <c r="AA11" s="83" t="str">
        <f t="shared" si="1"/>
        <v>SIGNING, MISC.: TRAFFIC SIGN SUPPORT SYSTEM (BLACK)</v>
      </c>
      <c r="AB11" s="83" t="str">
        <f t="shared" si="1"/>
        <v>EDGE LINE, 4"</v>
      </c>
      <c r="AC11" s="83" t="str">
        <f t="shared" si="1"/>
        <v>CENTER LINE</v>
      </c>
      <c r="AD11" s="83" t="str">
        <f t="shared" si="1"/>
        <v>CHANNELIZING LINE, 8"</v>
      </c>
      <c r="AE11" s="83" t="str">
        <f t="shared" si="1"/>
        <v>STOP LINE</v>
      </c>
      <c r="AF11" s="83" t="str">
        <f t="shared" si="1"/>
        <v>CROSSWALK LINE, 12"</v>
      </c>
      <c r="AG11" s="83" t="str">
        <f t="shared" si="1"/>
        <v>LANE ARROW</v>
      </c>
      <c r="AH11" s="83" t="str">
        <f t="shared" si="1"/>
        <v/>
      </c>
    </row>
    <row r="12" spans="1:41" ht="12.75" customHeight="1" x14ac:dyDescent="0.2">
      <c r="B12" s="127"/>
      <c r="D12" s="85"/>
      <c r="E12" s="85"/>
      <c r="F12" s="95"/>
      <c r="G12" s="96"/>
      <c r="H12" s="96"/>
      <c r="I12" s="96"/>
      <c r="J12" s="96"/>
      <c r="K12" s="73"/>
      <c r="L12" s="73"/>
      <c r="M12" s="73"/>
      <c r="N12" s="73"/>
      <c r="O12" s="90"/>
      <c r="P12" s="92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</row>
    <row r="13" spans="1:41" ht="12.75" customHeight="1" x14ac:dyDescent="0.2">
      <c r="B13" s="127"/>
      <c r="D13" s="85"/>
      <c r="E13" s="85"/>
      <c r="F13" s="95"/>
      <c r="G13" s="96"/>
      <c r="H13" s="96"/>
      <c r="I13" s="96"/>
      <c r="J13" s="96"/>
      <c r="K13" s="73"/>
      <c r="L13" s="73"/>
      <c r="M13" s="73"/>
      <c r="N13" s="73"/>
      <c r="O13" s="90"/>
      <c r="P13" s="92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</row>
    <row r="14" spans="1:41" ht="12.75" customHeight="1" x14ac:dyDescent="0.2">
      <c r="B14" s="127"/>
      <c r="D14" s="85"/>
      <c r="E14" s="85"/>
      <c r="F14" s="95"/>
      <c r="G14" s="96"/>
      <c r="H14" s="96"/>
      <c r="I14" s="96"/>
      <c r="J14" s="96"/>
      <c r="K14" s="73"/>
      <c r="L14" s="73"/>
      <c r="M14" s="73"/>
      <c r="N14" s="73"/>
      <c r="O14" s="90"/>
      <c r="P14" s="92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</row>
    <row r="15" spans="1:41" ht="12.75" customHeight="1" x14ac:dyDescent="0.2">
      <c r="B15" s="127"/>
      <c r="D15" s="85"/>
      <c r="E15" s="85"/>
      <c r="F15" s="95"/>
      <c r="G15" s="96"/>
      <c r="H15" s="96"/>
      <c r="I15" s="96"/>
      <c r="J15" s="96"/>
      <c r="K15" s="73"/>
      <c r="L15" s="73"/>
      <c r="M15" s="73"/>
      <c r="N15" s="73"/>
      <c r="O15" s="90"/>
      <c r="P15" s="92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</row>
    <row r="16" spans="1:41" ht="12.75" customHeight="1" x14ac:dyDescent="0.2">
      <c r="B16" s="127"/>
      <c r="D16" s="85"/>
      <c r="E16" s="85"/>
      <c r="F16" s="95"/>
      <c r="G16" s="96"/>
      <c r="H16" s="96"/>
      <c r="I16" s="96"/>
      <c r="J16" s="96"/>
      <c r="K16" s="73"/>
      <c r="L16" s="73"/>
      <c r="M16" s="73"/>
      <c r="N16" s="73"/>
      <c r="O16" s="90"/>
      <c r="P16" s="92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</row>
    <row r="17" spans="2:34" ht="12.75" customHeight="1" x14ac:dyDescent="0.2">
      <c r="B17" s="127"/>
      <c r="D17" s="85"/>
      <c r="E17" s="85"/>
      <c r="F17" s="95"/>
      <c r="G17" s="96"/>
      <c r="H17" s="96"/>
      <c r="I17" s="96"/>
      <c r="J17" s="96"/>
      <c r="K17" s="73"/>
      <c r="L17" s="73"/>
      <c r="M17" s="73"/>
      <c r="N17" s="73"/>
      <c r="O17" s="90"/>
      <c r="P17" s="92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</row>
    <row r="18" spans="2:34" ht="12.75" customHeight="1" x14ac:dyDescent="0.2">
      <c r="B18" s="127"/>
      <c r="D18" s="85"/>
      <c r="E18" s="85"/>
      <c r="F18" s="95"/>
      <c r="G18" s="96"/>
      <c r="H18" s="96"/>
      <c r="I18" s="96"/>
      <c r="J18" s="96"/>
      <c r="K18" s="73"/>
      <c r="L18" s="73"/>
      <c r="M18" s="73"/>
      <c r="N18" s="73"/>
      <c r="O18" s="90"/>
      <c r="P18" s="92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</row>
    <row r="19" spans="2:34" ht="12.75" customHeight="1" x14ac:dyDescent="0.2">
      <c r="B19" s="127"/>
      <c r="D19" s="85"/>
      <c r="E19" s="85"/>
      <c r="F19" s="95"/>
      <c r="G19" s="96"/>
      <c r="H19" s="96"/>
      <c r="I19" s="96"/>
      <c r="J19" s="96"/>
      <c r="K19" s="73"/>
      <c r="L19" s="73"/>
      <c r="M19" s="73"/>
      <c r="N19" s="73"/>
      <c r="O19" s="90"/>
      <c r="P19" s="92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</row>
    <row r="20" spans="2:34" ht="12.75" customHeight="1" x14ac:dyDescent="0.2">
      <c r="B20" s="127"/>
      <c r="D20" s="85"/>
      <c r="E20" s="85"/>
      <c r="F20" s="95"/>
      <c r="G20" s="96"/>
      <c r="H20" s="96"/>
      <c r="I20" s="96"/>
      <c r="J20" s="96"/>
      <c r="K20" s="73"/>
      <c r="L20" s="73"/>
      <c r="M20" s="73"/>
      <c r="N20" s="73"/>
      <c r="O20" s="90"/>
      <c r="P20" s="92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</row>
    <row r="21" spans="2:34" ht="12.75" customHeight="1" x14ac:dyDescent="0.2">
      <c r="B21" s="127"/>
      <c r="D21" s="85"/>
      <c r="E21" s="85"/>
      <c r="F21" s="95"/>
      <c r="G21" s="96"/>
      <c r="H21" s="96"/>
      <c r="I21" s="96"/>
      <c r="J21" s="96"/>
      <c r="K21" s="73"/>
      <c r="L21" s="73"/>
      <c r="M21" s="73"/>
      <c r="N21" s="73"/>
      <c r="O21" s="90"/>
      <c r="P21" s="92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</row>
    <row r="22" spans="2:34" ht="12.75" customHeight="1" x14ac:dyDescent="0.2">
      <c r="B22" s="127"/>
      <c r="D22" s="85"/>
      <c r="E22" s="85"/>
      <c r="F22" s="95"/>
      <c r="G22" s="96"/>
      <c r="H22" s="96"/>
      <c r="I22" s="96"/>
      <c r="J22" s="96"/>
      <c r="K22" s="73"/>
      <c r="L22" s="73"/>
      <c r="M22" s="73"/>
      <c r="N22" s="73"/>
      <c r="O22" s="90"/>
      <c r="P22" s="92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</row>
    <row r="23" spans="2:34" ht="12.75" customHeight="1" thickBot="1" x14ac:dyDescent="0.25">
      <c r="B23" s="128"/>
      <c r="D23" s="86"/>
      <c r="E23" s="86"/>
      <c r="F23" s="97"/>
      <c r="G23" s="98"/>
      <c r="H23" s="98"/>
      <c r="I23" s="98"/>
      <c r="J23" s="98"/>
      <c r="K23" s="74"/>
      <c r="L23" s="74"/>
      <c r="M23" s="74"/>
      <c r="N23" s="74"/>
      <c r="O23" s="91"/>
      <c r="P23" s="37" t="str">
        <f t="shared" ref="P23:AH23" si="2">IF(OR(TRIM(P8)=0,TRIM(P8)=""),"",IF(IFERROR(TRIM(INDEX(QryItemNamed,MATCH(TRIM(P8),ITEM,0),3)),"")="LS","",IFERROR(TRIM(INDEX(QryItemNamed,MATCH(TRIM(P8),ITEM,0),3)),"")))</f>
        <v>EACH</v>
      </c>
      <c r="Q23" s="38" t="str">
        <f t="shared" si="2"/>
        <v>EACH</v>
      </c>
      <c r="R23" s="38" t="str">
        <f t="shared" si="2"/>
        <v/>
      </c>
      <c r="S23" s="38" t="str">
        <f t="shared" si="2"/>
        <v/>
      </c>
      <c r="T23" s="38" t="str">
        <f t="shared" si="2"/>
        <v>SF</v>
      </c>
      <c r="U23" s="38" t="str">
        <f t="shared" si="2"/>
        <v>EACH</v>
      </c>
      <c r="V23" s="38" t="str">
        <f t="shared" si="2"/>
        <v>EACH</v>
      </c>
      <c r="W23" s="38" t="str">
        <f t="shared" si="2"/>
        <v>EACH</v>
      </c>
      <c r="X23" s="38" t="str">
        <f t="shared" si="2"/>
        <v>EACH</v>
      </c>
      <c r="Y23" s="38" t="str">
        <f t="shared" si="2"/>
        <v>EACH</v>
      </c>
      <c r="Z23" s="38" t="str">
        <f t="shared" si="2"/>
        <v/>
      </c>
      <c r="AA23" s="38" t="str">
        <f t="shared" si="2"/>
        <v>FT</v>
      </c>
      <c r="AB23" s="38" t="str">
        <f t="shared" si="2"/>
        <v>MILE</v>
      </c>
      <c r="AC23" s="38" t="str">
        <f t="shared" si="2"/>
        <v>MILE</v>
      </c>
      <c r="AD23" s="38" t="str">
        <f t="shared" si="2"/>
        <v>FT</v>
      </c>
      <c r="AE23" s="38" t="str">
        <f t="shared" si="2"/>
        <v>FT</v>
      </c>
      <c r="AF23" s="38" t="str">
        <f t="shared" si="2"/>
        <v>FT</v>
      </c>
      <c r="AG23" s="38" t="str">
        <f t="shared" si="2"/>
        <v>EACH</v>
      </c>
      <c r="AH23" s="38" t="str">
        <f t="shared" si="2"/>
        <v/>
      </c>
    </row>
    <row r="24" spans="2:34" ht="12.75" customHeight="1" x14ac:dyDescent="0.2">
      <c r="B24" s="29"/>
      <c r="D24" s="39" t="s">
        <v>41</v>
      </c>
      <c r="E24" s="39">
        <v>57</v>
      </c>
      <c r="F24" s="79" t="s">
        <v>113</v>
      </c>
      <c r="G24" s="81"/>
      <c r="H24" s="39" t="s">
        <v>3</v>
      </c>
      <c r="I24" s="79" t="s">
        <v>114</v>
      </c>
      <c r="J24" s="81"/>
      <c r="K24" s="58" t="s">
        <v>115</v>
      </c>
      <c r="L24" s="40" t="s">
        <v>116</v>
      </c>
      <c r="M24" s="39"/>
      <c r="N24" s="39"/>
      <c r="O24" s="64">
        <f>105+82</f>
        <v>187</v>
      </c>
      <c r="P24" s="40"/>
      <c r="Q24" s="39"/>
      <c r="R24" s="4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>
        <v>187</v>
      </c>
      <c r="AE24" s="39"/>
      <c r="AF24" s="39"/>
      <c r="AG24" s="39"/>
      <c r="AH24" s="39"/>
    </row>
    <row r="25" spans="2:34" ht="12.75" customHeight="1" x14ac:dyDescent="0.2">
      <c r="B25" s="30"/>
      <c r="D25" s="41" t="s">
        <v>42</v>
      </c>
      <c r="E25" s="63" t="s">
        <v>197</v>
      </c>
      <c r="F25" s="76" t="s">
        <v>117</v>
      </c>
      <c r="G25" s="78"/>
      <c r="H25" s="41" t="s">
        <v>3</v>
      </c>
      <c r="I25" s="76" t="s">
        <v>118</v>
      </c>
      <c r="J25" s="78"/>
      <c r="K25" s="59" t="s">
        <v>119</v>
      </c>
      <c r="L25" s="43" t="s">
        <v>116</v>
      </c>
      <c r="M25" s="41"/>
      <c r="N25" s="41"/>
      <c r="O25" s="65">
        <v>56</v>
      </c>
      <c r="P25" s="43"/>
      <c r="Q25" s="41"/>
      <c r="R25" s="43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>
        <v>56</v>
      </c>
      <c r="AE25" s="41"/>
      <c r="AF25" s="41"/>
      <c r="AG25" s="41"/>
      <c r="AH25" s="41"/>
    </row>
    <row r="26" spans="2:34" ht="12.75" customHeight="1" x14ac:dyDescent="0.2">
      <c r="B26" s="30"/>
      <c r="D26" s="41"/>
      <c r="E26" s="41"/>
      <c r="F26" s="76"/>
      <c r="G26" s="78"/>
      <c r="H26" s="41"/>
      <c r="I26" s="76"/>
      <c r="J26" s="78"/>
      <c r="K26" s="43"/>
      <c r="L26" s="43"/>
      <c r="M26" s="41"/>
      <c r="N26" s="41"/>
      <c r="O26" s="65"/>
      <c r="P26" s="43"/>
      <c r="Q26" s="41"/>
      <c r="R26" s="43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</row>
    <row r="27" spans="2:34" ht="12.75" customHeight="1" x14ac:dyDescent="0.2">
      <c r="B27" s="30"/>
      <c r="D27" s="41" t="s">
        <v>43</v>
      </c>
      <c r="E27" s="41">
        <v>57</v>
      </c>
      <c r="F27" s="76" t="s">
        <v>120</v>
      </c>
      <c r="G27" s="78"/>
      <c r="H27" s="41" t="s">
        <v>3</v>
      </c>
      <c r="I27" s="76" t="s">
        <v>121</v>
      </c>
      <c r="J27" s="78"/>
      <c r="K27" s="59" t="s">
        <v>115</v>
      </c>
      <c r="L27" s="43" t="s">
        <v>122</v>
      </c>
      <c r="M27" s="41"/>
      <c r="N27" s="41"/>
      <c r="O27" s="65">
        <f>125+64</f>
        <v>189</v>
      </c>
      <c r="P27" s="43"/>
      <c r="Q27" s="41"/>
      <c r="R27" s="43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>
        <f t="shared" ref="AC27:AC32" si="3">ROUNDUP(O27/5280,1)</f>
        <v>0.1</v>
      </c>
      <c r="AD27" s="41"/>
      <c r="AE27" s="41"/>
      <c r="AF27" s="41"/>
      <c r="AG27" s="41"/>
      <c r="AH27" s="41"/>
    </row>
    <row r="28" spans="2:34" ht="12.75" customHeight="1" x14ac:dyDescent="0.2">
      <c r="B28" s="30"/>
      <c r="D28" s="41" t="s">
        <v>44</v>
      </c>
      <c r="E28" s="41">
        <v>57</v>
      </c>
      <c r="F28" s="76" t="s">
        <v>117</v>
      </c>
      <c r="G28" s="78"/>
      <c r="H28" s="41" t="s">
        <v>3</v>
      </c>
      <c r="I28" s="76" t="s">
        <v>118</v>
      </c>
      <c r="J28" s="78"/>
      <c r="K28" s="59" t="s">
        <v>119</v>
      </c>
      <c r="L28" s="43" t="s">
        <v>122</v>
      </c>
      <c r="M28" s="41"/>
      <c r="N28" s="41"/>
      <c r="O28" s="65">
        <v>56</v>
      </c>
      <c r="P28" s="43"/>
      <c r="Q28" s="41"/>
      <c r="R28" s="43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>
        <f t="shared" si="3"/>
        <v>0.1</v>
      </c>
      <c r="AD28" s="41"/>
      <c r="AE28" s="41"/>
      <c r="AF28" s="41"/>
      <c r="AG28" s="41"/>
      <c r="AH28" s="41"/>
    </row>
    <row r="29" spans="2:34" ht="12.75" customHeight="1" x14ac:dyDescent="0.2">
      <c r="B29" s="30"/>
      <c r="D29" s="41" t="s">
        <v>45</v>
      </c>
      <c r="E29" s="41">
        <v>57</v>
      </c>
      <c r="F29" s="76" t="s">
        <v>123</v>
      </c>
      <c r="G29" s="78"/>
      <c r="H29" s="41" t="s">
        <v>3</v>
      </c>
      <c r="I29" s="76" t="s">
        <v>124</v>
      </c>
      <c r="J29" s="78"/>
      <c r="K29" s="59" t="s">
        <v>115</v>
      </c>
      <c r="L29" s="43" t="s">
        <v>125</v>
      </c>
      <c r="M29" s="41"/>
      <c r="N29" s="41"/>
      <c r="O29" s="65">
        <f>27.5+40+105</f>
        <v>172.5</v>
      </c>
      <c r="P29" s="43"/>
      <c r="Q29" s="41"/>
      <c r="R29" s="43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>
        <f t="shared" si="3"/>
        <v>0.1</v>
      </c>
      <c r="AD29" s="41"/>
      <c r="AE29" s="41"/>
      <c r="AF29" s="41"/>
      <c r="AG29" s="41"/>
      <c r="AH29" s="41"/>
    </row>
    <row r="30" spans="2:34" ht="12.75" customHeight="1" x14ac:dyDescent="0.2">
      <c r="B30" s="30"/>
      <c r="D30" s="41" t="s">
        <v>46</v>
      </c>
      <c r="E30" s="41">
        <v>57</v>
      </c>
      <c r="F30" s="76" t="s">
        <v>126</v>
      </c>
      <c r="G30" s="78"/>
      <c r="H30" s="41" t="s">
        <v>3</v>
      </c>
      <c r="I30" s="76" t="s">
        <v>127</v>
      </c>
      <c r="J30" s="78"/>
      <c r="K30" s="59" t="s">
        <v>128</v>
      </c>
      <c r="L30" s="43" t="s">
        <v>116</v>
      </c>
      <c r="M30" s="41"/>
      <c r="N30" s="41"/>
      <c r="O30" s="65">
        <v>117</v>
      </c>
      <c r="P30" s="43"/>
      <c r="Q30" s="41"/>
      <c r="R30" s="43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>
        <f t="shared" si="3"/>
        <v>0.1</v>
      </c>
      <c r="AD30" s="41"/>
      <c r="AE30" s="41"/>
      <c r="AF30" s="41"/>
      <c r="AG30" s="41"/>
      <c r="AH30" s="41"/>
    </row>
    <row r="31" spans="2:34" ht="12.75" customHeight="1" x14ac:dyDescent="0.2">
      <c r="B31" s="30"/>
      <c r="D31" s="41" t="s">
        <v>47</v>
      </c>
      <c r="E31" s="41">
        <v>57</v>
      </c>
      <c r="F31" s="76" t="s">
        <v>129</v>
      </c>
      <c r="G31" s="78"/>
      <c r="H31" s="41" t="s">
        <v>3</v>
      </c>
      <c r="I31" s="76" t="s">
        <v>130</v>
      </c>
      <c r="J31" s="78"/>
      <c r="K31" s="59" t="s">
        <v>128</v>
      </c>
      <c r="L31" s="43" t="s">
        <v>116</v>
      </c>
      <c r="M31" s="41"/>
      <c r="N31" s="41"/>
      <c r="O31" s="65">
        <v>55.25</v>
      </c>
      <c r="P31" s="43"/>
      <c r="Q31" s="41"/>
      <c r="R31" s="43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>
        <f t="shared" si="3"/>
        <v>0.1</v>
      </c>
      <c r="AD31" s="41"/>
      <c r="AE31" s="41"/>
      <c r="AF31" s="41"/>
      <c r="AG31" s="41"/>
      <c r="AH31" s="41"/>
    </row>
    <row r="32" spans="2:34" ht="12.75" customHeight="1" x14ac:dyDescent="0.2">
      <c r="B32" s="30"/>
      <c r="D32" s="41" t="s">
        <v>48</v>
      </c>
      <c r="E32" s="41">
        <v>57</v>
      </c>
      <c r="F32" s="76" t="s">
        <v>131</v>
      </c>
      <c r="G32" s="78"/>
      <c r="H32" s="41" t="s">
        <v>3</v>
      </c>
      <c r="I32" s="76" t="s">
        <v>132</v>
      </c>
      <c r="J32" s="78"/>
      <c r="K32" s="59" t="s">
        <v>133</v>
      </c>
      <c r="L32" s="43" t="s">
        <v>125</v>
      </c>
      <c r="M32" s="41"/>
      <c r="N32" s="41"/>
      <c r="O32" s="65">
        <f>58.97+168.7</f>
        <v>227.67</v>
      </c>
      <c r="P32" s="43"/>
      <c r="Q32" s="41"/>
      <c r="R32" s="43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>
        <f t="shared" si="3"/>
        <v>0.1</v>
      </c>
      <c r="AD32" s="41"/>
      <c r="AE32" s="41"/>
      <c r="AF32" s="41"/>
      <c r="AG32" s="41"/>
      <c r="AH32" s="41"/>
    </row>
    <row r="33" spans="2:34" ht="12.75" customHeight="1" x14ac:dyDescent="0.2">
      <c r="B33" s="30"/>
      <c r="D33" s="41"/>
      <c r="E33" s="41"/>
      <c r="F33" s="76"/>
      <c r="G33" s="78"/>
      <c r="H33" s="41"/>
      <c r="I33" s="76"/>
      <c r="J33" s="78"/>
      <c r="K33" s="59"/>
      <c r="L33" s="43"/>
      <c r="M33" s="41"/>
      <c r="N33" s="41"/>
      <c r="O33" s="65"/>
      <c r="P33" s="43"/>
      <c r="Q33" s="41"/>
      <c r="R33" s="43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</row>
    <row r="34" spans="2:34" ht="12.75" customHeight="1" x14ac:dyDescent="0.2">
      <c r="B34" s="30"/>
      <c r="D34" s="41" t="s">
        <v>49</v>
      </c>
      <c r="E34" s="41">
        <v>57</v>
      </c>
      <c r="F34" s="76" t="s">
        <v>134</v>
      </c>
      <c r="G34" s="78"/>
      <c r="H34" s="41" t="s">
        <v>3</v>
      </c>
      <c r="I34" s="76" t="s">
        <v>135</v>
      </c>
      <c r="J34" s="78"/>
      <c r="K34" s="59" t="s">
        <v>115</v>
      </c>
      <c r="L34" s="43" t="s">
        <v>116</v>
      </c>
      <c r="M34" s="41"/>
      <c r="N34" s="41"/>
      <c r="O34" s="65">
        <f>93+176</f>
        <v>269</v>
      </c>
      <c r="P34" s="43"/>
      <c r="Q34" s="41"/>
      <c r="R34" s="43"/>
      <c r="S34" s="41"/>
      <c r="T34" s="41"/>
      <c r="U34" s="41"/>
      <c r="V34" s="41"/>
      <c r="W34" s="41"/>
      <c r="X34" s="41"/>
      <c r="Y34" s="41"/>
      <c r="Z34" s="41"/>
      <c r="AA34" s="41"/>
      <c r="AB34" s="41">
        <f>ROUNDUP(O34/5280,1)</f>
        <v>0.1</v>
      </c>
      <c r="AC34" s="41"/>
      <c r="AD34" s="41"/>
      <c r="AE34" s="41"/>
      <c r="AF34" s="41"/>
      <c r="AG34" s="41"/>
      <c r="AH34" s="41"/>
    </row>
    <row r="35" spans="2:34" ht="12.75" customHeight="1" x14ac:dyDescent="0.2">
      <c r="B35" s="30"/>
      <c r="D35" s="41" t="s">
        <v>50</v>
      </c>
      <c r="E35" s="41">
        <v>57</v>
      </c>
      <c r="F35" s="76" t="s">
        <v>123</v>
      </c>
      <c r="G35" s="78"/>
      <c r="H35" s="41" t="s">
        <v>3</v>
      </c>
      <c r="I35" s="76" t="s">
        <v>124</v>
      </c>
      <c r="J35" s="78"/>
      <c r="K35" s="59" t="s">
        <v>115</v>
      </c>
      <c r="L35" s="43" t="s">
        <v>122</v>
      </c>
      <c r="M35" s="41"/>
      <c r="N35" s="41"/>
      <c r="O35" s="65">
        <v>105</v>
      </c>
      <c r="P35" s="43"/>
      <c r="Q35" s="41"/>
      <c r="R35" s="43"/>
      <c r="S35" s="41"/>
      <c r="T35" s="41"/>
      <c r="U35" s="41"/>
      <c r="V35" s="41"/>
      <c r="W35" s="41"/>
      <c r="X35" s="41"/>
      <c r="Y35" s="41"/>
      <c r="Z35" s="41"/>
      <c r="AA35" s="41"/>
      <c r="AB35" s="41">
        <f>ROUNDUP(O35/5280,1)</f>
        <v>0.1</v>
      </c>
      <c r="AC35" s="41"/>
      <c r="AD35" s="41"/>
      <c r="AE35" s="41"/>
      <c r="AF35" s="41"/>
      <c r="AG35" s="41"/>
      <c r="AH35" s="41"/>
    </row>
    <row r="36" spans="2:34" ht="12.75" customHeight="1" x14ac:dyDescent="0.2">
      <c r="B36" s="30"/>
      <c r="D36" s="41" t="s">
        <v>51</v>
      </c>
      <c r="E36" s="41">
        <v>57</v>
      </c>
      <c r="F36" s="76" t="s">
        <v>126</v>
      </c>
      <c r="G36" s="78"/>
      <c r="H36" s="41" t="s">
        <v>3</v>
      </c>
      <c r="I36" s="76" t="s">
        <v>130</v>
      </c>
      <c r="J36" s="78"/>
      <c r="K36" s="59" t="s">
        <v>128</v>
      </c>
      <c r="L36" s="43" t="s">
        <v>122</v>
      </c>
      <c r="M36" s="41"/>
      <c r="N36" s="41"/>
      <c r="O36" s="65">
        <v>223</v>
      </c>
      <c r="P36" s="43"/>
      <c r="Q36" s="41"/>
      <c r="R36" s="43"/>
      <c r="S36" s="41"/>
      <c r="T36" s="41"/>
      <c r="U36" s="41"/>
      <c r="V36" s="41"/>
      <c r="W36" s="41"/>
      <c r="X36" s="41"/>
      <c r="Y36" s="41"/>
      <c r="Z36" s="41"/>
      <c r="AA36" s="41"/>
      <c r="AB36" s="41">
        <f>ROUNDUP(O36/5280,1)</f>
        <v>0.1</v>
      </c>
      <c r="AC36" s="41"/>
      <c r="AD36" s="41"/>
      <c r="AE36" s="41"/>
      <c r="AF36" s="41"/>
      <c r="AG36" s="41"/>
      <c r="AH36" s="41"/>
    </row>
    <row r="37" spans="2:34" ht="12.75" customHeight="1" x14ac:dyDescent="0.2">
      <c r="B37" s="30"/>
      <c r="D37" s="41" t="s">
        <v>52</v>
      </c>
      <c r="E37" s="41">
        <v>57</v>
      </c>
      <c r="F37" s="76" t="s">
        <v>136</v>
      </c>
      <c r="G37" s="78"/>
      <c r="H37" s="41" t="s">
        <v>3</v>
      </c>
      <c r="I37" s="76" t="s">
        <v>137</v>
      </c>
      <c r="J37" s="78"/>
      <c r="K37" s="59" t="s">
        <v>128</v>
      </c>
      <c r="L37" s="43" t="s">
        <v>116</v>
      </c>
      <c r="M37" s="41"/>
      <c r="N37" s="41"/>
      <c r="O37" s="65">
        <v>104</v>
      </c>
      <c r="P37" s="43"/>
      <c r="Q37" s="41"/>
      <c r="R37" s="43"/>
      <c r="S37" s="41"/>
      <c r="T37" s="41"/>
      <c r="U37" s="41"/>
      <c r="V37" s="41"/>
      <c r="W37" s="41"/>
      <c r="X37" s="41"/>
      <c r="Y37" s="41"/>
      <c r="Z37" s="41"/>
      <c r="AA37" s="41"/>
      <c r="AB37" s="41">
        <f>ROUNDUP(O37/5280,1)</f>
        <v>0.1</v>
      </c>
      <c r="AC37" s="41"/>
      <c r="AD37" s="41"/>
      <c r="AE37" s="41"/>
      <c r="AF37" s="41"/>
      <c r="AG37" s="41"/>
      <c r="AH37" s="41"/>
    </row>
    <row r="38" spans="2:34" ht="12.75" customHeight="1" x14ac:dyDescent="0.2">
      <c r="B38" s="30"/>
      <c r="D38" s="41"/>
      <c r="E38" s="41"/>
      <c r="F38" s="76"/>
      <c r="G38" s="78"/>
      <c r="H38" s="41"/>
      <c r="I38" s="76"/>
      <c r="J38" s="78"/>
      <c r="K38" s="59"/>
      <c r="L38" s="43"/>
      <c r="M38" s="41"/>
      <c r="N38" s="41"/>
      <c r="O38" s="65"/>
      <c r="P38" s="43"/>
      <c r="Q38" s="41"/>
      <c r="R38" s="43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</row>
    <row r="39" spans="2:34" ht="12.75" customHeight="1" x14ac:dyDescent="0.2">
      <c r="B39" s="30"/>
      <c r="D39" s="41" t="s">
        <v>53</v>
      </c>
      <c r="E39" s="41">
        <v>57</v>
      </c>
      <c r="F39" s="76" t="s">
        <v>138</v>
      </c>
      <c r="G39" s="77"/>
      <c r="H39" s="77"/>
      <c r="I39" s="77"/>
      <c r="J39" s="78"/>
      <c r="K39" s="59" t="s">
        <v>115</v>
      </c>
      <c r="L39" s="43" t="s">
        <v>116</v>
      </c>
      <c r="M39" s="41"/>
      <c r="N39" s="41"/>
      <c r="O39" s="65"/>
      <c r="P39" s="43"/>
      <c r="Q39" s="41"/>
      <c r="R39" s="43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</v>
      </c>
      <c r="AH39" s="41"/>
    </row>
    <row r="40" spans="2:34" ht="12.75" customHeight="1" x14ac:dyDescent="0.2">
      <c r="B40" s="30"/>
      <c r="D40" s="41" t="s">
        <v>54</v>
      </c>
      <c r="E40" s="41">
        <v>57</v>
      </c>
      <c r="F40" s="76" t="s">
        <v>139</v>
      </c>
      <c r="G40" s="77"/>
      <c r="H40" s="77"/>
      <c r="I40" s="77"/>
      <c r="J40" s="78"/>
      <c r="K40" s="59" t="s">
        <v>115</v>
      </c>
      <c r="L40" s="43" t="s">
        <v>116</v>
      </c>
      <c r="M40" s="41"/>
      <c r="N40" s="41"/>
      <c r="O40" s="65"/>
      <c r="P40" s="43"/>
      <c r="Q40" s="41"/>
      <c r="R40" s="43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1</v>
      </c>
      <c r="AH40" s="41"/>
    </row>
    <row r="41" spans="2:34" ht="12.75" customHeight="1" x14ac:dyDescent="0.2">
      <c r="B41" s="30"/>
      <c r="D41" s="41" t="s">
        <v>55</v>
      </c>
      <c r="E41" s="41">
        <v>57</v>
      </c>
      <c r="F41" s="76" t="s">
        <v>140</v>
      </c>
      <c r="G41" s="77"/>
      <c r="H41" s="77"/>
      <c r="I41" s="77"/>
      <c r="J41" s="78"/>
      <c r="K41" s="59" t="s">
        <v>115</v>
      </c>
      <c r="L41" s="43" t="s">
        <v>116</v>
      </c>
      <c r="M41" s="41"/>
      <c r="N41" s="41"/>
      <c r="O41" s="65"/>
      <c r="P41" s="43"/>
      <c r="Q41" s="41"/>
      <c r="R41" s="43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1</v>
      </c>
      <c r="AH41" s="41"/>
    </row>
    <row r="42" spans="2:34" ht="12.75" customHeight="1" x14ac:dyDescent="0.2">
      <c r="B42" s="30"/>
      <c r="D42" s="41" t="s">
        <v>56</v>
      </c>
      <c r="E42" s="41">
        <v>57</v>
      </c>
      <c r="F42" s="76" t="s">
        <v>141</v>
      </c>
      <c r="G42" s="77"/>
      <c r="H42" s="77"/>
      <c r="I42" s="77"/>
      <c r="J42" s="78"/>
      <c r="K42" s="59" t="s">
        <v>115</v>
      </c>
      <c r="L42" s="43" t="s">
        <v>116</v>
      </c>
      <c r="M42" s="41"/>
      <c r="N42" s="41"/>
      <c r="O42" s="65"/>
      <c r="P42" s="43"/>
      <c r="Q42" s="41"/>
      <c r="R42" s="43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1</v>
      </c>
      <c r="AH42" s="41"/>
    </row>
    <row r="43" spans="2:34" ht="12.75" customHeight="1" x14ac:dyDescent="0.2">
      <c r="B43" s="30"/>
      <c r="D43" s="41" t="s">
        <v>57</v>
      </c>
      <c r="E43" s="41">
        <v>57</v>
      </c>
      <c r="F43" s="76" t="s">
        <v>142</v>
      </c>
      <c r="G43" s="77"/>
      <c r="H43" s="77"/>
      <c r="I43" s="77"/>
      <c r="J43" s="78"/>
      <c r="K43" s="59" t="s">
        <v>115</v>
      </c>
      <c r="L43" s="43" t="s">
        <v>116</v>
      </c>
      <c r="M43" s="41"/>
      <c r="N43" s="41"/>
      <c r="O43" s="65"/>
      <c r="P43" s="43"/>
      <c r="Q43" s="41"/>
      <c r="R43" s="43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1</v>
      </c>
      <c r="AH43" s="41"/>
    </row>
    <row r="44" spans="2:34" ht="12.75" customHeight="1" x14ac:dyDescent="0.2">
      <c r="B44" s="30"/>
      <c r="D44" s="41" t="s">
        <v>58</v>
      </c>
      <c r="E44" s="41">
        <v>57</v>
      </c>
      <c r="F44" s="76" t="s">
        <v>143</v>
      </c>
      <c r="G44" s="77"/>
      <c r="H44" s="77"/>
      <c r="I44" s="77"/>
      <c r="J44" s="78"/>
      <c r="K44" s="59" t="s">
        <v>115</v>
      </c>
      <c r="L44" s="43" t="s">
        <v>116</v>
      </c>
      <c r="M44" s="41"/>
      <c r="N44" s="41"/>
      <c r="O44" s="65"/>
      <c r="P44" s="43"/>
      <c r="Q44" s="41"/>
      <c r="R44" s="43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>
        <v>1</v>
      </c>
      <c r="AH44" s="41"/>
    </row>
    <row r="45" spans="2:34" s="34" customFormat="1" ht="12.75" customHeight="1" x14ac:dyDescent="0.2">
      <c r="B45" s="30"/>
      <c r="D45" s="44" t="s">
        <v>59</v>
      </c>
      <c r="E45" s="44">
        <v>57</v>
      </c>
      <c r="F45" s="76" t="s">
        <v>145</v>
      </c>
      <c r="G45" s="77"/>
      <c r="H45" s="77"/>
      <c r="I45" s="77"/>
      <c r="J45" s="78"/>
      <c r="K45" s="60" t="s">
        <v>119</v>
      </c>
      <c r="L45" s="45" t="s">
        <v>116</v>
      </c>
      <c r="M45" s="44"/>
      <c r="N45" s="44"/>
      <c r="O45" s="66"/>
      <c r="P45" s="45"/>
      <c r="Q45" s="44"/>
      <c r="R45" s="45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>
        <v>1</v>
      </c>
      <c r="AH45" s="44"/>
    </row>
    <row r="46" spans="2:34" ht="12.75" customHeight="1" x14ac:dyDescent="0.2">
      <c r="B46" s="30"/>
      <c r="D46" s="41" t="s">
        <v>60</v>
      </c>
      <c r="E46" s="41">
        <v>57</v>
      </c>
      <c r="F46" s="76" t="s">
        <v>144</v>
      </c>
      <c r="G46" s="77"/>
      <c r="H46" s="77"/>
      <c r="I46" s="77"/>
      <c r="J46" s="78"/>
      <c r="K46" s="59" t="s">
        <v>119</v>
      </c>
      <c r="L46" s="43" t="s">
        <v>116</v>
      </c>
      <c r="M46" s="41"/>
      <c r="N46" s="41"/>
      <c r="O46" s="65"/>
      <c r="P46" s="43"/>
      <c r="Q46" s="41"/>
      <c r="R46" s="43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1</v>
      </c>
      <c r="AH46" s="41"/>
    </row>
    <row r="47" spans="2:34" ht="12.75" customHeight="1" x14ac:dyDescent="0.2">
      <c r="B47" s="30"/>
      <c r="D47" s="41"/>
      <c r="E47" s="41"/>
      <c r="F47" s="76"/>
      <c r="G47" s="77"/>
      <c r="H47" s="77"/>
      <c r="I47" s="77"/>
      <c r="J47" s="78"/>
      <c r="K47" s="59"/>
      <c r="L47" s="43"/>
      <c r="M47" s="41"/>
      <c r="N47" s="41"/>
      <c r="O47" s="65"/>
      <c r="P47" s="43"/>
      <c r="Q47" s="41"/>
      <c r="R47" s="43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</row>
    <row r="48" spans="2:34" ht="12.75" customHeight="1" x14ac:dyDescent="0.2">
      <c r="B48" s="30"/>
      <c r="D48" s="41" t="s">
        <v>111</v>
      </c>
      <c r="E48" s="41">
        <v>63</v>
      </c>
      <c r="F48" s="76" t="s">
        <v>195</v>
      </c>
      <c r="G48" s="77"/>
      <c r="H48" s="77"/>
      <c r="I48" s="77"/>
      <c r="J48" s="78"/>
      <c r="K48" s="59" t="s">
        <v>115</v>
      </c>
      <c r="L48" s="43" t="s">
        <v>116</v>
      </c>
      <c r="M48" s="41" t="s">
        <v>202</v>
      </c>
      <c r="N48" s="41" t="s">
        <v>208</v>
      </c>
      <c r="O48" s="65"/>
      <c r="P48" s="43"/>
      <c r="Q48" s="43">
        <v>1</v>
      </c>
      <c r="R48" s="41"/>
      <c r="S48" s="41"/>
      <c r="T48" s="41">
        <f>(2*2.5)</f>
        <v>5</v>
      </c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</row>
    <row r="49" spans="2:34" ht="12.75" customHeight="1" x14ac:dyDescent="0.2">
      <c r="B49" s="30"/>
      <c r="D49" s="41" t="s">
        <v>112</v>
      </c>
      <c r="E49" s="41">
        <v>63</v>
      </c>
      <c r="F49" s="76" t="s">
        <v>195</v>
      </c>
      <c r="G49" s="77"/>
      <c r="H49" s="77"/>
      <c r="I49" s="77"/>
      <c r="J49" s="78"/>
      <c r="K49" s="59" t="s">
        <v>115</v>
      </c>
      <c r="L49" s="43" t="s">
        <v>116</v>
      </c>
      <c r="M49" s="41" t="s">
        <v>203</v>
      </c>
      <c r="N49" s="41" t="s">
        <v>209</v>
      </c>
      <c r="O49" s="65"/>
      <c r="P49" s="43"/>
      <c r="Q49" s="43">
        <v>1</v>
      </c>
      <c r="R49" s="41"/>
      <c r="S49" s="41"/>
      <c r="T49" s="41"/>
      <c r="U49" s="41"/>
      <c r="V49" s="41">
        <v>1</v>
      </c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</row>
    <row r="50" spans="2:34" ht="12.75" customHeight="1" x14ac:dyDescent="0.2">
      <c r="B50" s="30"/>
      <c r="D50" s="41"/>
      <c r="E50" s="41"/>
      <c r="F50" s="76"/>
      <c r="G50" s="77"/>
      <c r="H50" s="77"/>
      <c r="I50" s="77"/>
      <c r="J50" s="78"/>
      <c r="K50" s="59"/>
      <c r="L50" s="43"/>
      <c r="M50" s="41"/>
      <c r="N50" s="41"/>
      <c r="O50" s="65"/>
      <c r="P50" s="43"/>
      <c r="Q50" s="43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</row>
    <row r="51" spans="2:34" ht="12.75" customHeight="1" x14ac:dyDescent="0.2">
      <c r="B51" s="30"/>
      <c r="D51" s="41" t="s">
        <v>108</v>
      </c>
      <c r="E51" s="41">
        <v>63</v>
      </c>
      <c r="F51" s="76" t="s">
        <v>195</v>
      </c>
      <c r="G51" s="77"/>
      <c r="H51" s="77"/>
      <c r="I51" s="77"/>
      <c r="J51" s="78"/>
      <c r="K51" s="59" t="s">
        <v>115</v>
      </c>
      <c r="L51" s="43" t="s">
        <v>116</v>
      </c>
      <c r="M51" s="41" t="s">
        <v>202</v>
      </c>
      <c r="N51" s="41" t="s">
        <v>208</v>
      </c>
      <c r="O51" s="65"/>
      <c r="P51" s="43"/>
      <c r="Q51" s="43">
        <v>1</v>
      </c>
      <c r="R51" s="41"/>
      <c r="S51" s="41"/>
      <c r="T51" s="41">
        <f>(2*2.5)</f>
        <v>5</v>
      </c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</row>
    <row r="52" spans="2:34" ht="12.75" customHeight="1" x14ac:dyDescent="0.2">
      <c r="B52" s="30"/>
      <c r="D52" s="41" t="s">
        <v>109</v>
      </c>
      <c r="E52" s="41">
        <v>63</v>
      </c>
      <c r="F52" s="76" t="s">
        <v>195</v>
      </c>
      <c r="G52" s="77"/>
      <c r="H52" s="77"/>
      <c r="I52" s="77"/>
      <c r="J52" s="78"/>
      <c r="K52" s="59" t="s">
        <v>115</v>
      </c>
      <c r="L52" s="43" t="s">
        <v>116</v>
      </c>
      <c r="M52" s="41" t="s">
        <v>203</v>
      </c>
      <c r="N52" s="41" t="s">
        <v>209</v>
      </c>
      <c r="O52" s="65"/>
      <c r="P52" s="43"/>
      <c r="Q52" s="43">
        <v>1</v>
      </c>
      <c r="R52" s="41"/>
      <c r="S52" s="41"/>
      <c r="T52" s="41"/>
      <c r="U52" s="41"/>
      <c r="V52" s="41">
        <v>1</v>
      </c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</row>
    <row r="53" spans="2:34" ht="12.75" customHeight="1" x14ac:dyDescent="0.2">
      <c r="B53" s="30"/>
      <c r="D53" s="41"/>
      <c r="E53" s="41"/>
      <c r="F53" s="76"/>
      <c r="G53" s="77"/>
      <c r="H53" s="77"/>
      <c r="I53" s="77"/>
      <c r="J53" s="78"/>
      <c r="K53" s="59"/>
      <c r="L53" s="43"/>
      <c r="M53" s="41"/>
      <c r="N53" s="41"/>
      <c r="O53" s="65"/>
      <c r="P53" s="43"/>
      <c r="Q53" s="43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</row>
    <row r="54" spans="2:34" ht="12.75" customHeight="1" x14ac:dyDescent="0.2">
      <c r="B54" s="30"/>
      <c r="D54" s="41" t="s">
        <v>110</v>
      </c>
      <c r="E54" s="41">
        <v>63</v>
      </c>
      <c r="F54" s="76" t="s">
        <v>195</v>
      </c>
      <c r="G54" s="77"/>
      <c r="H54" s="77"/>
      <c r="I54" s="77"/>
      <c r="J54" s="78"/>
      <c r="K54" s="59" t="s">
        <v>115</v>
      </c>
      <c r="L54" s="43" t="s">
        <v>116</v>
      </c>
      <c r="M54" s="41" t="s">
        <v>203</v>
      </c>
      <c r="N54" s="41" t="s">
        <v>209</v>
      </c>
      <c r="O54" s="65"/>
      <c r="P54" s="43"/>
      <c r="Q54" s="43">
        <v>1</v>
      </c>
      <c r="R54" s="41"/>
      <c r="S54" s="41"/>
      <c r="T54" s="41"/>
      <c r="U54" s="41"/>
      <c r="V54" s="41">
        <v>1</v>
      </c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</row>
    <row r="55" spans="2:34" ht="12.75" customHeight="1" x14ac:dyDescent="0.2">
      <c r="B55" s="30"/>
      <c r="D55" s="41"/>
      <c r="E55" s="41"/>
      <c r="F55" s="76"/>
      <c r="G55" s="77"/>
      <c r="H55" s="77"/>
      <c r="I55" s="77"/>
      <c r="J55" s="78"/>
      <c r="K55" s="59"/>
      <c r="L55" s="43"/>
      <c r="M55" s="41"/>
      <c r="N55" s="41"/>
      <c r="O55" s="65"/>
      <c r="P55" s="43"/>
      <c r="Q55" s="43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</row>
    <row r="56" spans="2:34" ht="12.75" customHeight="1" x14ac:dyDescent="0.2">
      <c r="B56" s="30"/>
      <c r="D56" s="41" t="s">
        <v>40</v>
      </c>
      <c r="E56" s="41">
        <v>55</v>
      </c>
      <c r="F56" s="76" t="s">
        <v>146</v>
      </c>
      <c r="G56" s="77"/>
      <c r="H56" s="77"/>
      <c r="I56" s="77"/>
      <c r="J56" s="78"/>
      <c r="K56" s="59" t="s">
        <v>119</v>
      </c>
      <c r="L56" s="43" t="s">
        <v>116</v>
      </c>
      <c r="M56" s="41"/>
      <c r="N56" s="41"/>
      <c r="O56" s="65"/>
      <c r="P56" s="43"/>
      <c r="Q56" s="41"/>
      <c r="R56" s="43"/>
      <c r="S56" s="41"/>
      <c r="T56" s="41"/>
      <c r="U56" s="41"/>
      <c r="V56" s="41"/>
      <c r="W56" s="41">
        <v>2</v>
      </c>
      <c r="X56" s="41">
        <v>1</v>
      </c>
      <c r="Y56" s="41"/>
      <c r="Z56" s="41"/>
      <c r="AA56" s="41"/>
      <c r="AB56" s="41"/>
      <c r="AC56" s="41"/>
      <c r="AD56" s="41"/>
      <c r="AE56" s="41"/>
      <c r="AF56" s="41"/>
      <c r="AG56" s="41"/>
      <c r="AH56" s="41"/>
    </row>
    <row r="57" spans="2:34" ht="12.75" customHeight="1" x14ac:dyDescent="0.2">
      <c r="B57" s="30"/>
      <c r="D57" s="41" t="s">
        <v>67</v>
      </c>
      <c r="E57" s="41">
        <v>55</v>
      </c>
      <c r="F57" s="76" t="s">
        <v>210</v>
      </c>
      <c r="G57" s="77"/>
      <c r="H57" s="77"/>
      <c r="I57" s="77"/>
      <c r="J57" s="78"/>
      <c r="K57" s="59" t="s">
        <v>119</v>
      </c>
      <c r="L57" s="43" t="s">
        <v>116</v>
      </c>
      <c r="M57" s="41"/>
      <c r="N57" s="41"/>
      <c r="O57" s="65"/>
      <c r="P57" s="43"/>
      <c r="Q57" s="41"/>
      <c r="R57" s="43"/>
      <c r="S57" s="41"/>
      <c r="T57" s="41"/>
      <c r="U57" s="41"/>
      <c r="V57" s="41"/>
      <c r="W57" s="41">
        <v>4</v>
      </c>
      <c r="X57" s="41">
        <v>2</v>
      </c>
      <c r="Y57" s="41"/>
      <c r="Z57" s="41"/>
      <c r="AA57" s="41"/>
      <c r="AB57" s="41"/>
      <c r="AC57" s="41"/>
      <c r="AD57" s="41"/>
      <c r="AE57" s="41"/>
      <c r="AF57" s="41"/>
      <c r="AG57" s="41"/>
      <c r="AH57" s="41"/>
    </row>
    <row r="58" spans="2:34" ht="12.75" customHeight="1" x14ac:dyDescent="0.2">
      <c r="B58" s="30"/>
      <c r="D58" s="41" t="s">
        <v>68</v>
      </c>
      <c r="E58" s="41">
        <v>55</v>
      </c>
      <c r="F58" s="76" t="s">
        <v>147</v>
      </c>
      <c r="G58" s="77"/>
      <c r="H58" s="77"/>
      <c r="I58" s="77"/>
      <c r="J58" s="78"/>
      <c r="K58" s="59" t="s">
        <v>119</v>
      </c>
      <c r="L58" s="43" t="s">
        <v>116</v>
      </c>
      <c r="M58" s="41"/>
      <c r="N58" s="41"/>
      <c r="O58" s="65"/>
      <c r="P58" s="43"/>
      <c r="Q58" s="41"/>
      <c r="R58" s="43"/>
      <c r="S58" s="41"/>
      <c r="T58" s="41"/>
      <c r="U58" s="41"/>
      <c r="V58" s="41"/>
      <c r="W58" s="41">
        <v>2</v>
      </c>
      <c r="X58" s="41">
        <v>1</v>
      </c>
      <c r="Y58" s="41"/>
      <c r="Z58" s="41"/>
      <c r="AA58" s="41"/>
      <c r="AB58" s="41"/>
      <c r="AC58" s="41"/>
      <c r="AD58" s="41"/>
      <c r="AE58" s="41"/>
      <c r="AF58" s="41"/>
      <c r="AG58" s="41"/>
      <c r="AH58" s="41"/>
    </row>
    <row r="59" spans="2:34" ht="12.75" customHeight="1" x14ac:dyDescent="0.2">
      <c r="B59" s="30"/>
      <c r="D59" s="41" t="s">
        <v>69</v>
      </c>
      <c r="E59" s="41">
        <v>55</v>
      </c>
      <c r="F59" s="76" t="s">
        <v>148</v>
      </c>
      <c r="G59" s="77"/>
      <c r="H59" s="77"/>
      <c r="I59" s="77"/>
      <c r="J59" s="78"/>
      <c r="K59" s="59" t="s">
        <v>115</v>
      </c>
      <c r="L59" s="43" t="s">
        <v>122</v>
      </c>
      <c r="M59" s="41"/>
      <c r="N59" s="41"/>
      <c r="O59" s="65"/>
      <c r="P59" s="43"/>
      <c r="Q59" s="41"/>
      <c r="R59" s="43"/>
      <c r="S59" s="41"/>
      <c r="T59" s="41"/>
      <c r="U59" s="41"/>
      <c r="V59" s="41"/>
      <c r="W59" s="41">
        <v>2</v>
      </c>
      <c r="X59" s="41">
        <v>1</v>
      </c>
      <c r="Y59" s="41"/>
      <c r="Z59" s="41"/>
      <c r="AA59" s="41"/>
      <c r="AB59" s="41"/>
      <c r="AC59" s="41"/>
      <c r="AD59" s="41"/>
      <c r="AE59" s="41"/>
      <c r="AF59" s="41"/>
      <c r="AG59" s="41"/>
      <c r="AH59" s="41"/>
    </row>
    <row r="60" spans="2:34" ht="12.75" customHeight="1" x14ac:dyDescent="0.2">
      <c r="B60" s="30"/>
      <c r="D60" s="41" t="s">
        <v>70</v>
      </c>
      <c r="E60" s="41">
        <v>55</v>
      </c>
      <c r="F60" s="76" t="s">
        <v>149</v>
      </c>
      <c r="G60" s="77"/>
      <c r="H60" s="77"/>
      <c r="I60" s="77"/>
      <c r="J60" s="78"/>
      <c r="K60" s="59" t="s">
        <v>115</v>
      </c>
      <c r="L60" s="43" t="s">
        <v>122</v>
      </c>
      <c r="M60" s="41"/>
      <c r="N60" s="41"/>
      <c r="O60" s="65"/>
      <c r="P60" s="43"/>
      <c r="Q60" s="41"/>
      <c r="R60" s="43"/>
      <c r="S60" s="41"/>
      <c r="T60" s="41"/>
      <c r="U60" s="41"/>
      <c r="V60" s="41"/>
      <c r="W60" s="41">
        <v>1</v>
      </c>
      <c r="X60" s="41">
        <v>1</v>
      </c>
      <c r="Y60" s="41"/>
      <c r="Z60" s="41"/>
      <c r="AA60" s="41"/>
      <c r="AB60" s="41"/>
      <c r="AC60" s="41"/>
      <c r="AD60" s="41"/>
      <c r="AE60" s="41"/>
      <c r="AF60" s="41"/>
      <c r="AG60" s="41"/>
      <c r="AH60" s="41"/>
    </row>
    <row r="61" spans="2:34" ht="12.75" customHeight="1" x14ac:dyDescent="0.2">
      <c r="B61" s="30"/>
      <c r="D61" s="41" t="s">
        <v>71</v>
      </c>
      <c r="E61" s="41">
        <v>55</v>
      </c>
      <c r="F61" s="76" t="s">
        <v>150</v>
      </c>
      <c r="G61" s="77"/>
      <c r="H61" s="77"/>
      <c r="I61" s="77"/>
      <c r="J61" s="78"/>
      <c r="K61" s="59" t="s">
        <v>115</v>
      </c>
      <c r="L61" s="43" t="s">
        <v>122</v>
      </c>
      <c r="M61" s="41"/>
      <c r="N61" s="41"/>
      <c r="O61" s="65"/>
      <c r="P61" s="43"/>
      <c r="Q61" s="41"/>
      <c r="R61" s="43"/>
      <c r="S61" s="41"/>
      <c r="T61" s="41"/>
      <c r="U61" s="41"/>
      <c r="V61" s="41"/>
      <c r="W61" s="41">
        <v>2</v>
      </c>
      <c r="X61" s="41">
        <v>1</v>
      </c>
      <c r="Y61" s="41"/>
      <c r="Z61" s="41"/>
      <c r="AA61" s="41"/>
      <c r="AB61" s="41"/>
      <c r="AC61" s="41"/>
      <c r="AD61" s="41"/>
      <c r="AE61" s="41"/>
      <c r="AF61" s="41"/>
      <c r="AG61" s="41"/>
      <c r="AH61" s="41"/>
    </row>
    <row r="62" spans="2:34" ht="12.75" customHeight="1" x14ac:dyDescent="0.2">
      <c r="B62" s="30"/>
      <c r="D62" s="41" t="s">
        <v>72</v>
      </c>
      <c r="E62" s="41">
        <v>55</v>
      </c>
      <c r="F62" s="76" t="s">
        <v>151</v>
      </c>
      <c r="G62" s="77"/>
      <c r="H62" s="77"/>
      <c r="I62" s="77"/>
      <c r="J62" s="78"/>
      <c r="K62" s="59" t="s">
        <v>115</v>
      </c>
      <c r="L62" s="43" t="s">
        <v>116</v>
      </c>
      <c r="M62" s="41"/>
      <c r="N62" s="41"/>
      <c r="O62" s="65"/>
      <c r="P62" s="43"/>
      <c r="Q62" s="41"/>
      <c r="R62" s="43"/>
      <c r="S62" s="41"/>
      <c r="T62" s="41"/>
      <c r="U62" s="41"/>
      <c r="V62" s="41"/>
      <c r="W62" s="41">
        <v>2</v>
      </c>
      <c r="X62" s="41">
        <v>1</v>
      </c>
      <c r="Y62" s="41"/>
      <c r="Z62" s="41"/>
      <c r="AA62" s="41"/>
      <c r="AB62" s="41"/>
      <c r="AC62" s="41"/>
      <c r="AD62" s="41"/>
      <c r="AE62" s="41"/>
      <c r="AF62" s="41"/>
      <c r="AG62" s="41"/>
      <c r="AH62" s="41"/>
    </row>
    <row r="63" spans="2:34" ht="12.75" customHeight="1" x14ac:dyDescent="0.2">
      <c r="B63" s="30"/>
      <c r="D63" s="41" t="s">
        <v>73</v>
      </c>
      <c r="E63" s="41">
        <v>55</v>
      </c>
      <c r="F63" s="76" t="s">
        <v>152</v>
      </c>
      <c r="G63" s="77"/>
      <c r="H63" s="77"/>
      <c r="I63" s="77"/>
      <c r="J63" s="78"/>
      <c r="K63" s="59" t="s">
        <v>128</v>
      </c>
      <c r="L63" s="43" t="s">
        <v>122</v>
      </c>
      <c r="M63" s="41"/>
      <c r="N63" s="41"/>
      <c r="O63" s="65"/>
      <c r="P63" s="43"/>
      <c r="Q63" s="41"/>
      <c r="R63" s="43"/>
      <c r="S63" s="41"/>
      <c r="T63" s="41"/>
      <c r="U63" s="41"/>
      <c r="V63" s="41"/>
      <c r="W63" s="41">
        <v>2</v>
      </c>
      <c r="X63" s="41">
        <v>1</v>
      </c>
      <c r="Y63" s="41"/>
      <c r="Z63" s="41"/>
      <c r="AA63" s="41"/>
      <c r="AB63" s="41"/>
      <c r="AC63" s="41"/>
      <c r="AD63" s="41"/>
      <c r="AE63" s="41"/>
      <c r="AF63" s="41"/>
      <c r="AG63" s="41"/>
      <c r="AH63" s="41"/>
    </row>
    <row r="64" spans="2:34" ht="12.75" customHeight="1" x14ac:dyDescent="0.2">
      <c r="B64" s="30"/>
      <c r="D64" s="41" t="s">
        <v>74</v>
      </c>
      <c r="E64" s="41">
        <v>55</v>
      </c>
      <c r="F64" s="76" t="s">
        <v>153</v>
      </c>
      <c r="G64" s="77"/>
      <c r="H64" s="77"/>
      <c r="I64" s="77"/>
      <c r="J64" s="78"/>
      <c r="K64" s="59" t="s">
        <v>128</v>
      </c>
      <c r="L64" s="43" t="s">
        <v>122</v>
      </c>
      <c r="M64" s="41"/>
      <c r="N64" s="41"/>
      <c r="O64" s="65"/>
      <c r="P64" s="43"/>
      <c r="Q64" s="41"/>
      <c r="R64" s="43"/>
      <c r="S64" s="41"/>
      <c r="T64" s="41"/>
      <c r="U64" s="41"/>
      <c r="V64" s="41"/>
      <c r="W64" s="41">
        <v>2</v>
      </c>
      <c r="X64" s="41">
        <v>1</v>
      </c>
      <c r="Y64" s="41"/>
      <c r="Z64" s="41"/>
      <c r="AA64" s="41"/>
      <c r="AB64" s="41"/>
      <c r="AC64" s="41"/>
      <c r="AD64" s="41"/>
      <c r="AE64" s="41"/>
      <c r="AF64" s="41"/>
      <c r="AG64" s="41"/>
      <c r="AH64" s="41"/>
    </row>
    <row r="65" spans="2:34" ht="12.75" customHeight="1" x14ac:dyDescent="0.2">
      <c r="B65" s="30"/>
      <c r="D65" s="41" t="s">
        <v>75</v>
      </c>
      <c r="E65" s="41">
        <v>55</v>
      </c>
      <c r="F65" s="76" t="s">
        <v>154</v>
      </c>
      <c r="G65" s="77"/>
      <c r="H65" s="77"/>
      <c r="I65" s="77"/>
      <c r="J65" s="78"/>
      <c r="K65" s="59" t="s">
        <v>128</v>
      </c>
      <c r="L65" s="43" t="s">
        <v>122</v>
      </c>
      <c r="M65" s="41"/>
      <c r="N65" s="41"/>
      <c r="O65" s="65"/>
      <c r="P65" s="43"/>
      <c r="Q65" s="41"/>
      <c r="R65" s="43"/>
      <c r="S65" s="41"/>
      <c r="T65" s="41"/>
      <c r="U65" s="41"/>
      <c r="V65" s="41"/>
      <c r="W65" s="41">
        <v>4</v>
      </c>
      <c r="X65" s="41">
        <v>2</v>
      </c>
      <c r="Y65" s="41"/>
      <c r="Z65" s="41"/>
      <c r="AA65" s="41"/>
      <c r="AB65" s="41"/>
      <c r="AC65" s="41"/>
      <c r="AD65" s="41"/>
      <c r="AE65" s="41"/>
      <c r="AF65" s="41"/>
      <c r="AG65" s="41"/>
      <c r="AH65" s="41"/>
    </row>
    <row r="66" spans="2:34" ht="12.75" customHeight="1" x14ac:dyDescent="0.2">
      <c r="B66" s="30"/>
      <c r="D66" s="41" t="s">
        <v>76</v>
      </c>
      <c r="E66" s="41">
        <v>55</v>
      </c>
      <c r="F66" s="76" t="s">
        <v>155</v>
      </c>
      <c r="G66" s="77"/>
      <c r="H66" s="77"/>
      <c r="I66" s="77"/>
      <c r="J66" s="78"/>
      <c r="K66" s="59" t="s">
        <v>115</v>
      </c>
      <c r="L66" s="43" t="s">
        <v>116</v>
      </c>
      <c r="M66" s="41"/>
      <c r="N66" s="41"/>
      <c r="O66" s="65"/>
      <c r="P66" s="43"/>
      <c r="Q66" s="41"/>
      <c r="R66" s="43"/>
      <c r="S66" s="41"/>
      <c r="T66" s="41"/>
      <c r="U66" s="41"/>
      <c r="V66" s="41"/>
      <c r="W66" s="41">
        <v>1</v>
      </c>
      <c r="X66" s="41">
        <v>1</v>
      </c>
      <c r="Y66" s="41"/>
      <c r="Z66" s="41"/>
      <c r="AA66" s="41"/>
      <c r="AB66" s="41"/>
      <c r="AC66" s="41"/>
      <c r="AD66" s="41"/>
      <c r="AE66" s="41"/>
      <c r="AF66" s="41"/>
      <c r="AG66" s="41"/>
      <c r="AH66" s="41"/>
    </row>
    <row r="67" spans="2:34" ht="12.75" customHeight="1" x14ac:dyDescent="0.2">
      <c r="B67" s="30"/>
      <c r="D67" s="41" t="s">
        <v>77</v>
      </c>
      <c r="E67" s="41">
        <v>55</v>
      </c>
      <c r="F67" s="76" t="s">
        <v>156</v>
      </c>
      <c r="G67" s="77"/>
      <c r="H67" s="77"/>
      <c r="I67" s="77"/>
      <c r="J67" s="78"/>
      <c r="K67" s="59" t="s">
        <v>115</v>
      </c>
      <c r="L67" s="43" t="s">
        <v>116</v>
      </c>
      <c r="M67" s="41"/>
      <c r="N67" s="41"/>
      <c r="O67" s="65"/>
      <c r="P67" s="43"/>
      <c r="Q67" s="41"/>
      <c r="R67" s="43"/>
      <c r="S67" s="41"/>
      <c r="T67" s="41"/>
      <c r="U67" s="41"/>
      <c r="V67" s="41"/>
      <c r="W67" s="41">
        <v>2</v>
      </c>
      <c r="X67" s="41">
        <v>1</v>
      </c>
      <c r="Y67" s="41"/>
      <c r="Z67" s="41"/>
      <c r="AA67" s="41"/>
      <c r="AB67" s="41"/>
      <c r="AC67" s="41"/>
      <c r="AD67" s="41"/>
      <c r="AE67" s="41"/>
      <c r="AF67" s="41"/>
      <c r="AG67" s="41"/>
      <c r="AH67" s="41"/>
    </row>
    <row r="68" spans="2:34" ht="12.75" customHeight="1" x14ac:dyDescent="0.2">
      <c r="B68" s="30"/>
      <c r="D68" s="41" t="s">
        <v>78</v>
      </c>
      <c r="E68" s="41">
        <v>55</v>
      </c>
      <c r="F68" s="76" t="s">
        <v>157</v>
      </c>
      <c r="G68" s="77"/>
      <c r="H68" s="77"/>
      <c r="I68" s="77"/>
      <c r="J68" s="78"/>
      <c r="K68" s="59" t="s">
        <v>158</v>
      </c>
      <c r="L68" s="43" t="s">
        <v>116</v>
      </c>
      <c r="M68" s="41"/>
      <c r="N68" s="41"/>
      <c r="O68" s="65"/>
      <c r="P68" s="43"/>
      <c r="Q68" s="41"/>
      <c r="R68" s="43"/>
      <c r="S68" s="41"/>
      <c r="T68" s="41"/>
      <c r="U68" s="41"/>
      <c r="V68" s="41"/>
      <c r="W68" s="41">
        <v>1</v>
      </c>
      <c r="X68" s="41">
        <v>1</v>
      </c>
      <c r="Y68" s="41"/>
      <c r="Z68" s="41"/>
      <c r="AA68" s="41"/>
      <c r="AB68" s="41"/>
      <c r="AC68" s="41"/>
      <c r="AD68" s="41"/>
      <c r="AE68" s="41"/>
      <c r="AF68" s="41"/>
      <c r="AG68" s="41"/>
      <c r="AH68" s="41"/>
    </row>
    <row r="69" spans="2:34" ht="12.75" customHeight="1" x14ac:dyDescent="0.2">
      <c r="B69" s="30"/>
      <c r="D69" s="41" t="s">
        <v>79</v>
      </c>
      <c r="E69" s="41">
        <v>55</v>
      </c>
      <c r="F69" s="76" t="s">
        <v>159</v>
      </c>
      <c r="G69" s="77"/>
      <c r="H69" s="77"/>
      <c r="I69" s="77"/>
      <c r="J69" s="78"/>
      <c r="K69" s="59" t="s">
        <v>128</v>
      </c>
      <c r="L69" s="43" t="s">
        <v>116</v>
      </c>
      <c r="M69" s="41"/>
      <c r="N69" s="41"/>
      <c r="O69" s="65"/>
      <c r="P69" s="43"/>
      <c r="Q69" s="41"/>
      <c r="R69" s="43"/>
      <c r="S69" s="41"/>
      <c r="T69" s="41"/>
      <c r="U69" s="41"/>
      <c r="V69" s="41"/>
      <c r="W69" s="41">
        <v>1</v>
      </c>
      <c r="X69" s="41">
        <v>1</v>
      </c>
      <c r="Y69" s="41"/>
      <c r="Z69" s="41"/>
      <c r="AA69" s="41"/>
      <c r="AB69" s="41"/>
      <c r="AC69" s="41"/>
      <c r="AD69" s="41"/>
      <c r="AE69" s="41"/>
      <c r="AF69" s="41"/>
      <c r="AG69" s="41"/>
      <c r="AH69" s="41"/>
    </row>
    <row r="70" spans="2:34" ht="12.75" customHeight="1" x14ac:dyDescent="0.2">
      <c r="B70" s="30"/>
      <c r="D70" s="41" t="s">
        <v>80</v>
      </c>
      <c r="E70" s="41">
        <v>55</v>
      </c>
      <c r="F70" s="76" t="s">
        <v>160</v>
      </c>
      <c r="G70" s="77"/>
      <c r="H70" s="77"/>
      <c r="I70" s="77"/>
      <c r="J70" s="78"/>
      <c r="K70" s="59" t="s">
        <v>128</v>
      </c>
      <c r="L70" s="43" t="s">
        <v>116</v>
      </c>
      <c r="M70" s="41"/>
      <c r="N70" s="41"/>
      <c r="O70" s="65"/>
      <c r="P70" s="43"/>
      <c r="Q70" s="41"/>
      <c r="R70" s="43"/>
      <c r="S70" s="41"/>
      <c r="T70" s="41"/>
      <c r="U70" s="41"/>
      <c r="V70" s="41"/>
      <c r="W70" s="41">
        <v>4</v>
      </c>
      <c r="X70" s="41">
        <v>2</v>
      </c>
      <c r="Y70" s="41"/>
      <c r="Z70" s="41"/>
      <c r="AA70" s="41"/>
      <c r="AB70" s="41"/>
      <c r="AC70" s="41"/>
      <c r="AD70" s="41"/>
      <c r="AE70" s="41"/>
      <c r="AF70" s="41"/>
      <c r="AG70" s="41"/>
      <c r="AH70" s="41"/>
    </row>
    <row r="71" spans="2:34" ht="12.75" customHeight="1" x14ac:dyDescent="0.2">
      <c r="B71" s="30"/>
      <c r="D71" s="41" t="s">
        <v>81</v>
      </c>
      <c r="E71" s="41">
        <v>55</v>
      </c>
      <c r="F71" s="76" t="s">
        <v>161</v>
      </c>
      <c r="G71" s="77"/>
      <c r="H71" s="77"/>
      <c r="I71" s="77"/>
      <c r="J71" s="78"/>
      <c r="K71" s="59" t="s">
        <v>128</v>
      </c>
      <c r="L71" s="43" t="s">
        <v>116</v>
      </c>
      <c r="M71" s="41"/>
      <c r="N71" s="41"/>
      <c r="O71" s="65"/>
      <c r="P71" s="43"/>
      <c r="Q71" s="41"/>
      <c r="R71" s="43"/>
      <c r="S71" s="41"/>
      <c r="T71" s="41"/>
      <c r="U71" s="41"/>
      <c r="V71" s="41"/>
      <c r="W71" s="41">
        <v>2</v>
      </c>
      <c r="X71" s="41">
        <v>1</v>
      </c>
      <c r="Y71" s="41"/>
      <c r="Z71" s="41"/>
      <c r="AA71" s="41"/>
      <c r="AB71" s="41"/>
      <c r="AC71" s="41"/>
      <c r="AD71" s="41"/>
      <c r="AE71" s="41"/>
      <c r="AF71" s="41"/>
      <c r="AG71" s="41"/>
      <c r="AH71" s="41"/>
    </row>
    <row r="72" spans="2:34" ht="12.75" customHeight="1" x14ac:dyDescent="0.2">
      <c r="B72" s="30"/>
      <c r="D72" s="41" t="s">
        <v>82</v>
      </c>
      <c r="E72" s="41">
        <v>55</v>
      </c>
      <c r="F72" s="76" t="s">
        <v>162</v>
      </c>
      <c r="G72" s="77"/>
      <c r="H72" s="77"/>
      <c r="I72" s="77"/>
      <c r="J72" s="78"/>
      <c r="K72" s="59" t="s">
        <v>128</v>
      </c>
      <c r="L72" s="43" t="s">
        <v>116</v>
      </c>
      <c r="M72" s="41"/>
      <c r="N72" s="41"/>
      <c r="O72" s="65"/>
      <c r="P72" s="43"/>
      <c r="Q72" s="41"/>
      <c r="R72" s="43"/>
      <c r="S72" s="41"/>
      <c r="T72" s="41"/>
      <c r="U72" s="41"/>
      <c r="V72" s="41"/>
      <c r="W72" s="41">
        <v>2</v>
      </c>
      <c r="X72" s="41">
        <v>1</v>
      </c>
      <c r="Y72" s="41"/>
      <c r="Z72" s="41"/>
      <c r="AA72" s="41"/>
      <c r="AB72" s="41"/>
      <c r="AC72" s="41"/>
      <c r="AD72" s="41"/>
      <c r="AE72" s="41"/>
      <c r="AF72" s="41"/>
      <c r="AG72" s="41"/>
      <c r="AH72" s="41"/>
    </row>
    <row r="73" spans="2:34" ht="12.75" customHeight="1" x14ac:dyDescent="0.2">
      <c r="B73" s="30"/>
      <c r="D73" s="41" t="s">
        <v>83</v>
      </c>
      <c r="E73" s="41">
        <v>55</v>
      </c>
      <c r="F73" s="76" t="s">
        <v>163</v>
      </c>
      <c r="G73" s="77"/>
      <c r="H73" s="77"/>
      <c r="I73" s="77"/>
      <c r="J73" s="78"/>
      <c r="K73" s="59" t="s">
        <v>133</v>
      </c>
      <c r="L73" s="43" t="s">
        <v>116</v>
      </c>
      <c r="M73" s="41"/>
      <c r="N73" s="41"/>
      <c r="O73" s="65"/>
      <c r="P73" s="43"/>
      <c r="Q73" s="41"/>
      <c r="R73" s="43"/>
      <c r="S73" s="41"/>
      <c r="T73" s="41"/>
      <c r="U73" s="41"/>
      <c r="V73" s="41"/>
      <c r="W73" s="41">
        <v>2</v>
      </c>
      <c r="X73" s="41">
        <v>1</v>
      </c>
      <c r="Y73" s="41"/>
      <c r="Z73" s="41"/>
      <c r="AA73" s="41"/>
      <c r="AB73" s="41"/>
      <c r="AC73" s="41"/>
      <c r="AD73" s="41"/>
      <c r="AE73" s="41"/>
      <c r="AF73" s="41"/>
      <c r="AG73" s="41"/>
      <c r="AH73" s="41"/>
    </row>
    <row r="74" spans="2:34" ht="12.75" customHeight="1" x14ac:dyDescent="0.2">
      <c r="B74" s="30"/>
      <c r="D74" s="41" t="s">
        <v>84</v>
      </c>
      <c r="E74" s="41">
        <v>55</v>
      </c>
      <c r="F74" s="76" t="s">
        <v>164</v>
      </c>
      <c r="G74" s="77"/>
      <c r="H74" s="77"/>
      <c r="I74" s="77"/>
      <c r="J74" s="78"/>
      <c r="K74" s="59" t="s">
        <v>158</v>
      </c>
      <c r="L74" s="43" t="s">
        <v>122</v>
      </c>
      <c r="M74" s="41"/>
      <c r="N74" s="41"/>
      <c r="O74" s="65"/>
      <c r="P74" s="43"/>
      <c r="Q74" s="41"/>
      <c r="R74" s="43"/>
      <c r="S74" s="41"/>
      <c r="T74" s="41"/>
      <c r="U74" s="41"/>
      <c r="V74" s="41"/>
      <c r="W74" s="41">
        <v>2</v>
      </c>
      <c r="X74" s="41">
        <v>1</v>
      </c>
      <c r="Y74" s="41"/>
      <c r="Z74" s="41"/>
      <c r="AA74" s="41"/>
      <c r="AB74" s="41"/>
      <c r="AC74" s="41"/>
      <c r="AD74" s="41"/>
      <c r="AE74" s="41"/>
      <c r="AF74" s="41"/>
      <c r="AG74" s="41"/>
      <c r="AH74" s="41"/>
    </row>
    <row r="75" spans="2:34" ht="12.75" customHeight="1" x14ac:dyDescent="0.2">
      <c r="B75" s="30"/>
      <c r="D75" s="41" t="s">
        <v>85</v>
      </c>
      <c r="E75" s="41">
        <v>55</v>
      </c>
      <c r="F75" s="76" t="s">
        <v>165</v>
      </c>
      <c r="G75" s="77"/>
      <c r="H75" s="77"/>
      <c r="I75" s="77"/>
      <c r="J75" s="78"/>
      <c r="K75" s="59" t="s">
        <v>133</v>
      </c>
      <c r="L75" s="43" t="s">
        <v>122</v>
      </c>
      <c r="M75" s="41"/>
      <c r="N75" s="41"/>
      <c r="O75" s="65"/>
      <c r="P75" s="43"/>
      <c r="Q75" s="41"/>
      <c r="R75" s="43"/>
      <c r="S75" s="41"/>
      <c r="T75" s="41"/>
      <c r="U75" s="41"/>
      <c r="V75" s="41"/>
      <c r="W75" s="41">
        <v>2</v>
      </c>
      <c r="X75" s="41">
        <v>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</row>
    <row r="76" spans="2:34" ht="12.75" customHeight="1" x14ac:dyDescent="0.2">
      <c r="B76" s="30"/>
      <c r="D76" s="41" t="s">
        <v>86</v>
      </c>
      <c r="E76" s="41">
        <v>55</v>
      </c>
      <c r="F76" s="76" t="s">
        <v>166</v>
      </c>
      <c r="G76" s="77"/>
      <c r="H76" s="77"/>
      <c r="I76" s="77"/>
      <c r="J76" s="78"/>
      <c r="K76" s="59" t="s">
        <v>133</v>
      </c>
      <c r="L76" s="43" t="s">
        <v>116</v>
      </c>
      <c r="M76" s="41"/>
      <c r="N76" s="41"/>
      <c r="O76" s="65"/>
      <c r="P76" s="43"/>
      <c r="Q76" s="41"/>
      <c r="R76" s="43"/>
      <c r="S76" s="41"/>
      <c r="T76" s="41"/>
      <c r="U76" s="41"/>
      <c r="V76" s="41"/>
      <c r="W76" s="41">
        <v>2</v>
      </c>
      <c r="X76" s="41">
        <v>1</v>
      </c>
      <c r="Y76" s="41"/>
      <c r="Z76" s="41"/>
      <c r="AA76" s="41"/>
      <c r="AB76" s="41"/>
      <c r="AC76" s="41"/>
      <c r="AD76" s="41"/>
      <c r="AE76" s="41"/>
      <c r="AF76" s="41"/>
      <c r="AG76" s="41"/>
      <c r="AH76" s="41"/>
    </row>
    <row r="77" spans="2:34" ht="12.75" customHeight="1" x14ac:dyDescent="0.2">
      <c r="B77" s="30"/>
      <c r="D77" s="41"/>
      <c r="E77" s="41"/>
      <c r="F77" s="76"/>
      <c r="G77" s="77"/>
      <c r="H77" s="77"/>
      <c r="I77" s="77"/>
      <c r="J77" s="78"/>
      <c r="K77" s="59"/>
      <c r="L77" s="43"/>
      <c r="M77" s="41"/>
      <c r="N77" s="41"/>
      <c r="O77" s="65"/>
      <c r="P77" s="43"/>
      <c r="Q77" s="43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</row>
    <row r="78" spans="2:34" ht="12.75" customHeight="1" x14ac:dyDescent="0.2">
      <c r="B78" s="30"/>
      <c r="D78" s="41"/>
      <c r="E78" s="41"/>
      <c r="F78" s="76"/>
      <c r="G78" s="77"/>
      <c r="H78" s="77"/>
      <c r="I78" s="77"/>
      <c r="J78" s="78"/>
      <c r="K78" s="59"/>
      <c r="L78" s="43"/>
      <c r="M78" s="41"/>
      <c r="N78" s="41"/>
      <c r="O78" s="65"/>
      <c r="P78" s="43"/>
      <c r="Q78" s="43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</row>
    <row r="79" spans="2:34" ht="12.75" customHeight="1" x14ac:dyDescent="0.2">
      <c r="B79" s="30"/>
      <c r="D79" s="41"/>
      <c r="E79" s="41"/>
      <c r="F79" s="76"/>
      <c r="G79" s="77"/>
      <c r="H79" s="77"/>
      <c r="I79" s="77"/>
      <c r="J79" s="78"/>
      <c r="K79" s="59"/>
      <c r="L79" s="43"/>
      <c r="M79" s="41"/>
      <c r="N79" s="41"/>
      <c r="O79" s="65"/>
      <c r="P79" s="43"/>
      <c r="Q79" s="43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</row>
    <row r="80" spans="2:34" ht="12.75" customHeight="1" x14ac:dyDescent="0.2">
      <c r="B80" s="30"/>
      <c r="D80" s="41"/>
      <c r="E80" s="41"/>
      <c r="F80" s="76"/>
      <c r="G80" s="77"/>
      <c r="H80" s="77"/>
      <c r="I80" s="77"/>
      <c r="J80" s="78"/>
      <c r="K80" s="59"/>
      <c r="L80" s="43"/>
      <c r="M80" s="41"/>
      <c r="N80" s="41"/>
      <c r="O80" s="65"/>
      <c r="P80" s="43"/>
      <c r="Q80" s="43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</row>
    <row r="81" spans="2:34" ht="12.75" customHeight="1" x14ac:dyDescent="0.2">
      <c r="B81" s="30"/>
      <c r="D81" s="41"/>
      <c r="E81" s="41"/>
      <c r="F81" s="76"/>
      <c r="G81" s="77"/>
      <c r="H81" s="77"/>
      <c r="I81" s="77"/>
      <c r="J81" s="78"/>
      <c r="K81" s="59"/>
      <c r="L81" s="43"/>
      <c r="M81" s="41"/>
      <c r="N81" s="41"/>
      <c r="O81" s="65"/>
      <c r="P81" s="43"/>
      <c r="Q81" s="43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</row>
    <row r="82" spans="2:34" ht="12.75" customHeight="1" x14ac:dyDescent="0.2">
      <c r="B82" s="30"/>
      <c r="D82" s="41"/>
      <c r="E82" s="41"/>
      <c r="F82" s="76"/>
      <c r="G82" s="77"/>
      <c r="H82" s="77"/>
      <c r="I82" s="77"/>
      <c r="J82" s="78"/>
      <c r="K82" s="59"/>
      <c r="L82" s="43"/>
      <c r="M82" s="41"/>
      <c r="N82" s="41"/>
      <c r="O82" s="65"/>
      <c r="P82" s="43"/>
      <c r="Q82" s="43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</row>
    <row r="83" spans="2:34" ht="12.75" customHeight="1" x14ac:dyDescent="0.2">
      <c r="B83" s="30"/>
      <c r="D83" s="41"/>
      <c r="E83" s="41"/>
      <c r="F83" s="76"/>
      <c r="G83" s="77"/>
      <c r="H83" s="77"/>
      <c r="I83" s="77"/>
      <c r="J83" s="78"/>
      <c r="K83" s="59"/>
      <c r="L83" s="43"/>
      <c r="M83" s="41"/>
      <c r="N83" s="41"/>
      <c r="O83" s="65"/>
      <c r="P83" s="43"/>
      <c r="Q83" s="41"/>
      <c r="R83" s="43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</row>
    <row r="84" spans="2:34" ht="12.75" customHeight="1" thickBot="1" x14ac:dyDescent="0.25">
      <c r="B84" s="31"/>
      <c r="D84" s="41"/>
      <c r="E84" s="41"/>
      <c r="F84" s="76"/>
      <c r="G84" s="77"/>
      <c r="H84" s="77"/>
      <c r="I84" s="77"/>
      <c r="J84" s="78"/>
      <c r="K84" s="61"/>
      <c r="L84" s="43"/>
      <c r="M84" s="68"/>
      <c r="N84" s="68"/>
      <c r="O84" s="67"/>
      <c r="P84" s="43"/>
      <c r="Q84" s="41"/>
      <c r="R84" s="43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</row>
    <row r="85" spans="2:34" ht="12.75" customHeight="1" x14ac:dyDescent="0.2">
      <c r="B85" s="5" t="s">
        <v>13</v>
      </c>
      <c r="D85" s="120" t="s">
        <v>4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57" t="str">
        <f>IF(P8="","",IF(P23="",IF(SUM(COUNTIF(P24:P84,"LS")+COUNTIF(P24:P84,"LUMP"))&gt;0,"LS",""),IF(SUM(P24:P84)&gt;0,ROUNDUP(SUM(P24:P84),0),"")))</f>
        <v/>
      </c>
      <c r="Q85" s="47">
        <f>IF(Q8="","",IF(Q23="",IF(SUM(COUNTIF(Q24:Q84,"LS")+COUNTIF(Q24:Q84,"LUMP"))&gt;0,"LS",""),IF(SUM(Q24:Q84)&gt;0,ROUNDUP(SUM(Q24:Q84),0),"")))</f>
        <v>5</v>
      </c>
      <c r="R85" s="47" t="str">
        <f>IF(R8="","",IF(R23="",IF(SUM(COUNTIF(R24:R84,"LS")+COUNTIF(R24:R84,"LUMP"))&gt;0,"LS",""),IF(SUM(R24:R84)&gt;0,ROUNDUP(SUM(R24:R84),0),"")))</f>
        <v/>
      </c>
      <c r="S85" s="62" t="str">
        <f>IF(S8="","",IF(S23="",IF(SUM(COUNTIF(S24:S84,"LS")+COUNTIF(S24:S84,"LUMP"))&gt;0,"LS",""),IF(SUM(S24:S84)&gt;0,ROUNDUP(SUM(S24:S84),1),"")))</f>
        <v/>
      </c>
      <c r="T85" s="62">
        <f>IF(T8="","",IF(T23="",IF(SUM(COUNTIF(T24:T84,"LS")+COUNTIF(T24:T84,"LUMP"))&gt;0,"LS",""),IF(SUM(T24:T84)&gt;0,ROUNDUP(SUM(T24:T84),1),"")))</f>
        <v>10</v>
      </c>
      <c r="U85" s="47" t="str">
        <f>IF(U8="","",IF(U23="",IF(SUM(COUNTIF(U24:U84,"LS")+COUNTIF(U24:U84,"LUMP"))&gt;0,"LS",""),IF(SUM(U24:U84)&gt;0,ROUNDUP(SUM(U24:U84),0),"")))</f>
        <v/>
      </c>
      <c r="V85" s="47">
        <f>IF(V8="","",IF(V23="",IF(SUM(COUNTIF(V24:V84,"LS")+COUNTIF(V24:V84,"LUMP"))&gt;0,"LS",""),IF(SUM(V24:V84)&gt;0,ROUNDUP(SUM(V24:V84),0),"")))</f>
        <v>3</v>
      </c>
      <c r="W85" s="47">
        <f>IF(W8="","",IF(W23="",IF(SUM(COUNTIF(W24:W84,"LS")+COUNTIF(W24:W84,"LUMP"))&gt;0,"LS",""),IF(SUM(W24:W84)&gt;0,ROUNDUP(SUM(W24:W84),0),"")))</f>
        <v>44</v>
      </c>
      <c r="X85" s="47">
        <f>IF(X8="","",IF(X23="",IF(SUM(COUNTIF(X24:X84,"LS")+COUNTIF(X24:X84,"LUMP"))&gt;0,"LS",""),IF(SUM(X24:X84)&gt;0,ROUNDUP(SUM(X24:X84),0),"")))</f>
        <v>24</v>
      </c>
      <c r="Y85" s="62" t="str">
        <f>IF(Y8="","",IF(Y23="",IF(SUM(COUNTIF(Y24:Y84,"LS")+COUNTIF(Y24:Y84,"LUMP"))&gt;0,"LS",""),IF(SUM(Y24:Y84)&gt;0,ROUNDUP(SUM(Y24:Y84),1),"")))</f>
        <v/>
      </c>
      <c r="Z85" s="62" t="str">
        <f>IF(Z8="","",IF(Z23="",IF(SUM(COUNTIF(Z24:Z84,"LS")+COUNTIF(Z24:Z84,"LUMP"))&gt;0,"LS",""),IF(SUM(Z24:Z84)&gt;0,ROUNDUP(SUM(Z24:Z84),1),"")))</f>
        <v/>
      </c>
      <c r="AA85" s="47" t="str">
        <f>IF(AA8="","",IF(AA23="",IF(SUM(COUNTIF(AA24:AA84,"LS")+COUNTIF(AA24:AA84,"LUMP"))&gt;0,"LS",""),IF(SUM(AA24:AA84)&gt;0,ROUNDUP(SUM(AA24:AA84),0),"")))</f>
        <v/>
      </c>
      <c r="AB85" s="62">
        <f>IF(AB8="","",IF(AB23="",IF(SUM(COUNTIF(AB24:AB84,"LS")+COUNTIF(AB24:AB84,"LUMP"))&gt;0,"LS",""),IF(SUM(AB24:AB84)&gt;0,ROUNDUP(SUM(AB24:AB84),1),"")))</f>
        <v>0.4</v>
      </c>
      <c r="AC85" s="62">
        <f>IF(AC8="","",IF(AC23="",IF(SUM(COUNTIF(AC24:AC84,"LS")+COUNTIF(AC24:AC84,"LUMP"))&gt;0,"LS",""),IF(SUM(AC24:AC84)&gt;0,ROUNDUP(SUM(AC24:AC84),1),"")))</f>
        <v>0.6</v>
      </c>
      <c r="AD85" s="47">
        <f>IF(AD8="","",IF(AD23="",IF(SUM(COUNTIF(AD24:AD84,"LS")+COUNTIF(AD24:AD84,"LUMP"))&gt;0,"LS",""),IF(SUM(AD24:AD84)&gt;0,ROUNDUP(SUM(AD24:AD84),0),"")))</f>
        <v>243</v>
      </c>
      <c r="AE85" s="47" t="str">
        <f>IF(AE8="","",IF(AE23="",IF(SUM(COUNTIF(AE24:AE84,"LS")+COUNTIF(AE24:AE84,"LUMP"))&gt;0,"LS",""),IF(SUM(AE24:AE84)&gt;0,ROUNDUP(SUM(AE24:AE84),0),"")))</f>
        <v/>
      </c>
      <c r="AF85" s="47" t="str">
        <f>IF(AF8="","",IF(AF23="",IF(SUM(COUNTIF(AF24:AF84,"LS")+COUNTIF(AF24:AF84,"LUMP"))&gt;0,"LS",""),IF(SUM(AF24:AF84)&gt;0,ROUNDUP(SUM(AF24:AF84),0),"")))</f>
        <v/>
      </c>
      <c r="AG85" s="47">
        <f>IF(AG8="","",IF(AG23="",IF(SUM(COUNTIF(AG24:AG84,"LS")+COUNTIF(AG24:AG84,"LUMP"))&gt;0,"LS",""),IF(SUM(AG24:AG84)&gt;0,ROUNDUP(SUM(AG24:AG84),0),"")))</f>
        <v>8</v>
      </c>
      <c r="AH85" s="47" t="str">
        <f>IF(AH8="","",IF(AH23="",IF(SUM(COUNTIF(AH24:AH84,"LS")+COUNTIF(AH24:AH84,"LUMP"))&gt;0,"LS",""),IF(SUM(AH24:AH84)&gt;0,ROUNDUP(SUM(AH24:AH84),0),"")))</f>
        <v/>
      </c>
    </row>
    <row r="86" spans="2:34" ht="12.75" customHeight="1" thickBot="1" x14ac:dyDescent="0.25"/>
    <row r="87" spans="2:34" ht="12.75" customHeight="1" thickBot="1" x14ac:dyDescent="0.25">
      <c r="B87" s="28" t="s">
        <v>11</v>
      </c>
      <c r="D87" s="82">
        <f>D7+1</f>
        <v>2</v>
      </c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</row>
    <row r="88" spans="2:34" ht="12.75" customHeight="1" thickBot="1" x14ac:dyDescent="0.25">
      <c r="B88" s="32">
        <v>32</v>
      </c>
      <c r="D88" s="87" t="s">
        <v>9</v>
      </c>
      <c r="E88" s="87"/>
      <c r="F88" s="87"/>
      <c r="G88" s="87"/>
      <c r="H88" s="87"/>
      <c r="I88" s="87"/>
      <c r="J88" s="87"/>
      <c r="K88" s="23"/>
      <c r="L88" s="27"/>
      <c r="M88" s="27"/>
      <c r="N88" s="27"/>
      <c r="O88" s="27"/>
      <c r="P88" s="27" t="s">
        <v>24</v>
      </c>
      <c r="Q88" s="27" t="s">
        <v>25</v>
      </c>
      <c r="R88" s="27" t="s">
        <v>26</v>
      </c>
      <c r="S88" s="27" t="s">
        <v>28</v>
      </c>
      <c r="T88" s="27" t="s">
        <v>29</v>
      </c>
      <c r="U88" s="27" t="s">
        <v>30</v>
      </c>
      <c r="V88" s="27" t="s">
        <v>31</v>
      </c>
      <c r="W88" s="27" t="s">
        <v>233</v>
      </c>
      <c r="X88" s="27" t="s">
        <v>32</v>
      </c>
      <c r="Y88" s="27" t="s">
        <v>34</v>
      </c>
      <c r="Z88" s="27" t="s">
        <v>35</v>
      </c>
      <c r="AA88" s="27" t="s">
        <v>36</v>
      </c>
      <c r="AB88" s="27" t="s">
        <v>37</v>
      </c>
      <c r="AC88" s="27" t="s">
        <v>38</v>
      </c>
      <c r="AD88" s="27" t="s">
        <v>39</v>
      </c>
      <c r="AE88" s="27"/>
      <c r="AF88" s="27"/>
      <c r="AG88" s="27"/>
      <c r="AH88" s="27"/>
    </row>
    <row r="89" spans="2:34" ht="12.75" customHeight="1" thickBot="1" x14ac:dyDescent="0.25">
      <c r="D89" s="88" t="s">
        <v>10</v>
      </c>
      <c r="E89" s="88"/>
      <c r="F89" s="88"/>
      <c r="G89" s="88"/>
      <c r="H89" s="88"/>
      <c r="I89" s="88"/>
      <c r="J89" s="88"/>
      <c r="K89" s="49"/>
      <c r="L89" s="20"/>
      <c r="M89" s="20"/>
      <c r="N89" s="20"/>
      <c r="O89" s="20"/>
      <c r="P89" s="20"/>
      <c r="Q89" s="20"/>
      <c r="R89" s="20"/>
      <c r="S89" s="20" t="s">
        <v>27</v>
      </c>
      <c r="T89" s="20"/>
      <c r="U89" s="33"/>
      <c r="V89" s="33"/>
      <c r="W89" s="33"/>
      <c r="X89" s="33" t="s">
        <v>33</v>
      </c>
      <c r="Y89" s="20"/>
      <c r="Z89" s="20"/>
      <c r="AA89" s="20"/>
      <c r="AB89" s="20"/>
      <c r="AC89" s="20"/>
      <c r="AD89" s="20"/>
      <c r="AE89" s="20"/>
      <c r="AF89" s="20"/>
      <c r="AG89" s="20"/>
      <c r="AH89" s="20"/>
    </row>
    <row r="90" spans="2:34" ht="12.75" customHeight="1" x14ac:dyDescent="0.2">
      <c r="B90" s="126" t="s">
        <v>12</v>
      </c>
      <c r="D90" s="84" t="s">
        <v>0</v>
      </c>
      <c r="E90" s="84" t="s">
        <v>1</v>
      </c>
      <c r="F90" s="93" t="s">
        <v>99</v>
      </c>
      <c r="G90" s="94"/>
      <c r="H90" s="94"/>
      <c r="I90" s="94"/>
      <c r="J90" s="94"/>
      <c r="K90" s="72" t="s">
        <v>22</v>
      </c>
      <c r="L90" s="72" t="s">
        <v>21</v>
      </c>
      <c r="M90" s="72" t="s">
        <v>200</v>
      </c>
      <c r="N90" s="72" t="s">
        <v>199</v>
      </c>
      <c r="O90" s="89" t="s">
        <v>23</v>
      </c>
      <c r="P90" s="36" t="str">
        <f t="shared" ref="P90:AH90" si="4">IF(OR(TRIM(P88)=0,TRIM(P88)=""),"",IF(IFERROR(TRIM(INDEX(QryItemNamed,MATCH(TRIM(P88),ITEM,0),2)),"")="Y","SPECIAL",LEFT(IFERROR(TRIM(INDEX(ITEM,MATCH(TRIM(P88),ITEM,0))),""),3)))</f>
        <v>630</v>
      </c>
      <c r="Q90" s="36" t="str">
        <f t="shared" si="4"/>
        <v>630</v>
      </c>
      <c r="R90" s="36" t="str">
        <f t="shared" si="4"/>
        <v>630</v>
      </c>
      <c r="S90" s="36" t="str">
        <f t="shared" si="4"/>
        <v>630</v>
      </c>
      <c r="T90" s="36" t="str">
        <f t="shared" si="4"/>
        <v>630</v>
      </c>
      <c r="U90" s="36" t="str">
        <f t="shared" si="4"/>
        <v>630</v>
      </c>
      <c r="V90" s="36" t="str">
        <f t="shared" si="4"/>
        <v>630</v>
      </c>
      <c r="W90" s="36" t="str">
        <f t="shared" si="4"/>
        <v>630</v>
      </c>
      <c r="X90" s="36" t="str">
        <f t="shared" si="4"/>
        <v>630</v>
      </c>
      <c r="Y90" s="36" t="str">
        <f t="shared" si="4"/>
        <v>644</v>
      </c>
      <c r="Z90" s="36" t="str">
        <f t="shared" si="4"/>
        <v>644</v>
      </c>
      <c r="AA90" s="36" t="str">
        <f t="shared" si="4"/>
        <v>644</v>
      </c>
      <c r="AB90" s="36" t="str">
        <f t="shared" si="4"/>
        <v>644</v>
      </c>
      <c r="AC90" s="36" t="str">
        <f t="shared" si="4"/>
        <v>644</v>
      </c>
      <c r="AD90" s="36" t="str">
        <f t="shared" si="4"/>
        <v>644</v>
      </c>
      <c r="AE90" s="36" t="str">
        <f t="shared" si="4"/>
        <v/>
      </c>
      <c r="AF90" s="36" t="str">
        <f t="shared" si="4"/>
        <v/>
      </c>
      <c r="AG90" s="36" t="str">
        <f t="shared" si="4"/>
        <v/>
      </c>
      <c r="AH90" s="36" t="str">
        <f t="shared" si="4"/>
        <v/>
      </c>
    </row>
    <row r="91" spans="2:34" ht="12.75" customHeight="1" x14ac:dyDescent="0.2">
      <c r="B91" s="127"/>
      <c r="D91" s="85"/>
      <c r="E91" s="85"/>
      <c r="F91" s="95"/>
      <c r="G91" s="96"/>
      <c r="H91" s="96"/>
      <c r="I91" s="96"/>
      <c r="J91" s="96"/>
      <c r="K91" s="73"/>
      <c r="L91" s="73"/>
      <c r="M91" s="73"/>
      <c r="N91" s="73"/>
      <c r="O91" s="90"/>
      <c r="P91" s="92" t="str">
        <f t="shared" ref="P91:AH91" si="5">IF(OR(TRIM(P88)=0,TRIM(P88)=""),IF(P89="","",P89),IF(IFERROR(TRIM(INDEX(QryItemNamed,MATCH(TRIM(P88),ITEM,0),2)),"")="Y",TRIM(RIGHT(IFERROR(TRIM(INDEX(QryItemNamed,MATCH(TRIM(P88),ITEM,0),4)),"123456789012"),LEN(IFERROR(TRIM(INDEX(QryItemNamed,MATCH(TRIM(P88),ITEM,0),4)),"123456789012"))-9))&amp;P89,IFERROR(TRIM(INDEX(QryItemNamed,MATCH(TRIM(P88),ITEM,0),4))&amp;P89,"ITEM CODE DOES NOT EXIST IN ITEM MASTER")))</f>
        <v>SIGN POST REFLECTOR</v>
      </c>
      <c r="Q91" s="83" t="str">
        <f t="shared" si="5"/>
        <v>SIGN, FLAT SHEET</v>
      </c>
      <c r="R91" s="100" t="str">
        <f t="shared" si="5"/>
        <v>SIGN, FLAT SHEET, AS PER PLAN</v>
      </c>
      <c r="S91" s="100" t="str">
        <f t="shared" si="5"/>
        <v>SIGN, DOUBLE FACED, STREET NAME, AS PER PLAN (BLACK BACKGROUND)</v>
      </c>
      <c r="T91" s="100" t="str">
        <f t="shared" si="5"/>
        <v>REMOVAL OF GROUND MOUNTED SIGN AND DISPOSAL</v>
      </c>
      <c r="U91" s="100" t="str">
        <f t="shared" si="5"/>
        <v>REMOVAL OF GROUND MOUNTED POST SUPPORT AND DISPOSAL</v>
      </c>
      <c r="V91" s="100" t="str">
        <f t="shared" si="5"/>
        <v>REMOVAL OF POLE MOUNTED SIGN AND DISPOSAL</v>
      </c>
      <c r="W91" s="100" t="str">
        <f t="shared" si="5"/>
        <v>REMOVAL OF POLE MOUNTED SIGN AND REERECTION</v>
      </c>
      <c r="X91" s="100" t="str">
        <f t="shared" si="5"/>
        <v>SIGNING, MISC.: TRAFFIC SIGN SUPPORT SYSTEM (BLACK)</v>
      </c>
      <c r="Y91" s="100" t="str">
        <f t="shared" si="5"/>
        <v>EDGE LINE, 4"</v>
      </c>
      <c r="Z91" s="100" t="str">
        <f t="shared" si="5"/>
        <v>CENTER LINE</v>
      </c>
      <c r="AA91" s="100" t="str">
        <f t="shared" si="5"/>
        <v>CHANNELIZING LINE, 8"</v>
      </c>
      <c r="AB91" s="100" t="str">
        <f t="shared" si="5"/>
        <v>STOP LINE</v>
      </c>
      <c r="AC91" s="100" t="str">
        <f t="shared" si="5"/>
        <v>CROSSWALK LINE, 12"</v>
      </c>
      <c r="AD91" s="101" t="str">
        <f t="shared" si="5"/>
        <v>LANE ARROW</v>
      </c>
      <c r="AE91" s="100" t="str">
        <f t="shared" si="5"/>
        <v/>
      </c>
      <c r="AF91" s="100" t="str">
        <f t="shared" si="5"/>
        <v/>
      </c>
      <c r="AG91" s="100" t="str">
        <f t="shared" si="5"/>
        <v/>
      </c>
      <c r="AH91" s="100" t="str">
        <f t="shared" si="5"/>
        <v/>
      </c>
    </row>
    <row r="92" spans="2:34" ht="12.75" customHeight="1" x14ac:dyDescent="0.2">
      <c r="B92" s="127"/>
      <c r="D92" s="85"/>
      <c r="E92" s="85"/>
      <c r="F92" s="95"/>
      <c r="G92" s="96"/>
      <c r="H92" s="96"/>
      <c r="I92" s="96"/>
      <c r="J92" s="96"/>
      <c r="K92" s="73"/>
      <c r="L92" s="73"/>
      <c r="M92" s="73"/>
      <c r="N92" s="73"/>
      <c r="O92" s="90"/>
      <c r="P92" s="92"/>
      <c r="Q92" s="83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2"/>
      <c r="AE92" s="100"/>
      <c r="AF92" s="100"/>
      <c r="AG92" s="100"/>
      <c r="AH92" s="100"/>
    </row>
    <row r="93" spans="2:34" ht="12.75" customHeight="1" x14ac:dyDescent="0.2">
      <c r="B93" s="127"/>
      <c r="D93" s="85"/>
      <c r="E93" s="85"/>
      <c r="F93" s="95"/>
      <c r="G93" s="96"/>
      <c r="H93" s="96"/>
      <c r="I93" s="96"/>
      <c r="J93" s="96"/>
      <c r="K93" s="73"/>
      <c r="L93" s="73"/>
      <c r="M93" s="73"/>
      <c r="N93" s="73"/>
      <c r="O93" s="90"/>
      <c r="P93" s="92"/>
      <c r="Q93" s="83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2"/>
      <c r="AE93" s="100"/>
      <c r="AF93" s="100"/>
      <c r="AG93" s="100"/>
      <c r="AH93" s="100"/>
    </row>
    <row r="94" spans="2:34" ht="12.75" customHeight="1" x14ac:dyDescent="0.2">
      <c r="B94" s="127"/>
      <c r="D94" s="85"/>
      <c r="E94" s="85"/>
      <c r="F94" s="95"/>
      <c r="G94" s="96"/>
      <c r="H94" s="96"/>
      <c r="I94" s="96"/>
      <c r="J94" s="96"/>
      <c r="K94" s="73"/>
      <c r="L94" s="73"/>
      <c r="M94" s="73"/>
      <c r="N94" s="73"/>
      <c r="O94" s="90"/>
      <c r="P94" s="92"/>
      <c r="Q94" s="83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2"/>
      <c r="AE94" s="100"/>
      <c r="AF94" s="100"/>
      <c r="AG94" s="100"/>
      <c r="AH94" s="100"/>
    </row>
    <row r="95" spans="2:34" ht="12.75" customHeight="1" x14ac:dyDescent="0.2">
      <c r="B95" s="127"/>
      <c r="D95" s="85"/>
      <c r="E95" s="85"/>
      <c r="F95" s="95"/>
      <c r="G95" s="96"/>
      <c r="H95" s="96"/>
      <c r="I95" s="96"/>
      <c r="J95" s="96"/>
      <c r="K95" s="73"/>
      <c r="L95" s="73"/>
      <c r="M95" s="73"/>
      <c r="N95" s="73"/>
      <c r="O95" s="90"/>
      <c r="P95" s="92"/>
      <c r="Q95" s="83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2"/>
      <c r="AE95" s="100"/>
      <c r="AF95" s="100"/>
      <c r="AG95" s="100"/>
      <c r="AH95" s="100"/>
    </row>
    <row r="96" spans="2:34" ht="12.75" customHeight="1" x14ac:dyDescent="0.2">
      <c r="B96" s="127"/>
      <c r="D96" s="85"/>
      <c r="E96" s="85"/>
      <c r="F96" s="95"/>
      <c r="G96" s="96"/>
      <c r="H96" s="96"/>
      <c r="I96" s="96"/>
      <c r="J96" s="96"/>
      <c r="K96" s="73"/>
      <c r="L96" s="73"/>
      <c r="M96" s="73"/>
      <c r="N96" s="73"/>
      <c r="O96" s="90"/>
      <c r="P96" s="92"/>
      <c r="Q96" s="83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2"/>
      <c r="AE96" s="100"/>
      <c r="AF96" s="100"/>
      <c r="AG96" s="100"/>
      <c r="AH96" s="100"/>
    </row>
    <row r="97" spans="2:34" ht="12.75" customHeight="1" x14ac:dyDescent="0.2">
      <c r="B97" s="127"/>
      <c r="D97" s="85"/>
      <c r="E97" s="85"/>
      <c r="F97" s="95"/>
      <c r="G97" s="96"/>
      <c r="H97" s="96"/>
      <c r="I97" s="96"/>
      <c r="J97" s="96"/>
      <c r="K97" s="73"/>
      <c r="L97" s="73"/>
      <c r="M97" s="73"/>
      <c r="N97" s="73"/>
      <c r="O97" s="90"/>
      <c r="P97" s="92"/>
      <c r="Q97" s="83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2"/>
      <c r="AE97" s="100"/>
      <c r="AF97" s="100"/>
      <c r="AG97" s="100"/>
      <c r="AH97" s="100"/>
    </row>
    <row r="98" spans="2:34" ht="12.75" customHeight="1" x14ac:dyDescent="0.2">
      <c r="B98" s="127"/>
      <c r="D98" s="85"/>
      <c r="E98" s="85"/>
      <c r="F98" s="95"/>
      <c r="G98" s="96"/>
      <c r="H98" s="96"/>
      <c r="I98" s="96"/>
      <c r="J98" s="96"/>
      <c r="K98" s="73"/>
      <c r="L98" s="73"/>
      <c r="M98" s="73"/>
      <c r="N98" s="73"/>
      <c r="O98" s="90"/>
      <c r="P98" s="92"/>
      <c r="Q98" s="83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2"/>
      <c r="AE98" s="100"/>
      <c r="AF98" s="100"/>
      <c r="AG98" s="100"/>
      <c r="AH98" s="100"/>
    </row>
    <row r="99" spans="2:34" ht="12.75" customHeight="1" x14ac:dyDescent="0.2">
      <c r="B99" s="127"/>
      <c r="D99" s="85"/>
      <c r="E99" s="85"/>
      <c r="F99" s="95"/>
      <c r="G99" s="96"/>
      <c r="H99" s="96"/>
      <c r="I99" s="96"/>
      <c r="J99" s="96"/>
      <c r="K99" s="73"/>
      <c r="L99" s="73"/>
      <c r="M99" s="73"/>
      <c r="N99" s="73"/>
      <c r="O99" s="90"/>
      <c r="P99" s="92"/>
      <c r="Q99" s="83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2"/>
      <c r="AE99" s="100"/>
      <c r="AF99" s="100"/>
      <c r="AG99" s="100"/>
      <c r="AH99" s="100"/>
    </row>
    <row r="100" spans="2:34" ht="12.75" customHeight="1" x14ac:dyDescent="0.2">
      <c r="B100" s="127"/>
      <c r="D100" s="85"/>
      <c r="E100" s="85"/>
      <c r="F100" s="95"/>
      <c r="G100" s="96"/>
      <c r="H100" s="96"/>
      <c r="I100" s="96"/>
      <c r="J100" s="96"/>
      <c r="K100" s="73"/>
      <c r="L100" s="73"/>
      <c r="M100" s="73"/>
      <c r="N100" s="73"/>
      <c r="O100" s="90"/>
      <c r="P100" s="92"/>
      <c r="Q100" s="83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2"/>
      <c r="AE100" s="100"/>
      <c r="AF100" s="100"/>
      <c r="AG100" s="100"/>
      <c r="AH100" s="100"/>
    </row>
    <row r="101" spans="2:34" ht="12.75" customHeight="1" x14ac:dyDescent="0.2">
      <c r="B101" s="127"/>
      <c r="D101" s="85"/>
      <c r="E101" s="85"/>
      <c r="F101" s="95"/>
      <c r="G101" s="96"/>
      <c r="H101" s="96"/>
      <c r="I101" s="96"/>
      <c r="J101" s="96"/>
      <c r="K101" s="73"/>
      <c r="L101" s="73"/>
      <c r="M101" s="73"/>
      <c r="N101" s="73"/>
      <c r="O101" s="90"/>
      <c r="P101" s="92"/>
      <c r="Q101" s="83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2"/>
      <c r="AE101" s="100"/>
      <c r="AF101" s="100"/>
      <c r="AG101" s="100"/>
      <c r="AH101" s="100"/>
    </row>
    <row r="102" spans="2:34" ht="12.75" customHeight="1" x14ac:dyDescent="0.2">
      <c r="B102" s="127"/>
      <c r="D102" s="85"/>
      <c r="E102" s="85"/>
      <c r="F102" s="95"/>
      <c r="G102" s="96"/>
      <c r="H102" s="96"/>
      <c r="I102" s="96"/>
      <c r="J102" s="96"/>
      <c r="K102" s="73"/>
      <c r="L102" s="73"/>
      <c r="M102" s="73"/>
      <c r="N102" s="73"/>
      <c r="O102" s="90"/>
      <c r="P102" s="92"/>
      <c r="Q102" s="83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3"/>
      <c r="AE102" s="100"/>
      <c r="AF102" s="100"/>
      <c r="AG102" s="100"/>
      <c r="AH102" s="100"/>
    </row>
    <row r="103" spans="2:34" ht="12.75" customHeight="1" thickBot="1" x14ac:dyDescent="0.25">
      <c r="B103" s="128"/>
      <c r="D103" s="86"/>
      <c r="E103" s="86"/>
      <c r="F103" s="97"/>
      <c r="G103" s="98"/>
      <c r="H103" s="98"/>
      <c r="I103" s="98"/>
      <c r="J103" s="98"/>
      <c r="K103" s="74"/>
      <c r="L103" s="74"/>
      <c r="M103" s="74"/>
      <c r="N103" s="74"/>
      <c r="O103" s="91"/>
      <c r="P103" s="37" t="str">
        <f t="shared" ref="P103:AH103" si="6">IF(OR(TRIM(P88)=0,TRIM(P88)=""),"",IF(IFERROR(TRIM(INDEX(QryItemNamed,MATCH(TRIM(P88),ITEM,0),3)),"")="LS","",IFERROR(TRIM(INDEX(QryItemNamed,MATCH(TRIM(P88),ITEM,0),3)),"")))</f>
        <v>EACH</v>
      </c>
      <c r="Q103" s="38" t="str">
        <f t="shared" si="6"/>
        <v>SF</v>
      </c>
      <c r="R103" s="38" t="str">
        <f t="shared" si="6"/>
        <v>SF</v>
      </c>
      <c r="S103" s="38" t="str">
        <f t="shared" si="6"/>
        <v>EACH</v>
      </c>
      <c r="T103" s="38" t="str">
        <f t="shared" si="6"/>
        <v>EACH</v>
      </c>
      <c r="U103" s="38" t="str">
        <f t="shared" si="6"/>
        <v>EACH</v>
      </c>
      <c r="V103" s="38" t="str">
        <f t="shared" si="6"/>
        <v>EACH</v>
      </c>
      <c r="W103" s="38" t="str">
        <f t="shared" si="6"/>
        <v>EACH</v>
      </c>
      <c r="X103" s="38" t="str">
        <f t="shared" si="6"/>
        <v>FT</v>
      </c>
      <c r="Y103" s="38" t="str">
        <f t="shared" si="6"/>
        <v>MILE</v>
      </c>
      <c r="Z103" s="38" t="str">
        <f t="shared" si="6"/>
        <v>MILE</v>
      </c>
      <c r="AA103" s="38" t="str">
        <f t="shared" si="6"/>
        <v>FT</v>
      </c>
      <c r="AB103" s="38" t="str">
        <f t="shared" si="6"/>
        <v>FT</v>
      </c>
      <c r="AC103" s="38" t="str">
        <f t="shared" si="6"/>
        <v>FT</v>
      </c>
      <c r="AD103" s="38" t="str">
        <f t="shared" si="6"/>
        <v>EACH</v>
      </c>
      <c r="AE103" s="38" t="str">
        <f t="shared" si="6"/>
        <v/>
      </c>
      <c r="AF103" s="38" t="str">
        <f t="shared" si="6"/>
        <v/>
      </c>
      <c r="AG103" s="38" t="str">
        <f t="shared" si="6"/>
        <v/>
      </c>
      <c r="AH103" s="38" t="str">
        <f t="shared" si="6"/>
        <v/>
      </c>
    </row>
    <row r="104" spans="2:34" ht="12.75" customHeight="1" x14ac:dyDescent="0.2">
      <c r="B104" s="29"/>
      <c r="D104" s="41" t="s">
        <v>87</v>
      </c>
      <c r="E104" s="39">
        <v>55</v>
      </c>
      <c r="F104" s="79" t="s">
        <v>167</v>
      </c>
      <c r="G104" s="80"/>
      <c r="H104" s="80"/>
      <c r="I104" s="80"/>
      <c r="J104" s="81"/>
      <c r="K104" s="58" t="s">
        <v>133</v>
      </c>
      <c r="L104" s="40" t="s">
        <v>116</v>
      </c>
      <c r="M104" s="39"/>
      <c r="N104" s="39"/>
      <c r="O104" s="64"/>
      <c r="P104" s="40"/>
      <c r="Q104" s="39"/>
      <c r="R104" s="39"/>
      <c r="S104" s="39"/>
      <c r="T104" s="39">
        <v>2</v>
      </c>
      <c r="U104" s="39">
        <v>1</v>
      </c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</row>
    <row r="105" spans="2:34" ht="12.75" customHeight="1" x14ac:dyDescent="0.2">
      <c r="B105" s="30"/>
      <c r="D105" s="41" t="s">
        <v>88</v>
      </c>
      <c r="E105" s="41">
        <v>56</v>
      </c>
      <c r="F105" s="76" t="s">
        <v>168</v>
      </c>
      <c r="G105" s="77"/>
      <c r="H105" s="77"/>
      <c r="I105" s="77"/>
      <c r="J105" s="78"/>
      <c r="K105" s="59" t="s">
        <v>115</v>
      </c>
      <c r="L105" s="43" t="s">
        <v>122</v>
      </c>
      <c r="M105" s="71" t="s">
        <v>211</v>
      </c>
      <c r="N105" s="71" t="s">
        <v>205</v>
      </c>
      <c r="O105" s="65"/>
      <c r="P105" s="43"/>
      <c r="Q105" s="41"/>
      <c r="R105" s="41">
        <v>5</v>
      </c>
      <c r="S105" s="41"/>
      <c r="T105" s="41"/>
      <c r="U105" s="41"/>
      <c r="V105" s="41"/>
      <c r="W105" s="41"/>
      <c r="X105" s="41">
        <v>13</v>
      </c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</row>
    <row r="106" spans="2:34" ht="12.75" customHeight="1" x14ac:dyDescent="0.2">
      <c r="B106" s="30"/>
      <c r="D106" s="41"/>
      <c r="E106" s="41"/>
      <c r="F106" s="42"/>
      <c r="G106" s="69"/>
      <c r="H106" s="69"/>
      <c r="I106" s="69"/>
      <c r="J106" s="70"/>
      <c r="K106" s="59"/>
      <c r="L106" s="43"/>
      <c r="M106" s="71" t="s">
        <v>229</v>
      </c>
      <c r="N106" s="71"/>
      <c r="O106" s="65"/>
      <c r="P106" s="43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</row>
    <row r="107" spans="2:34" ht="12.75" customHeight="1" x14ac:dyDescent="0.2">
      <c r="B107" s="30"/>
      <c r="D107" s="41" t="s">
        <v>89</v>
      </c>
      <c r="E107" s="41">
        <v>56</v>
      </c>
      <c r="F107" s="76" t="s">
        <v>169</v>
      </c>
      <c r="G107" s="77"/>
      <c r="H107" s="77"/>
      <c r="I107" s="77"/>
      <c r="J107" s="78"/>
      <c r="K107" s="59" t="s">
        <v>128</v>
      </c>
      <c r="L107" s="43" t="s">
        <v>122</v>
      </c>
      <c r="M107" s="71" t="s">
        <v>230</v>
      </c>
      <c r="N107" s="71" t="s">
        <v>205</v>
      </c>
      <c r="O107" s="65"/>
      <c r="P107" s="43"/>
      <c r="Q107" s="41"/>
      <c r="R107" s="41">
        <v>5</v>
      </c>
      <c r="S107" s="41"/>
      <c r="T107" s="41"/>
      <c r="U107" s="41"/>
      <c r="V107" s="41"/>
      <c r="W107" s="41"/>
      <c r="X107" s="41">
        <v>13</v>
      </c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</row>
    <row r="108" spans="2:34" ht="12.75" customHeight="1" x14ac:dyDescent="0.2">
      <c r="B108" s="30"/>
      <c r="D108" s="41"/>
      <c r="E108" s="41"/>
      <c r="F108" s="42"/>
      <c r="G108" s="69"/>
      <c r="H108" s="69"/>
      <c r="I108" s="69"/>
      <c r="J108" s="70"/>
      <c r="K108" s="59"/>
      <c r="L108" s="43"/>
      <c r="M108" s="71" t="s">
        <v>229</v>
      </c>
      <c r="N108" s="71"/>
      <c r="O108" s="65"/>
      <c r="P108" s="43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</row>
    <row r="109" spans="2:34" ht="12.75" customHeight="1" x14ac:dyDescent="0.2">
      <c r="B109" s="30"/>
      <c r="D109" s="41" t="s">
        <v>90</v>
      </c>
      <c r="E109" s="41">
        <v>56</v>
      </c>
      <c r="F109" s="76" t="s">
        <v>170</v>
      </c>
      <c r="G109" s="77"/>
      <c r="H109" s="77"/>
      <c r="I109" s="77"/>
      <c r="J109" s="78"/>
      <c r="K109" s="59" t="s">
        <v>128</v>
      </c>
      <c r="L109" s="43" t="s">
        <v>122</v>
      </c>
      <c r="M109" s="71" t="s">
        <v>212</v>
      </c>
      <c r="N109" s="71" t="s">
        <v>214</v>
      </c>
      <c r="O109" s="65"/>
      <c r="P109" s="43"/>
      <c r="Q109" s="41"/>
      <c r="R109" s="41">
        <v>2.2999999999999998</v>
      </c>
      <c r="S109" s="41"/>
      <c r="T109" s="41"/>
      <c r="U109" s="41"/>
      <c r="V109" s="41"/>
      <c r="W109" s="41"/>
      <c r="X109" s="41">
        <v>13</v>
      </c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</row>
    <row r="110" spans="2:34" ht="12.75" customHeight="1" x14ac:dyDescent="0.2">
      <c r="B110" s="30"/>
      <c r="D110" s="41"/>
      <c r="E110" s="41"/>
      <c r="F110" s="42"/>
      <c r="G110" s="69"/>
      <c r="H110" s="69"/>
      <c r="I110" s="69"/>
      <c r="J110" s="70"/>
      <c r="K110" s="59"/>
      <c r="L110" s="43"/>
      <c r="M110" s="71" t="s">
        <v>213</v>
      </c>
      <c r="N110" s="71" t="s">
        <v>215</v>
      </c>
      <c r="O110" s="65"/>
      <c r="P110" s="43"/>
      <c r="Q110" s="41"/>
      <c r="R110" s="41">
        <v>1.5</v>
      </c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</row>
    <row r="111" spans="2:34" ht="12.75" customHeight="1" x14ac:dyDescent="0.2">
      <c r="B111" s="30"/>
      <c r="D111" s="41" t="s">
        <v>91</v>
      </c>
      <c r="E111" s="41">
        <v>56</v>
      </c>
      <c r="F111" s="76" t="s">
        <v>171</v>
      </c>
      <c r="G111" s="77"/>
      <c r="H111" s="77"/>
      <c r="I111" s="77"/>
      <c r="J111" s="78"/>
      <c r="K111" s="59" t="s">
        <v>128</v>
      </c>
      <c r="L111" s="43" t="s">
        <v>122</v>
      </c>
      <c r="M111" s="71" t="s">
        <v>212</v>
      </c>
      <c r="N111" s="71" t="s">
        <v>214</v>
      </c>
      <c r="O111" s="65"/>
      <c r="P111" s="43"/>
      <c r="Q111" s="41"/>
      <c r="R111" s="41">
        <v>2.2999999999999998</v>
      </c>
      <c r="S111" s="41"/>
      <c r="T111" s="41"/>
      <c r="U111" s="41"/>
      <c r="V111" s="41"/>
      <c r="W111" s="41"/>
      <c r="X111" s="41">
        <v>13</v>
      </c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</row>
    <row r="112" spans="2:34" ht="12.75" customHeight="1" x14ac:dyDescent="0.2">
      <c r="B112" s="30"/>
      <c r="D112" s="41"/>
      <c r="E112" s="41"/>
      <c r="F112" s="42"/>
      <c r="G112" s="69"/>
      <c r="H112" s="69"/>
      <c r="I112" s="69"/>
      <c r="J112" s="70"/>
      <c r="K112" s="59"/>
      <c r="L112" s="43"/>
      <c r="M112" s="71" t="s">
        <v>213</v>
      </c>
      <c r="N112" s="71" t="s">
        <v>215</v>
      </c>
      <c r="O112" s="65"/>
      <c r="P112" s="43"/>
      <c r="Q112" s="41"/>
      <c r="R112" s="41">
        <v>1.5</v>
      </c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</row>
    <row r="113" spans="2:34" ht="12.75" customHeight="1" x14ac:dyDescent="0.2">
      <c r="B113" s="30"/>
      <c r="D113" s="41" t="s">
        <v>92</v>
      </c>
      <c r="E113" s="41">
        <v>56</v>
      </c>
      <c r="F113" s="76" t="s">
        <v>172</v>
      </c>
      <c r="G113" s="77"/>
      <c r="H113" s="77"/>
      <c r="I113" s="77"/>
      <c r="J113" s="78"/>
      <c r="K113" s="59" t="s">
        <v>128</v>
      </c>
      <c r="L113" s="43" t="s">
        <v>116</v>
      </c>
      <c r="M113" s="71" t="s">
        <v>212</v>
      </c>
      <c r="N113" s="71" t="s">
        <v>214</v>
      </c>
      <c r="O113" s="65"/>
      <c r="P113" s="43"/>
      <c r="Q113" s="41"/>
      <c r="R113" s="41">
        <v>2.2999999999999998</v>
      </c>
      <c r="S113" s="41"/>
      <c r="T113" s="41"/>
      <c r="U113" s="41"/>
      <c r="V113" s="41"/>
      <c r="W113" s="41"/>
      <c r="X113" s="41">
        <v>13</v>
      </c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</row>
    <row r="114" spans="2:34" ht="12.75" customHeight="1" x14ac:dyDescent="0.2">
      <c r="B114" s="30"/>
      <c r="D114" s="41"/>
      <c r="E114" s="41"/>
      <c r="F114" s="42"/>
      <c r="G114" s="69"/>
      <c r="H114" s="69"/>
      <c r="I114" s="69"/>
      <c r="J114" s="70"/>
      <c r="K114" s="59"/>
      <c r="L114" s="43"/>
      <c r="M114" s="71" t="s">
        <v>213</v>
      </c>
      <c r="N114" s="71" t="s">
        <v>215</v>
      </c>
      <c r="O114" s="65"/>
      <c r="P114" s="43"/>
      <c r="Q114" s="41"/>
      <c r="R114" s="41">
        <v>1.5</v>
      </c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</row>
    <row r="115" spans="2:34" ht="12.75" customHeight="1" x14ac:dyDescent="0.2">
      <c r="B115" s="30"/>
      <c r="D115" s="41" t="s">
        <v>93</v>
      </c>
      <c r="E115" s="41">
        <v>56</v>
      </c>
      <c r="F115" s="76" t="s">
        <v>173</v>
      </c>
      <c r="G115" s="77"/>
      <c r="H115" s="77"/>
      <c r="I115" s="77"/>
      <c r="J115" s="78"/>
      <c r="K115" s="59" t="s">
        <v>128</v>
      </c>
      <c r="L115" s="43" t="s">
        <v>122</v>
      </c>
      <c r="M115" s="71" t="s">
        <v>201</v>
      </c>
      <c r="N115" s="71" t="s">
        <v>205</v>
      </c>
      <c r="O115" s="65"/>
      <c r="P115" s="43"/>
      <c r="Q115" s="41"/>
      <c r="R115" s="41">
        <v>5</v>
      </c>
      <c r="S115" s="41"/>
      <c r="T115" s="41"/>
      <c r="U115" s="41"/>
      <c r="V115" s="41"/>
      <c r="W115" s="41"/>
      <c r="X115" s="41">
        <v>27</v>
      </c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</row>
    <row r="116" spans="2:34" ht="12.75" customHeight="1" x14ac:dyDescent="0.2">
      <c r="B116" s="30"/>
      <c r="D116" s="41"/>
      <c r="E116" s="41"/>
      <c r="F116" s="42"/>
      <c r="G116" s="69"/>
      <c r="H116" s="69"/>
      <c r="I116" s="69"/>
      <c r="J116" s="70"/>
      <c r="K116" s="59"/>
      <c r="L116" s="43"/>
      <c r="M116" s="71" t="s">
        <v>216</v>
      </c>
      <c r="N116" s="71" t="s">
        <v>206</v>
      </c>
      <c r="O116" s="65"/>
      <c r="P116" s="43"/>
      <c r="Q116" s="41"/>
      <c r="R116" s="41">
        <v>2.2000000000000002</v>
      </c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</row>
    <row r="117" spans="2:34" ht="12.75" customHeight="1" x14ac:dyDescent="0.2">
      <c r="B117" s="30"/>
      <c r="D117" s="41"/>
      <c r="E117" s="41"/>
      <c r="F117" s="42"/>
      <c r="G117" s="69"/>
      <c r="H117" s="69"/>
      <c r="I117" s="69"/>
      <c r="J117" s="70"/>
      <c r="K117" s="59"/>
      <c r="L117" s="43"/>
      <c r="M117" s="71" t="s">
        <v>201</v>
      </c>
      <c r="N117" s="71" t="s">
        <v>205</v>
      </c>
      <c r="O117" s="65"/>
      <c r="P117" s="43"/>
      <c r="Q117" s="41"/>
      <c r="R117" s="41">
        <v>5</v>
      </c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</row>
    <row r="118" spans="2:34" ht="12.75" customHeight="1" x14ac:dyDescent="0.2">
      <c r="B118" s="30"/>
      <c r="D118" s="41"/>
      <c r="E118" s="41"/>
      <c r="F118" s="42"/>
      <c r="G118" s="69"/>
      <c r="H118" s="69"/>
      <c r="I118" s="69"/>
      <c r="J118" s="70"/>
      <c r="K118" s="59"/>
      <c r="L118" s="43"/>
      <c r="M118" s="71" t="s">
        <v>204</v>
      </c>
      <c r="N118" s="71" t="s">
        <v>206</v>
      </c>
      <c r="O118" s="65"/>
      <c r="P118" s="43"/>
      <c r="Q118" s="41"/>
      <c r="R118" s="41">
        <v>2.2000000000000002</v>
      </c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</row>
    <row r="119" spans="2:34" ht="12.75" customHeight="1" x14ac:dyDescent="0.2">
      <c r="B119" s="30"/>
      <c r="D119" s="41" t="s">
        <v>94</v>
      </c>
      <c r="E119" s="41">
        <v>56</v>
      </c>
      <c r="F119" s="76" t="s">
        <v>174</v>
      </c>
      <c r="G119" s="77"/>
      <c r="H119" s="77"/>
      <c r="I119" s="77"/>
      <c r="J119" s="78"/>
      <c r="K119" s="59" t="s">
        <v>133</v>
      </c>
      <c r="L119" s="43" t="s">
        <v>116</v>
      </c>
      <c r="M119" s="71" t="s">
        <v>217</v>
      </c>
      <c r="N119" s="71" t="s">
        <v>220</v>
      </c>
      <c r="O119" s="65"/>
      <c r="P119" s="43"/>
      <c r="Q119" s="41"/>
      <c r="R119" s="41">
        <v>1.5</v>
      </c>
      <c r="S119" s="41"/>
      <c r="T119" s="41"/>
      <c r="U119" s="41"/>
      <c r="V119" s="41"/>
      <c r="W119" s="41"/>
      <c r="X119" s="41">
        <v>12</v>
      </c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</row>
    <row r="120" spans="2:34" ht="12.75" customHeight="1" x14ac:dyDescent="0.2">
      <c r="B120" s="30"/>
      <c r="D120" s="41" t="s">
        <v>95</v>
      </c>
      <c r="E120" s="41">
        <v>56</v>
      </c>
      <c r="F120" s="76" t="s">
        <v>175</v>
      </c>
      <c r="G120" s="77"/>
      <c r="H120" s="77"/>
      <c r="I120" s="77"/>
      <c r="J120" s="78"/>
      <c r="K120" s="59" t="s">
        <v>133</v>
      </c>
      <c r="L120" s="43" t="s">
        <v>116</v>
      </c>
      <c r="M120" s="71" t="s">
        <v>219</v>
      </c>
      <c r="N120" s="71" t="s">
        <v>220</v>
      </c>
      <c r="O120" s="65"/>
      <c r="P120" s="43"/>
      <c r="Q120" s="41"/>
      <c r="R120" s="41">
        <v>1.5</v>
      </c>
      <c r="S120" s="41"/>
      <c r="T120" s="41"/>
      <c r="U120" s="41"/>
      <c r="V120" s="41"/>
      <c r="W120" s="41"/>
      <c r="X120" s="41">
        <v>12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</row>
    <row r="121" spans="2:34" ht="12.75" customHeight="1" x14ac:dyDescent="0.2">
      <c r="B121" s="30"/>
      <c r="D121" s="41" t="s">
        <v>96</v>
      </c>
      <c r="E121" s="41">
        <v>56</v>
      </c>
      <c r="F121" s="76" t="s">
        <v>176</v>
      </c>
      <c r="G121" s="77"/>
      <c r="H121" s="77"/>
      <c r="I121" s="77"/>
      <c r="J121" s="78"/>
      <c r="K121" s="59" t="s">
        <v>133</v>
      </c>
      <c r="L121" s="43" t="s">
        <v>116</v>
      </c>
      <c r="M121" s="71" t="s">
        <v>218</v>
      </c>
      <c r="N121" s="71" t="s">
        <v>220</v>
      </c>
      <c r="O121" s="65"/>
      <c r="P121" s="43"/>
      <c r="Q121" s="41"/>
      <c r="R121" s="41">
        <v>1.5</v>
      </c>
      <c r="S121" s="41"/>
      <c r="T121" s="41"/>
      <c r="U121" s="41"/>
      <c r="V121" s="41"/>
      <c r="W121" s="41"/>
      <c r="X121" s="41">
        <v>12</v>
      </c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</row>
    <row r="122" spans="2:34" ht="12.75" customHeight="1" x14ac:dyDescent="0.2">
      <c r="B122" s="30"/>
      <c r="D122" s="41" t="s">
        <v>97</v>
      </c>
      <c r="E122" s="41">
        <v>56</v>
      </c>
      <c r="F122" s="76" t="s">
        <v>177</v>
      </c>
      <c r="G122" s="77"/>
      <c r="H122" s="77"/>
      <c r="I122" s="77"/>
      <c r="J122" s="78"/>
      <c r="K122" s="59" t="s">
        <v>158</v>
      </c>
      <c r="L122" s="43" t="s">
        <v>122</v>
      </c>
      <c r="M122" s="71" t="s">
        <v>221</v>
      </c>
      <c r="N122" s="71" t="s">
        <v>207</v>
      </c>
      <c r="O122" s="65"/>
      <c r="P122" s="43"/>
      <c r="Q122" s="41"/>
      <c r="R122" s="41">
        <v>6.3</v>
      </c>
      <c r="S122" s="41"/>
      <c r="T122" s="41"/>
      <c r="U122" s="41"/>
      <c r="V122" s="41"/>
      <c r="W122" s="41"/>
      <c r="X122" s="41">
        <v>13</v>
      </c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</row>
    <row r="123" spans="2:34" ht="12.75" customHeight="1" x14ac:dyDescent="0.2">
      <c r="B123" s="30"/>
      <c r="D123" s="41" t="s">
        <v>98</v>
      </c>
      <c r="E123" s="41">
        <v>56</v>
      </c>
      <c r="F123" s="76" t="s">
        <v>178</v>
      </c>
      <c r="G123" s="77"/>
      <c r="H123" s="77"/>
      <c r="I123" s="77"/>
      <c r="J123" s="78"/>
      <c r="K123" s="59" t="s">
        <v>133</v>
      </c>
      <c r="L123" s="43" t="s">
        <v>122</v>
      </c>
      <c r="M123" s="71" t="s">
        <v>217</v>
      </c>
      <c r="N123" s="71" t="s">
        <v>220</v>
      </c>
      <c r="O123" s="65"/>
      <c r="P123" s="43"/>
      <c r="Q123" s="41"/>
      <c r="R123" s="41">
        <v>1.5</v>
      </c>
      <c r="S123" s="41"/>
      <c r="T123" s="41"/>
      <c r="U123" s="41"/>
      <c r="V123" s="41"/>
      <c r="W123" s="41"/>
      <c r="X123" s="41">
        <v>12</v>
      </c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</row>
    <row r="124" spans="2:34" ht="12.75" customHeight="1" x14ac:dyDescent="0.2">
      <c r="B124" s="30"/>
      <c r="D124" s="41" t="s">
        <v>101</v>
      </c>
      <c r="E124" s="41">
        <v>56</v>
      </c>
      <c r="F124" s="76" t="s">
        <v>179</v>
      </c>
      <c r="G124" s="77"/>
      <c r="H124" s="77"/>
      <c r="I124" s="77"/>
      <c r="J124" s="78"/>
      <c r="K124" s="59" t="s">
        <v>133</v>
      </c>
      <c r="L124" s="43" t="s">
        <v>122</v>
      </c>
      <c r="M124" s="71" t="s">
        <v>222</v>
      </c>
      <c r="N124" s="71" t="s">
        <v>207</v>
      </c>
      <c r="O124" s="65"/>
      <c r="P124" s="43">
        <v>1</v>
      </c>
      <c r="Q124" s="41">
        <v>6.3</v>
      </c>
      <c r="R124" s="41"/>
      <c r="S124" s="41">
        <v>2</v>
      </c>
      <c r="T124" s="41"/>
      <c r="U124" s="41"/>
      <c r="V124" s="41"/>
      <c r="W124" s="41"/>
      <c r="X124" s="41">
        <v>15</v>
      </c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</row>
    <row r="125" spans="2:34" ht="12.75" customHeight="1" x14ac:dyDescent="0.2">
      <c r="B125" s="30"/>
      <c r="D125" s="41" t="s">
        <v>102</v>
      </c>
      <c r="E125" s="41">
        <v>56</v>
      </c>
      <c r="F125" s="76" t="s">
        <v>180</v>
      </c>
      <c r="G125" s="77"/>
      <c r="H125" s="77"/>
      <c r="I125" s="77"/>
      <c r="J125" s="78"/>
      <c r="K125" s="59" t="s">
        <v>133</v>
      </c>
      <c r="L125" s="43" t="s">
        <v>122</v>
      </c>
      <c r="M125" s="71" t="s">
        <v>212</v>
      </c>
      <c r="N125" s="71" t="s">
        <v>214</v>
      </c>
      <c r="O125" s="65"/>
      <c r="P125" s="43"/>
      <c r="Q125" s="41"/>
      <c r="R125" s="41">
        <v>2.2999999999999998</v>
      </c>
      <c r="S125" s="41"/>
      <c r="T125" s="41"/>
      <c r="U125" s="41"/>
      <c r="V125" s="41"/>
      <c r="W125" s="41"/>
      <c r="X125" s="41">
        <v>13</v>
      </c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</row>
    <row r="126" spans="2:34" ht="12.75" customHeight="1" x14ac:dyDescent="0.2">
      <c r="B126" s="30"/>
      <c r="D126" s="41"/>
      <c r="E126" s="41"/>
      <c r="F126" s="42"/>
      <c r="G126" s="69"/>
      <c r="H126" s="69"/>
      <c r="I126" s="69"/>
      <c r="J126" s="70"/>
      <c r="K126" s="59"/>
      <c r="L126" s="43"/>
      <c r="M126" s="71" t="s">
        <v>223</v>
      </c>
      <c r="N126" s="71" t="s">
        <v>215</v>
      </c>
      <c r="O126" s="65"/>
      <c r="P126" s="43"/>
      <c r="Q126" s="41"/>
      <c r="R126" s="41">
        <v>1.5</v>
      </c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</row>
    <row r="127" spans="2:34" ht="12.75" customHeight="1" x14ac:dyDescent="0.2">
      <c r="B127" s="30"/>
      <c r="D127" s="41" t="s">
        <v>224</v>
      </c>
      <c r="E127" s="41">
        <v>56</v>
      </c>
      <c r="F127" s="76" t="s">
        <v>225</v>
      </c>
      <c r="G127" s="77"/>
      <c r="H127" s="77"/>
      <c r="I127" s="77"/>
      <c r="J127" s="78"/>
      <c r="K127" s="59" t="s">
        <v>128</v>
      </c>
      <c r="L127" s="43" t="s">
        <v>116</v>
      </c>
      <c r="M127" s="71" t="s">
        <v>226</v>
      </c>
      <c r="N127" s="71" t="s">
        <v>227</v>
      </c>
      <c r="O127" s="65"/>
      <c r="P127" s="43"/>
      <c r="Q127" s="41"/>
      <c r="R127" s="41">
        <v>2</v>
      </c>
      <c r="S127" s="41"/>
      <c r="T127" s="41"/>
      <c r="U127" s="41"/>
      <c r="V127" s="41"/>
      <c r="W127" s="41"/>
      <c r="X127" s="41">
        <v>14</v>
      </c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</row>
    <row r="128" spans="2:34" ht="12.75" customHeight="1" x14ac:dyDescent="0.2">
      <c r="B128" s="30"/>
      <c r="D128" s="41"/>
      <c r="E128" s="41"/>
      <c r="F128" s="42"/>
      <c r="G128" s="69"/>
      <c r="H128" s="69"/>
      <c r="I128" s="69"/>
      <c r="J128" s="70"/>
      <c r="K128" s="59"/>
      <c r="L128" s="43"/>
      <c r="M128" s="71" t="s">
        <v>201</v>
      </c>
      <c r="N128" s="71" t="s">
        <v>205</v>
      </c>
      <c r="O128" s="65"/>
      <c r="P128" s="43"/>
      <c r="Q128" s="41"/>
      <c r="R128" s="41">
        <v>5</v>
      </c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</row>
    <row r="129" spans="2:34" ht="12.75" customHeight="1" x14ac:dyDescent="0.2">
      <c r="B129" s="30"/>
      <c r="D129" s="41" t="s">
        <v>231</v>
      </c>
      <c r="E129" s="41">
        <v>55</v>
      </c>
      <c r="F129" s="76" t="s">
        <v>232</v>
      </c>
      <c r="G129" s="77"/>
      <c r="H129" s="77"/>
      <c r="I129" s="77"/>
      <c r="J129" s="78"/>
      <c r="K129" s="59" t="s">
        <v>115</v>
      </c>
      <c r="L129" s="43" t="s">
        <v>116</v>
      </c>
      <c r="M129" s="71"/>
      <c r="N129" s="71"/>
      <c r="O129" s="65"/>
      <c r="P129" s="43"/>
      <c r="Q129" s="41"/>
      <c r="R129" s="41"/>
      <c r="S129" s="41"/>
      <c r="T129" s="41"/>
      <c r="U129" s="41"/>
      <c r="V129" s="41"/>
      <c r="W129" s="41">
        <v>1</v>
      </c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</row>
    <row r="130" spans="2:34" ht="12.75" customHeight="1" x14ac:dyDescent="0.2">
      <c r="B130" s="30"/>
      <c r="D130" s="41" t="s">
        <v>234</v>
      </c>
      <c r="E130" s="41">
        <v>56</v>
      </c>
      <c r="F130" s="76" t="s">
        <v>235</v>
      </c>
      <c r="G130" s="77"/>
      <c r="H130" s="77"/>
      <c r="I130" s="77"/>
      <c r="J130" s="78"/>
      <c r="K130" s="59" t="s">
        <v>115</v>
      </c>
      <c r="L130" s="43" t="s">
        <v>116</v>
      </c>
      <c r="M130" s="71" t="s">
        <v>236</v>
      </c>
      <c r="N130" s="71" t="s">
        <v>237</v>
      </c>
      <c r="O130" s="65"/>
      <c r="P130" s="43"/>
      <c r="Q130" s="41"/>
      <c r="R130" s="41">
        <v>7.5</v>
      </c>
      <c r="S130" s="41"/>
      <c r="T130" s="41"/>
      <c r="U130" s="41"/>
      <c r="V130" s="41"/>
      <c r="W130" s="41"/>
      <c r="X130" s="41">
        <v>13</v>
      </c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</row>
    <row r="131" spans="2:34" ht="12.75" customHeight="1" x14ac:dyDescent="0.2">
      <c r="B131" s="30"/>
      <c r="D131" s="41"/>
      <c r="E131" s="41"/>
      <c r="F131" s="76"/>
      <c r="G131" s="78"/>
      <c r="H131" s="41"/>
      <c r="I131" s="42"/>
      <c r="J131" s="43"/>
      <c r="K131" s="59"/>
      <c r="L131" s="43"/>
      <c r="M131" s="41"/>
      <c r="N131" s="41"/>
      <c r="O131" s="65"/>
      <c r="P131" s="43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</row>
    <row r="132" spans="2:34" ht="12.75" customHeight="1" x14ac:dyDescent="0.2">
      <c r="B132" s="30"/>
      <c r="D132" s="41" t="s">
        <v>61</v>
      </c>
      <c r="E132" s="41">
        <v>57</v>
      </c>
      <c r="F132" s="76" t="s">
        <v>181</v>
      </c>
      <c r="G132" s="77"/>
      <c r="H132" s="77"/>
      <c r="I132" s="77"/>
      <c r="J132" s="78"/>
      <c r="K132" s="59" t="s">
        <v>115</v>
      </c>
      <c r="L132" s="43" t="s">
        <v>125</v>
      </c>
      <c r="M132" s="41"/>
      <c r="N132" s="41"/>
      <c r="O132" s="65"/>
      <c r="P132" s="43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>
        <v>11</v>
      </c>
      <c r="AC132" s="41"/>
      <c r="AD132" s="41"/>
      <c r="AE132" s="41"/>
      <c r="AF132" s="41"/>
      <c r="AG132" s="41"/>
      <c r="AH132" s="41"/>
    </row>
    <row r="133" spans="2:34" ht="12.75" customHeight="1" x14ac:dyDescent="0.2">
      <c r="B133" s="30"/>
      <c r="D133" s="41" t="s">
        <v>62</v>
      </c>
      <c r="E133" s="41">
        <v>57</v>
      </c>
      <c r="F133" s="76" t="s">
        <v>182</v>
      </c>
      <c r="G133" s="77"/>
      <c r="H133" s="77"/>
      <c r="I133" s="77"/>
      <c r="J133" s="78"/>
      <c r="K133" s="59" t="s">
        <v>115</v>
      </c>
      <c r="L133" s="43" t="s">
        <v>116</v>
      </c>
      <c r="M133" s="41"/>
      <c r="N133" s="41"/>
      <c r="O133" s="65"/>
      <c r="P133" s="43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>
        <v>11</v>
      </c>
      <c r="AC133" s="41"/>
      <c r="AD133" s="41"/>
      <c r="AE133" s="41"/>
      <c r="AF133" s="41"/>
      <c r="AG133" s="41"/>
      <c r="AH133" s="41"/>
    </row>
    <row r="134" spans="2:34" ht="12.75" customHeight="1" x14ac:dyDescent="0.2">
      <c r="B134" s="30"/>
      <c r="D134" s="41" t="s">
        <v>63</v>
      </c>
      <c r="E134" s="41">
        <v>57</v>
      </c>
      <c r="F134" s="76" t="s">
        <v>183</v>
      </c>
      <c r="G134" s="77"/>
      <c r="H134" s="77"/>
      <c r="I134" s="77"/>
      <c r="J134" s="78"/>
      <c r="K134" s="59" t="s">
        <v>119</v>
      </c>
      <c r="L134" s="43" t="s">
        <v>116</v>
      </c>
      <c r="M134" s="41"/>
      <c r="N134" s="41"/>
      <c r="O134" s="65"/>
      <c r="P134" s="43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>
        <v>24</v>
      </c>
      <c r="AC134" s="41"/>
      <c r="AD134" s="41"/>
      <c r="AE134" s="41"/>
      <c r="AF134" s="41"/>
      <c r="AG134" s="41"/>
      <c r="AH134" s="41"/>
    </row>
    <row r="135" spans="2:34" ht="12.75" customHeight="1" x14ac:dyDescent="0.2">
      <c r="B135" s="30"/>
      <c r="D135" s="41" t="s">
        <v>64</v>
      </c>
      <c r="E135" s="41">
        <v>57</v>
      </c>
      <c r="F135" s="76" t="s">
        <v>184</v>
      </c>
      <c r="G135" s="77"/>
      <c r="H135" s="77"/>
      <c r="I135" s="77"/>
      <c r="J135" s="78"/>
      <c r="K135" s="59" t="s">
        <v>115</v>
      </c>
      <c r="L135" s="43" t="s">
        <v>122</v>
      </c>
      <c r="M135" s="41"/>
      <c r="N135" s="41"/>
      <c r="O135" s="65"/>
      <c r="P135" s="43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>
        <v>14</v>
      </c>
      <c r="AC135" s="41"/>
      <c r="AD135" s="41"/>
      <c r="AE135" s="41"/>
      <c r="AF135" s="41"/>
      <c r="AG135" s="41"/>
      <c r="AH135" s="41"/>
    </row>
    <row r="136" spans="2:34" ht="12.75" customHeight="1" x14ac:dyDescent="0.2">
      <c r="B136" s="30"/>
      <c r="D136" s="41" t="s">
        <v>65</v>
      </c>
      <c r="E136" s="41">
        <v>57</v>
      </c>
      <c r="F136" s="76" t="s">
        <v>185</v>
      </c>
      <c r="G136" s="77"/>
      <c r="H136" s="77"/>
      <c r="I136" s="77"/>
      <c r="J136" s="78"/>
      <c r="K136" s="59" t="s">
        <v>128</v>
      </c>
      <c r="L136" s="43" t="s">
        <v>122</v>
      </c>
      <c r="M136" s="41"/>
      <c r="N136" s="41"/>
      <c r="O136" s="65"/>
      <c r="P136" s="43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>
        <v>16</v>
      </c>
      <c r="AC136" s="41"/>
      <c r="AD136" s="41"/>
      <c r="AE136" s="41"/>
      <c r="AF136" s="41"/>
      <c r="AG136" s="41"/>
      <c r="AH136" s="41"/>
    </row>
    <row r="137" spans="2:34" ht="12.75" customHeight="1" x14ac:dyDescent="0.2">
      <c r="B137" s="30"/>
      <c r="D137" s="41" t="s">
        <v>66</v>
      </c>
      <c r="E137" s="41">
        <v>57</v>
      </c>
      <c r="F137" s="76" t="s">
        <v>228</v>
      </c>
      <c r="G137" s="77"/>
      <c r="H137" s="77"/>
      <c r="I137" s="77"/>
      <c r="J137" s="78"/>
      <c r="K137" s="59" t="s">
        <v>133</v>
      </c>
      <c r="L137" s="43" t="s">
        <v>122</v>
      </c>
      <c r="M137" s="41"/>
      <c r="N137" s="41"/>
      <c r="O137" s="65"/>
      <c r="P137" s="43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>
        <v>17</v>
      </c>
      <c r="AC137" s="41"/>
      <c r="AD137" s="41"/>
      <c r="AE137" s="41"/>
      <c r="AF137" s="41"/>
      <c r="AG137" s="41"/>
      <c r="AH137" s="41"/>
    </row>
    <row r="138" spans="2:34" ht="12.75" customHeight="1" x14ac:dyDescent="0.2">
      <c r="B138" s="30"/>
      <c r="D138" s="41"/>
      <c r="E138" s="41"/>
      <c r="F138" s="42"/>
      <c r="G138" s="43"/>
      <c r="H138" s="41"/>
      <c r="I138" s="42"/>
      <c r="J138" s="43"/>
      <c r="K138" s="59"/>
      <c r="L138" s="43"/>
      <c r="M138" s="41"/>
      <c r="N138" s="41"/>
      <c r="O138" s="65"/>
      <c r="P138" s="43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</row>
    <row r="139" spans="2:34" ht="12.75" customHeight="1" x14ac:dyDescent="0.2">
      <c r="B139" s="30"/>
      <c r="D139" s="41" t="s">
        <v>103</v>
      </c>
      <c r="E139" s="41">
        <v>57</v>
      </c>
      <c r="F139" s="76" t="s">
        <v>186</v>
      </c>
      <c r="G139" s="78"/>
      <c r="H139" s="41" t="s">
        <v>3</v>
      </c>
      <c r="I139" s="76" t="s">
        <v>187</v>
      </c>
      <c r="J139" s="78"/>
      <c r="K139" s="59" t="s">
        <v>115</v>
      </c>
      <c r="L139" s="43" t="s">
        <v>125</v>
      </c>
      <c r="M139" s="41"/>
      <c r="N139" s="41"/>
      <c r="O139" s="65">
        <f>37.3+38.6</f>
        <v>75.900000000000006</v>
      </c>
      <c r="P139" s="43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>
        <f>ROUNDUP(O139,0)</f>
        <v>76</v>
      </c>
      <c r="AD139" s="41"/>
      <c r="AE139" s="41"/>
      <c r="AF139" s="41"/>
      <c r="AG139" s="41"/>
      <c r="AH139" s="41"/>
    </row>
    <row r="140" spans="2:34" ht="12.75" customHeight="1" x14ac:dyDescent="0.2">
      <c r="B140" s="30"/>
      <c r="D140" s="41" t="s">
        <v>104</v>
      </c>
      <c r="E140" s="41">
        <v>57</v>
      </c>
      <c r="F140" s="76" t="s">
        <v>188</v>
      </c>
      <c r="G140" s="78"/>
      <c r="H140" s="41" t="s">
        <v>3</v>
      </c>
      <c r="I140" s="76" t="s">
        <v>189</v>
      </c>
      <c r="J140" s="78"/>
      <c r="K140" s="59" t="s">
        <v>119</v>
      </c>
      <c r="L140" s="43" t="s">
        <v>125</v>
      </c>
      <c r="M140" s="41"/>
      <c r="N140" s="41"/>
      <c r="O140" s="65">
        <f>41.6+41.8</f>
        <v>83.4</v>
      </c>
      <c r="P140" s="43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>
        <f>ROUNDUP(O140,0)</f>
        <v>84</v>
      </c>
      <c r="AD140" s="41"/>
      <c r="AE140" s="41"/>
      <c r="AF140" s="41"/>
      <c r="AG140" s="41"/>
      <c r="AH140" s="41"/>
    </row>
    <row r="141" spans="2:34" ht="12.75" customHeight="1" x14ac:dyDescent="0.2">
      <c r="B141" s="30"/>
      <c r="D141" s="41" t="s">
        <v>105</v>
      </c>
      <c r="E141" s="41">
        <v>57</v>
      </c>
      <c r="F141" s="76" t="s">
        <v>190</v>
      </c>
      <c r="G141" s="78"/>
      <c r="H141" s="41" t="s">
        <v>3</v>
      </c>
      <c r="I141" s="76" t="s">
        <v>134</v>
      </c>
      <c r="J141" s="78"/>
      <c r="K141" s="59" t="s">
        <v>115</v>
      </c>
      <c r="L141" s="43" t="s">
        <v>125</v>
      </c>
      <c r="M141" s="41"/>
      <c r="N141" s="41"/>
      <c r="O141" s="65">
        <f>31.2+30.5</f>
        <v>61.7</v>
      </c>
      <c r="P141" s="43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>
        <f>ROUNDUP(O141,0)</f>
        <v>62</v>
      </c>
      <c r="AD141" s="41"/>
      <c r="AE141" s="41"/>
      <c r="AF141" s="41"/>
      <c r="AG141" s="41"/>
      <c r="AH141" s="41"/>
    </row>
    <row r="142" spans="2:34" ht="12.75" customHeight="1" x14ac:dyDescent="0.2">
      <c r="B142" s="30"/>
      <c r="D142" s="41" t="s">
        <v>106</v>
      </c>
      <c r="E142" s="41">
        <v>57</v>
      </c>
      <c r="F142" s="76" t="s">
        <v>191</v>
      </c>
      <c r="G142" s="78"/>
      <c r="H142" s="41" t="s">
        <v>3</v>
      </c>
      <c r="I142" s="76" t="s">
        <v>192</v>
      </c>
      <c r="J142" s="78"/>
      <c r="K142" s="59" t="s">
        <v>128</v>
      </c>
      <c r="L142" s="43" t="s">
        <v>125</v>
      </c>
      <c r="M142" s="41"/>
      <c r="N142" s="41"/>
      <c r="O142" s="65">
        <f>61.2+55.4</f>
        <v>116.6</v>
      </c>
      <c r="P142" s="43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>
        <f>ROUNDUP(O142,0)</f>
        <v>117</v>
      </c>
      <c r="AD142" s="41"/>
      <c r="AE142" s="41"/>
      <c r="AF142" s="41"/>
      <c r="AG142" s="41"/>
      <c r="AH142" s="41"/>
    </row>
    <row r="143" spans="2:34" ht="12.75" customHeight="1" x14ac:dyDescent="0.2">
      <c r="B143" s="30"/>
      <c r="D143" s="41" t="s">
        <v>107</v>
      </c>
      <c r="E143" s="41">
        <v>57</v>
      </c>
      <c r="F143" s="76" t="s">
        <v>193</v>
      </c>
      <c r="G143" s="78"/>
      <c r="H143" s="41" t="s">
        <v>3</v>
      </c>
      <c r="I143" s="76" t="s">
        <v>194</v>
      </c>
      <c r="J143" s="78"/>
      <c r="K143" s="59" t="s">
        <v>133</v>
      </c>
      <c r="L143" s="43" t="s">
        <v>125</v>
      </c>
      <c r="M143" s="41"/>
      <c r="N143" s="41"/>
      <c r="O143" s="65">
        <f>54.5+39.2</f>
        <v>93.7</v>
      </c>
      <c r="P143" s="43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>
        <f>ROUNDUP(O143,0)</f>
        <v>94</v>
      </c>
      <c r="AD143" s="41"/>
      <c r="AE143" s="41"/>
      <c r="AF143" s="41"/>
      <c r="AG143" s="41"/>
      <c r="AH143" s="41"/>
    </row>
    <row r="144" spans="2:34" ht="12.75" customHeight="1" x14ac:dyDescent="0.2">
      <c r="B144" s="30"/>
      <c r="D144" s="41"/>
      <c r="E144" s="41"/>
      <c r="F144" s="42"/>
      <c r="G144" s="43"/>
      <c r="H144" s="41"/>
      <c r="I144" s="42"/>
      <c r="J144" s="43"/>
      <c r="K144" s="59"/>
      <c r="L144" s="43"/>
      <c r="M144" s="41"/>
      <c r="N144" s="41"/>
      <c r="O144" s="65"/>
      <c r="P144" s="43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</row>
    <row r="145" spans="2:34" ht="12.75" customHeight="1" x14ac:dyDescent="0.2">
      <c r="B145" s="30"/>
      <c r="D145" s="41"/>
      <c r="E145" s="41"/>
      <c r="F145" s="42"/>
      <c r="G145" s="43"/>
      <c r="H145" s="41"/>
      <c r="I145" s="42"/>
      <c r="J145" s="43"/>
      <c r="K145" s="59"/>
      <c r="L145" s="43"/>
      <c r="M145" s="41"/>
      <c r="N145" s="41"/>
      <c r="O145" s="65"/>
      <c r="P145" s="43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</row>
    <row r="146" spans="2:34" ht="12.75" customHeight="1" x14ac:dyDescent="0.2">
      <c r="B146" s="30"/>
      <c r="D146" s="41"/>
      <c r="E146" s="41"/>
      <c r="F146" s="42"/>
      <c r="G146" s="43"/>
      <c r="H146" s="41"/>
      <c r="I146" s="42"/>
      <c r="J146" s="43"/>
      <c r="K146" s="59"/>
      <c r="L146" s="43"/>
      <c r="M146" s="41"/>
      <c r="N146" s="41"/>
      <c r="O146" s="65"/>
      <c r="P146" s="43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</row>
    <row r="147" spans="2:34" ht="12.6" customHeight="1" x14ac:dyDescent="0.2">
      <c r="B147" s="30"/>
      <c r="D147" s="41"/>
      <c r="E147" s="41"/>
      <c r="F147" s="42"/>
      <c r="G147" s="43"/>
      <c r="H147" s="41"/>
      <c r="I147" s="42"/>
      <c r="J147" s="43"/>
      <c r="K147" s="59"/>
      <c r="L147" s="43"/>
      <c r="M147" s="41"/>
      <c r="N147" s="41"/>
      <c r="O147" s="65"/>
      <c r="P147" s="43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</row>
    <row r="148" spans="2:34" ht="12.6" customHeight="1" x14ac:dyDescent="0.2">
      <c r="B148" s="30"/>
      <c r="D148" s="41"/>
      <c r="E148" s="41"/>
      <c r="F148" s="42"/>
      <c r="G148" s="43"/>
      <c r="H148" s="41"/>
      <c r="I148" s="42"/>
      <c r="J148" s="43"/>
      <c r="K148" s="59"/>
      <c r="L148" s="43"/>
      <c r="M148" s="41"/>
      <c r="N148" s="41"/>
      <c r="O148" s="65"/>
      <c r="P148" s="43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</row>
    <row r="149" spans="2:34" ht="12.6" customHeight="1" x14ac:dyDescent="0.2">
      <c r="B149" s="30"/>
      <c r="D149" s="41"/>
      <c r="E149" s="41"/>
      <c r="F149" s="42"/>
      <c r="G149" s="43"/>
      <c r="H149" s="41"/>
      <c r="I149" s="42"/>
      <c r="J149" s="43"/>
      <c r="K149" s="59"/>
      <c r="L149" s="43"/>
      <c r="M149" s="41"/>
      <c r="N149" s="41"/>
      <c r="O149" s="65"/>
      <c r="P149" s="43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</row>
    <row r="150" spans="2:34" ht="12.6" customHeight="1" x14ac:dyDescent="0.2">
      <c r="B150" s="30"/>
      <c r="D150" s="41"/>
      <c r="E150" s="41"/>
      <c r="F150" s="42"/>
      <c r="G150" s="43"/>
      <c r="H150" s="41"/>
      <c r="I150" s="42"/>
      <c r="J150" s="43"/>
      <c r="K150" s="59"/>
      <c r="L150" s="43"/>
      <c r="M150" s="41"/>
      <c r="N150" s="41"/>
      <c r="O150" s="65"/>
      <c r="P150" s="43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</row>
    <row r="151" spans="2:34" ht="12.6" customHeight="1" x14ac:dyDescent="0.2">
      <c r="B151" s="30"/>
      <c r="D151" s="41"/>
      <c r="E151" s="41"/>
      <c r="F151" s="42"/>
      <c r="G151" s="43"/>
      <c r="H151" s="41"/>
      <c r="I151" s="42"/>
      <c r="J151" s="43"/>
      <c r="K151" s="59"/>
      <c r="L151" s="43"/>
      <c r="M151" s="41"/>
      <c r="N151" s="41"/>
      <c r="O151" s="65"/>
      <c r="P151" s="43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</row>
    <row r="152" spans="2:34" ht="12.6" customHeight="1" x14ac:dyDescent="0.2">
      <c r="B152" s="30"/>
      <c r="D152" s="41"/>
      <c r="E152" s="41"/>
      <c r="F152" s="42"/>
      <c r="G152" s="43"/>
      <c r="H152" s="41"/>
      <c r="I152" s="42"/>
      <c r="J152" s="43"/>
      <c r="K152" s="59"/>
      <c r="L152" s="43"/>
      <c r="M152" s="41"/>
      <c r="N152" s="41"/>
      <c r="O152" s="65"/>
      <c r="P152" s="43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</row>
    <row r="153" spans="2:34" ht="12.6" customHeight="1" x14ac:dyDescent="0.2">
      <c r="B153" s="30"/>
      <c r="D153" s="41"/>
      <c r="E153" s="41"/>
      <c r="F153" s="42"/>
      <c r="G153" s="43"/>
      <c r="H153" s="41"/>
      <c r="I153" s="42"/>
      <c r="J153" s="43"/>
      <c r="K153" s="59"/>
      <c r="L153" s="43"/>
      <c r="M153" s="41"/>
      <c r="N153" s="41"/>
      <c r="O153" s="65"/>
      <c r="P153" s="43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</row>
    <row r="154" spans="2:34" ht="12.6" customHeight="1" x14ac:dyDescent="0.2">
      <c r="B154" s="30"/>
      <c r="D154" s="41"/>
      <c r="E154" s="41"/>
      <c r="F154" s="42"/>
      <c r="G154" s="43"/>
      <c r="H154" s="41"/>
      <c r="I154" s="42"/>
      <c r="J154" s="43"/>
      <c r="K154" s="59"/>
      <c r="L154" s="43"/>
      <c r="M154" s="41"/>
      <c r="N154" s="41"/>
      <c r="O154" s="65"/>
      <c r="P154" s="43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</row>
    <row r="155" spans="2:34" ht="12.6" customHeight="1" x14ac:dyDescent="0.2">
      <c r="B155" s="30"/>
      <c r="D155" s="41"/>
      <c r="E155" s="41"/>
      <c r="F155" s="42"/>
      <c r="G155" s="43"/>
      <c r="H155" s="41"/>
      <c r="I155" s="42"/>
      <c r="J155" s="43"/>
      <c r="K155" s="59"/>
      <c r="L155" s="43"/>
      <c r="M155" s="41"/>
      <c r="N155" s="41"/>
      <c r="O155" s="65"/>
      <c r="P155" s="43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</row>
    <row r="156" spans="2:34" ht="12.6" customHeight="1" x14ac:dyDescent="0.2">
      <c r="B156" s="30"/>
      <c r="D156" s="41"/>
      <c r="E156" s="41"/>
      <c r="F156" s="42"/>
      <c r="G156" s="43"/>
      <c r="H156" s="41"/>
      <c r="I156" s="42"/>
      <c r="J156" s="43"/>
      <c r="K156" s="59"/>
      <c r="L156" s="43"/>
      <c r="M156" s="41"/>
      <c r="N156" s="41"/>
      <c r="O156" s="65"/>
      <c r="P156" s="43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</row>
    <row r="157" spans="2:34" ht="12.6" customHeight="1" x14ac:dyDescent="0.2">
      <c r="B157" s="30"/>
      <c r="D157" s="41"/>
      <c r="E157" s="41"/>
      <c r="F157" s="42"/>
      <c r="G157" s="43"/>
      <c r="H157" s="41"/>
      <c r="I157" s="42"/>
      <c r="J157" s="43"/>
      <c r="K157" s="59"/>
      <c r="L157" s="43"/>
      <c r="M157" s="41"/>
      <c r="N157" s="41"/>
      <c r="O157" s="65"/>
      <c r="P157" s="43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</row>
    <row r="158" spans="2:34" ht="12.6" customHeight="1" x14ac:dyDescent="0.2">
      <c r="B158" s="30"/>
      <c r="D158" s="41"/>
      <c r="E158" s="41"/>
      <c r="F158" s="42"/>
      <c r="G158" s="43"/>
      <c r="H158" s="41"/>
      <c r="I158" s="42"/>
      <c r="J158" s="43"/>
      <c r="K158" s="59"/>
      <c r="L158" s="43"/>
      <c r="M158" s="41"/>
      <c r="N158" s="41"/>
      <c r="O158" s="65"/>
      <c r="P158" s="43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</row>
    <row r="159" spans="2:34" ht="12.6" customHeight="1" x14ac:dyDescent="0.2">
      <c r="B159" s="30"/>
      <c r="D159" s="41"/>
      <c r="E159" s="41"/>
      <c r="F159" s="42"/>
      <c r="G159" s="43"/>
      <c r="H159" s="41"/>
      <c r="I159" s="42"/>
      <c r="J159" s="43"/>
      <c r="K159" s="59"/>
      <c r="L159" s="43"/>
      <c r="M159" s="41"/>
      <c r="N159" s="41"/>
      <c r="O159" s="65"/>
      <c r="P159" s="43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</row>
    <row r="160" spans="2:34" ht="12.6" customHeight="1" x14ac:dyDescent="0.2">
      <c r="B160" s="30"/>
      <c r="D160" s="41"/>
      <c r="E160" s="41"/>
      <c r="F160" s="42"/>
      <c r="G160" s="43"/>
      <c r="H160" s="41"/>
      <c r="I160" s="42"/>
      <c r="J160" s="43"/>
      <c r="K160" s="59"/>
      <c r="L160" s="43"/>
      <c r="M160" s="41"/>
      <c r="N160" s="41"/>
      <c r="O160" s="65"/>
      <c r="P160" s="43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</row>
    <row r="161" spans="2:34" ht="12.6" customHeight="1" x14ac:dyDescent="0.2">
      <c r="B161" s="30"/>
      <c r="D161" s="41"/>
      <c r="E161" s="41"/>
      <c r="F161" s="42"/>
      <c r="G161" s="43"/>
      <c r="H161" s="41"/>
      <c r="I161" s="42"/>
      <c r="J161" s="43"/>
      <c r="K161" s="59"/>
      <c r="L161" s="43"/>
      <c r="M161" s="41"/>
      <c r="N161" s="41"/>
      <c r="O161" s="65"/>
      <c r="P161" s="43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</row>
    <row r="162" spans="2:34" ht="12.6" customHeight="1" thickBot="1" x14ac:dyDescent="0.25">
      <c r="B162" s="31"/>
      <c r="D162" s="41"/>
      <c r="E162" s="41"/>
      <c r="F162" s="42"/>
      <c r="G162" s="43"/>
      <c r="H162" s="41"/>
      <c r="I162" s="42"/>
      <c r="J162" s="46"/>
      <c r="K162" s="54"/>
      <c r="L162" s="43"/>
      <c r="M162" s="68"/>
      <c r="N162" s="68"/>
      <c r="O162" s="65"/>
      <c r="P162" s="43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</row>
    <row r="163" spans="2:34" ht="12.75" customHeight="1" x14ac:dyDescent="0.2">
      <c r="B163" s="5" t="s">
        <v>13</v>
      </c>
      <c r="D163" s="120" t="s">
        <v>4</v>
      </c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2"/>
      <c r="P163" s="48">
        <f>IF(P88="","",IF(P103="",IF(SUM(COUNTIF(P104:P162,"LS")+COUNTIF(P104:P162,"LUMP"))&gt;0,"LS",""),IF(SUM(P104:P162)&gt;0,ROUNDUP(SUM(P104:P162),0),"")))</f>
        <v>1</v>
      </c>
      <c r="Q163" s="62">
        <f>IF(Q88="","",IF(Q103="",IF(SUM(COUNTIF(Q104:Q162,"LS")+COUNTIF(Q104:Q162,"LUMP"))&gt;0,"LS",""),IF(SUM(Q104:Q162)&gt;0,ROUNDUP(SUM(Q104:Q162),1),"")))</f>
        <v>6.3</v>
      </c>
      <c r="R163" s="62">
        <f>IF(R88="","",IF(R103="",IF(SUM(COUNTIF(R104:R162,"LS")+COUNTIF(R104:R162,"LUMP"))&gt;0,"LS",""),IF(SUM(R104:R162)&gt;0,ROUNDUP(SUM(R104:R162),1),"")))</f>
        <v>66.400000000000006</v>
      </c>
      <c r="S163" s="47">
        <f t="shared" ref="S163:AH163" si="7">IF(S88="","",IF(S103="",IF(SUM(COUNTIF(S104:S162,"LS")+COUNTIF(S104:S162,"LUMP"))&gt;0,"LS",""),IF(SUM(S104:S162)&gt;0,ROUNDUP(SUM(S104:S162),0),"")))</f>
        <v>2</v>
      </c>
      <c r="T163" s="47">
        <f t="shared" si="7"/>
        <v>2</v>
      </c>
      <c r="U163" s="47">
        <f t="shared" si="7"/>
        <v>1</v>
      </c>
      <c r="V163" s="47" t="str">
        <f t="shared" si="7"/>
        <v/>
      </c>
      <c r="W163" s="47">
        <f t="shared" si="7"/>
        <v>1</v>
      </c>
      <c r="X163" s="47">
        <f t="shared" si="7"/>
        <v>208</v>
      </c>
      <c r="Y163" s="47" t="str">
        <f t="shared" si="7"/>
        <v/>
      </c>
      <c r="Z163" s="47" t="str">
        <f t="shared" si="7"/>
        <v/>
      </c>
      <c r="AA163" s="47" t="str">
        <f t="shared" si="7"/>
        <v/>
      </c>
      <c r="AB163" s="47">
        <f t="shared" si="7"/>
        <v>93</v>
      </c>
      <c r="AC163" s="47">
        <f t="shared" si="7"/>
        <v>433</v>
      </c>
      <c r="AD163" s="47" t="str">
        <f t="shared" si="7"/>
        <v/>
      </c>
      <c r="AE163" s="47" t="str">
        <f t="shared" si="7"/>
        <v/>
      </c>
      <c r="AF163" s="47" t="str">
        <f t="shared" si="7"/>
        <v/>
      </c>
      <c r="AG163" s="47" t="str">
        <f t="shared" si="7"/>
        <v/>
      </c>
      <c r="AH163" s="47" t="str">
        <f t="shared" si="7"/>
        <v/>
      </c>
    </row>
    <row r="164" spans="2:34" ht="12.75" customHeight="1" thickBot="1" x14ac:dyDescent="0.25"/>
    <row r="165" spans="2:34" ht="12.75" customHeight="1" thickBot="1" x14ac:dyDescent="0.25">
      <c r="B165" s="28" t="s">
        <v>11</v>
      </c>
      <c r="D165" s="82">
        <f>D87+1</f>
        <v>3</v>
      </c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</row>
    <row r="166" spans="2:34" ht="12.75" customHeight="1" thickBot="1" x14ac:dyDescent="0.25">
      <c r="B166" s="32"/>
      <c r="D166" s="87" t="s">
        <v>9</v>
      </c>
      <c r="E166" s="87"/>
      <c r="F166" s="87"/>
      <c r="G166" s="87"/>
      <c r="H166" s="87"/>
      <c r="I166" s="87"/>
      <c r="J166" s="87"/>
      <c r="K166" s="23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</row>
    <row r="167" spans="2:34" ht="12.75" customHeight="1" thickBot="1" x14ac:dyDescent="0.25">
      <c r="D167" s="88" t="s">
        <v>10</v>
      </c>
      <c r="E167" s="88"/>
      <c r="F167" s="88"/>
      <c r="G167" s="88"/>
      <c r="H167" s="88"/>
      <c r="I167" s="88"/>
      <c r="J167" s="88"/>
      <c r="K167" s="49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</row>
    <row r="168" spans="2:34" ht="12.75" customHeight="1" x14ac:dyDescent="0.2">
      <c r="B168" s="126" t="s">
        <v>12</v>
      </c>
      <c r="D168" s="107" t="s">
        <v>0</v>
      </c>
      <c r="E168" s="107" t="s">
        <v>1</v>
      </c>
      <c r="F168" s="110" t="s">
        <v>2</v>
      </c>
      <c r="G168" s="111"/>
      <c r="H168" s="111"/>
      <c r="I168" s="111"/>
      <c r="J168" s="112"/>
      <c r="K168" s="50"/>
      <c r="L168" s="7" t="str">
        <f t="shared" ref="L168:AH168" si="8">IF(OR(TRIM(L166)=0,TRIM(L166)=""),"",IF(IFERROR(TRIM(INDEX(QryItemNamed,MATCH(TRIM(L166),ITEM,0),2)),"")="Y","SPECIAL",LEFT(IFERROR(TRIM(INDEX(ITEM,MATCH(TRIM(L166),ITEM,0))),""),3)))</f>
        <v/>
      </c>
      <c r="M168" s="8" t="str">
        <f t="shared" ref="M168:N168" si="9">IF(OR(TRIM(M166)=0,TRIM(M166)=""),"",IF(IFERROR(TRIM(INDEX(QryItemNamed,MATCH(TRIM(M166),ITEM,0),2)),"")="Y","SPECIAL",LEFT(IFERROR(TRIM(INDEX(ITEM,MATCH(TRIM(M166),ITEM,0))),""),3)))</f>
        <v/>
      </c>
      <c r="N168" s="8" t="str">
        <f t="shared" si="9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  <c r="AF168" s="8" t="str">
        <f t="shared" si="8"/>
        <v/>
      </c>
      <c r="AG168" s="8" t="str">
        <f t="shared" si="8"/>
        <v/>
      </c>
      <c r="AH168" s="8" t="str">
        <f t="shared" si="8"/>
        <v/>
      </c>
    </row>
    <row r="169" spans="2:34" ht="12.75" customHeight="1" x14ac:dyDescent="0.2">
      <c r="B169" s="127"/>
      <c r="D169" s="108"/>
      <c r="E169" s="108"/>
      <c r="F169" s="113"/>
      <c r="G169" s="114"/>
      <c r="H169" s="114"/>
      <c r="I169" s="114"/>
      <c r="J169" s="115"/>
      <c r="K169" s="53"/>
      <c r="L169" s="119" t="str">
        <f t="shared" ref="L169:AH169" si="10">IF(OR(TRIM(L166)=0,TRIM(L166)=""),IF(L167="","",L167),IF(IFERROR(TRIM(INDEX(QryItemNamed,MATCH(TRIM(L166),ITEM,0),2)),"")="Y",TRIM(RIGHT(IFERROR(TRIM(INDEX(QryItemNamed,MATCH(TRIM(L166),ITEM,0),4)),"123456789012"),LEN(IFERROR(TRIM(INDEX(QryItemNamed,MATCH(TRIM(L166),ITEM,0),4)),"123456789012"))-9))&amp;L167,IFERROR(TRIM(INDEX(QryItemNamed,MATCH(TRIM(L166),ITEM,0),4))&amp;L167,"ITEM CODE DOES NOT EXIST IN ITEM MASTER")))</f>
        <v/>
      </c>
      <c r="M169" s="75" t="str">
        <f t="shared" ref="M169:N169" si="11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75" t="str">
        <f t="shared" si="11"/>
        <v/>
      </c>
      <c r="O169" s="75" t="str">
        <f t="shared" si="10"/>
        <v/>
      </c>
      <c r="P169" s="75" t="str">
        <f t="shared" si="10"/>
        <v/>
      </c>
      <c r="Q169" s="75" t="str">
        <f t="shared" si="10"/>
        <v/>
      </c>
      <c r="R169" s="99" t="str">
        <f t="shared" si="10"/>
        <v/>
      </c>
      <c r="S169" s="99" t="str">
        <f t="shared" si="10"/>
        <v/>
      </c>
      <c r="T169" s="99" t="str">
        <f t="shared" si="10"/>
        <v/>
      </c>
      <c r="U169" s="99" t="str">
        <f t="shared" si="10"/>
        <v/>
      </c>
      <c r="V169" s="99" t="str">
        <f t="shared" si="10"/>
        <v/>
      </c>
      <c r="W169" s="99" t="str">
        <f t="shared" si="10"/>
        <v/>
      </c>
      <c r="X169" s="99" t="str">
        <f t="shared" si="10"/>
        <v/>
      </c>
      <c r="Y169" s="99" t="str">
        <f t="shared" si="10"/>
        <v/>
      </c>
      <c r="Z169" s="99" t="str">
        <f t="shared" si="10"/>
        <v/>
      </c>
      <c r="AA169" s="99" t="str">
        <f t="shared" si="10"/>
        <v/>
      </c>
      <c r="AB169" s="99" t="str">
        <f t="shared" si="10"/>
        <v/>
      </c>
      <c r="AC169" s="99" t="str">
        <f t="shared" si="10"/>
        <v/>
      </c>
      <c r="AD169" s="104" t="str">
        <f t="shared" si="10"/>
        <v/>
      </c>
      <c r="AE169" s="99" t="str">
        <f t="shared" si="10"/>
        <v/>
      </c>
      <c r="AF169" s="99" t="str">
        <f t="shared" si="10"/>
        <v/>
      </c>
      <c r="AG169" s="99" t="str">
        <f t="shared" si="10"/>
        <v/>
      </c>
      <c r="AH169" s="99" t="str">
        <f t="shared" si="10"/>
        <v/>
      </c>
    </row>
    <row r="170" spans="2:34" ht="12.75" customHeight="1" x14ac:dyDescent="0.2">
      <c r="B170" s="127"/>
      <c r="D170" s="108"/>
      <c r="E170" s="108"/>
      <c r="F170" s="113"/>
      <c r="G170" s="114"/>
      <c r="H170" s="114"/>
      <c r="I170" s="114"/>
      <c r="J170" s="115"/>
      <c r="K170" s="53"/>
      <c r="L170" s="119"/>
      <c r="M170" s="75"/>
      <c r="N170" s="75"/>
      <c r="O170" s="75"/>
      <c r="P170" s="75"/>
      <c r="Q170" s="75"/>
      <c r="R170" s="99"/>
      <c r="S170" s="99"/>
      <c r="T170" s="99"/>
      <c r="U170" s="99"/>
      <c r="V170" s="99"/>
      <c r="W170" s="99"/>
      <c r="X170" s="99"/>
      <c r="Y170" s="99"/>
      <c r="Z170" s="99"/>
      <c r="AA170" s="99"/>
      <c r="AB170" s="99"/>
      <c r="AC170" s="99"/>
      <c r="AD170" s="105"/>
      <c r="AE170" s="99"/>
      <c r="AF170" s="99"/>
      <c r="AG170" s="99"/>
      <c r="AH170" s="99"/>
    </row>
    <row r="171" spans="2:34" ht="12.75" customHeight="1" x14ac:dyDescent="0.2">
      <c r="B171" s="127"/>
      <c r="D171" s="108"/>
      <c r="E171" s="108"/>
      <c r="F171" s="113"/>
      <c r="G171" s="114"/>
      <c r="H171" s="114"/>
      <c r="I171" s="114"/>
      <c r="J171" s="115"/>
      <c r="K171" s="53"/>
      <c r="L171" s="119"/>
      <c r="M171" s="75"/>
      <c r="N171" s="75"/>
      <c r="O171" s="75"/>
      <c r="P171" s="75"/>
      <c r="Q171" s="75"/>
      <c r="R171" s="99"/>
      <c r="S171" s="99"/>
      <c r="T171" s="99"/>
      <c r="U171" s="99"/>
      <c r="V171" s="99"/>
      <c r="W171" s="99"/>
      <c r="X171" s="99"/>
      <c r="Y171" s="99"/>
      <c r="Z171" s="99"/>
      <c r="AA171" s="99"/>
      <c r="AB171" s="99"/>
      <c r="AC171" s="99"/>
      <c r="AD171" s="105"/>
      <c r="AE171" s="99"/>
      <c r="AF171" s="99"/>
      <c r="AG171" s="99"/>
      <c r="AH171" s="99"/>
    </row>
    <row r="172" spans="2:34" ht="12.75" customHeight="1" x14ac:dyDescent="0.2">
      <c r="B172" s="127"/>
      <c r="D172" s="108"/>
      <c r="E172" s="108"/>
      <c r="F172" s="113"/>
      <c r="G172" s="114"/>
      <c r="H172" s="114"/>
      <c r="I172" s="114"/>
      <c r="J172" s="115"/>
      <c r="K172" s="53"/>
      <c r="L172" s="119"/>
      <c r="M172" s="75"/>
      <c r="N172" s="75"/>
      <c r="O172" s="75"/>
      <c r="P172" s="75"/>
      <c r="Q172" s="75"/>
      <c r="R172" s="99"/>
      <c r="S172" s="99"/>
      <c r="T172" s="99"/>
      <c r="U172" s="99"/>
      <c r="V172" s="99"/>
      <c r="W172" s="99"/>
      <c r="X172" s="99"/>
      <c r="Y172" s="99"/>
      <c r="Z172" s="99"/>
      <c r="AA172" s="99"/>
      <c r="AB172" s="99"/>
      <c r="AC172" s="99"/>
      <c r="AD172" s="105"/>
      <c r="AE172" s="99"/>
      <c r="AF172" s="99"/>
      <c r="AG172" s="99"/>
      <c r="AH172" s="99"/>
    </row>
    <row r="173" spans="2:34" ht="12.75" customHeight="1" x14ac:dyDescent="0.2">
      <c r="B173" s="127"/>
      <c r="D173" s="108"/>
      <c r="E173" s="108"/>
      <c r="F173" s="113"/>
      <c r="G173" s="114"/>
      <c r="H173" s="114"/>
      <c r="I173" s="114"/>
      <c r="J173" s="115"/>
      <c r="K173" s="53"/>
      <c r="L173" s="119"/>
      <c r="M173" s="75"/>
      <c r="N173" s="75"/>
      <c r="O173" s="75"/>
      <c r="P173" s="75"/>
      <c r="Q173" s="75"/>
      <c r="R173" s="99"/>
      <c r="S173" s="99"/>
      <c r="T173" s="99"/>
      <c r="U173" s="99"/>
      <c r="V173" s="99"/>
      <c r="W173" s="99"/>
      <c r="X173" s="99"/>
      <c r="Y173" s="99"/>
      <c r="Z173" s="99"/>
      <c r="AA173" s="99"/>
      <c r="AB173" s="99"/>
      <c r="AC173" s="99"/>
      <c r="AD173" s="105"/>
      <c r="AE173" s="99"/>
      <c r="AF173" s="99"/>
      <c r="AG173" s="99"/>
      <c r="AH173" s="99"/>
    </row>
    <row r="174" spans="2:34" ht="12.75" customHeight="1" x14ac:dyDescent="0.2">
      <c r="B174" s="127"/>
      <c r="D174" s="108"/>
      <c r="E174" s="108"/>
      <c r="F174" s="113"/>
      <c r="G174" s="114"/>
      <c r="H174" s="114"/>
      <c r="I174" s="114"/>
      <c r="J174" s="115"/>
      <c r="K174" s="53"/>
      <c r="L174" s="119"/>
      <c r="M174" s="75"/>
      <c r="N174" s="75"/>
      <c r="O174" s="75"/>
      <c r="P174" s="75"/>
      <c r="Q174" s="75"/>
      <c r="R174" s="99"/>
      <c r="S174" s="99"/>
      <c r="T174" s="99"/>
      <c r="U174" s="99"/>
      <c r="V174" s="99"/>
      <c r="W174" s="99"/>
      <c r="X174" s="99"/>
      <c r="Y174" s="99"/>
      <c r="Z174" s="99"/>
      <c r="AA174" s="99"/>
      <c r="AB174" s="99"/>
      <c r="AC174" s="99"/>
      <c r="AD174" s="105"/>
      <c r="AE174" s="99"/>
      <c r="AF174" s="99"/>
      <c r="AG174" s="99"/>
      <c r="AH174" s="99"/>
    </row>
    <row r="175" spans="2:34" ht="12.75" customHeight="1" x14ac:dyDescent="0.2">
      <c r="B175" s="127"/>
      <c r="D175" s="108"/>
      <c r="E175" s="108"/>
      <c r="F175" s="113"/>
      <c r="G175" s="114"/>
      <c r="H175" s="114"/>
      <c r="I175" s="114"/>
      <c r="J175" s="115"/>
      <c r="K175" s="53"/>
      <c r="L175" s="119"/>
      <c r="M175" s="75"/>
      <c r="N175" s="75"/>
      <c r="O175" s="75"/>
      <c r="P175" s="75"/>
      <c r="Q175" s="75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105"/>
      <c r="AE175" s="99"/>
      <c r="AF175" s="99"/>
      <c r="AG175" s="99"/>
      <c r="AH175" s="99"/>
    </row>
    <row r="176" spans="2:34" ht="12.75" customHeight="1" x14ac:dyDescent="0.2">
      <c r="B176" s="127"/>
      <c r="D176" s="108"/>
      <c r="E176" s="108"/>
      <c r="F176" s="113"/>
      <c r="G176" s="114"/>
      <c r="H176" s="114"/>
      <c r="I176" s="114"/>
      <c r="J176" s="115"/>
      <c r="K176" s="53"/>
      <c r="L176" s="119"/>
      <c r="M176" s="75"/>
      <c r="N176" s="75"/>
      <c r="O176" s="75"/>
      <c r="P176" s="75"/>
      <c r="Q176" s="75"/>
      <c r="R176" s="99"/>
      <c r="S176" s="99"/>
      <c r="T176" s="99"/>
      <c r="U176" s="99"/>
      <c r="V176" s="99"/>
      <c r="W176" s="99"/>
      <c r="X176" s="99"/>
      <c r="Y176" s="99"/>
      <c r="Z176" s="99"/>
      <c r="AA176" s="99"/>
      <c r="AB176" s="99"/>
      <c r="AC176" s="99"/>
      <c r="AD176" s="105"/>
      <c r="AE176" s="99"/>
      <c r="AF176" s="99"/>
      <c r="AG176" s="99"/>
      <c r="AH176" s="99"/>
    </row>
    <row r="177" spans="2:34" ht="12.75" customHeight="1" x14ac:dyDescent="0.2">
      <c r="B177" s="127"/>
      <c r="D177" s="108"/>
      <c r="E177" s="108"/>
      <c r="F177" s="113"/>
      <c r="G177" s="114"/>
      <c r="H177" s="114"/>
      <c r="I177" s="114"/>
      <c r="J177" s="115"/>
      <c r="K177" s="53"/>
      <c r="L177" s="119"/>
      <c r="M177" s="75"/>
      <c r="N177" s="75"/>
      <c r="O177" s="75"/>
      <c r="P177" s="75"/>
      <c r="Q177" s="75"/>
      <c r="R177" s="99"/>
      <c r="S177" s="99"/>
      <c r="T177" s="99"/>
      <c r="U177" s="99"/>
      <c r="V177" s="99"/>
      <c r="W177" s="99"/>
      <c r="X177" s="99"/>
      <c r="Y177" s="99"/>
      <c r="Z177" s="99"/>
      <c r="AA177" s="99"/>
      <c r="AB177" s="99"/>
      <c r="AC177" s="99"/>
      <c r="AD177" s="105"/>
      <c r="AE177" s="99"/>
      <c r="AF177" s="99"/>
      <c r="AG177" s="99"/>
      <c r="AH177" s="99"/>
    </row>
    <row r="178" spans="2:34" ht="12.75" customHeight="1" x14ac:dyDescent="0.2">
      <c r="B178" s="127"/>
      <c r="D178" s="108"/>
      <c r="E178" s="108"/>
      <c r="F178" s="113"/>
      <c r="G178" s="114"/>
      <c r="H178" s="114"/>
      <c r="I178" s="114"/>
      <c r="J178" s="115"/>
      <c r="K178" s="53"/>
      <c r="L178" s="119"/>
      <c r="M178" s="75"/>
      <c r="N178" s="75"/>
      <c r="O178" s="75"/>
      <c r="P178" s="75"/>
      <c r="Q178" s="75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105"/>
      <c r="AE178" s="99"/>
      <c r="AF178" s="99"/>
      <c r="AG178" s="99"/>
      <c r="AH178" s="99"/>
    </row>
    <row r="179" spans="2:34" ht="12.75" customHeight="1" x14ac:dyDescent="0.2">
      <c r="B179" s="127"/>
      <c r="D179" s="108"/>
      <c r="E179" s="108"/>
      <c r="F179" s="113"/>
      <c r="G179" s="114"/>
      <c r="H179" s="114"/>
      <c r="I179" s="114"/>
      <c r="J179" s="115"/>
      <c r="K179" s="53"/>
      <c r="L179" s="119"/>
      <c r="M179" s="75"/>
      <c r="N179" s="75"/>
      <c r="O179" s="75"/>
      <c r="P179" s="75"/>
      <c r="Q179" s="75"/>
      <c r="R179" s="99"/>
      <c r="S179" s="99"/>
      <c r="T179" s="99"/>
      <c r="U179" s="99"/>
      <c r="V179" s="99"/>
      <c r="W179" s="99"/>
      <c r="X179" s="99"/>
      <c r="Y179" s="99"/>
      <c r="Z179" s="99"/>
      <c r="AA179" s="99"/>
      <c r="AB179" s="99"/>
      <c r="AC179" s="99"/>
      <c r="AD179" s="105"/>
      <c r="AE179" s="99"/>
      <c r="AF179" s="99"/>
      <c r="AG179" s="99"/>
      <c r="AH179" s="99"/>
    </row>
    <row r="180" spans="2:34" ht="12.75" customHeight="1" x14ac:dyDescent="0.2">
      <c r="B180" s="127"/>
      <c r="D180" s="108"/>
      <c r="E180" s="108"/>
      <c r="F180" s="113"/>
      <c r="G180" s="114"/>
      <c r="H180" s="114"/>
      <c r="I180" s="114"/>
      <c r="J180" s="115"/>
      <c r="K180" s="53"/>
      <c r="L180" s="119"/>
      <c r="M180" s="75"/>
      <c r="N180" s="75"/>
      <c r="O180" s="75"/>
      <c r="P180" s="75"/>
      <c r="Q180" s="75"/>
      <c r="R180" s="99"/>
      <c r="S180" s="99"/>
      <c r="T180" s="99"/>
      <c r="U180" s="99"/>
      <c r="V180" s="99"/>
      <c r="W180" s="99"/>
      <c r="X180" s="99"/>
      <c r="Y180" s="99"/>
      <c r="Z180" s="99"/>
      <c r="AA180" s="99"/>
      <c r="AB180" s="99"/>
      <c r="AC180" s="99"/>
      <c r="AD180" s="106"/>
      <c r="AE180" s="99"/>
      <c r="AF180" s="99"/>
      <c r="AG180" s="99"/>
      <c r="AH180" s="99"/>
    </row>
    <row r="181" spans="2:34" ht="12.75" customHeight="1" thickBot="1" x14ac:dyDescent="0.25">
      <c r="B181" s="128"/>
      <c r="D181" s="109"/>
      <c r="E181" s="109"/>
      <c r="F181" s="116"/>
      <c r="G181" s="117"/>
      <c r="H181" s="117"/>
      <c r="I181" s="117"/>
      <c r="J181" s="118"/>
      <c r="K181" s="51"/>
      <c r="L181" s="9" t="str">
        <f t="shared" ref="L181:AH181" si="12">IF(OR(TRIM(L166)=0,TRIM(L166)=""),"",IF(IFERROR(TRIM(INDEX(QryItemNamed,MATCH(TRIM(L166),ITEM,0),3)),"")="LS","",IFERROR(TRIM(INDEX(QryItemNamed,MATCH(TRIM(L166),ITEM,0),3)),"")))</f>
        <v/>
      </c>
      <c r="M181" s="10" t="str">
        <f t="shared" ref="M181:N181" si="13">IF(OR(TRIM(M166)=0,TRIM(M166)=""),"",IF(IFERROR(TRIM(INDEX(QryItemNamed,MATCH(TRIM(M166),ITEM,0),3)),"")="LS","",IFERROR(TRIM(INDEX(QryItemNamed,MATCH(TRIM(M166),ITEM,0),3)),"")))</f>
        <v/>
      </c>
      <c r="N181" s="10" t="str">
        <f t="shared" si="13"/>
        <v/>
      </c>
      <c r="O181" s="10" t="str">
        <f t="shared" si="12"/>
        <v/>
      </c>
      <c r="P181" s="10" t="str">
        <f t="shared" si="12"/>
        <v/>
      </c>
      <c r="Q181" s="10" t="str">
        <f t="shared" si="12"/>
        <v/>
      </c>
      <c r="R181" s="10" t="str">
        <f t="shared" si="12"/>
        <v/>
      </c>
      <c r="S181" s="10" t="str">
        <f t="shared" si="12"/>
        <v/>
      </c>
      <c r="T181" s="10" t="str">
        <f t="shared" si="12"/>
        <v/>
      </c>
      <c r="U181" s="10" t="str">
        <f t="shared" si="12"/>
        <v/>
      </c>
      <c r="V181" s="10" t="str">
        <f t="shared" si="12"/>
        <v/>
      </c>
      <c r="W181" s="10" t="str">
        <f t="shared" si="12"/>
        <v/>
      </c>
      <c r="X181" s="10" t="str">
        <f t="shared" si="12"/>
        <v/>
      </c>
      <c r="Y181" s="10" t="str">
        <f t="shared" si="12"/>
        <v/>
      </c>
      <c r="Z181" s="10" t="str">
        <f t="shared" si="12"/>
        <v/>
      </c>
      <c r="AA181" s="10" t="str">
        <f t="shared" si="12"/>
        <v/>
      </c>
      <c r="AB181" s="10" t="str">
        <f t="shared" si="12"/>
        <v/>
      </c>
      <c r="AC181" s="10" t="str">
        <f t="shared" si="12"/>
        <v/>
      </c>
      <c r="AD181" s="10" t="str">
        <f t="shared" si="12"/>
        <v/>
      </c>
      <c r="AE181" s="10" t="str">
        <f t="shared" si="12"/>
        <v/>
      </c>
      <c r="AF181" s="10" t="str">
        <f t="shared" si="12"/>
        <v/>
      </c>
      <c r="AG181" s="10" t="str">
        <f t="shared" si="12"/>
        <v/>
      </c>
      <c r="AH181" s="10" t="str">
        <f t="shared" si="12"/>
        <v/>
      </c>
    </row>
    <row r="182" spans="2:34" ht="12.75" customHeight="1" x14ac:dyDescent="0.2">
      <c r="B182" s="29"/>
      <c r="D182" s="11"/>
      <c r="E182" s="11"/>
      <c r="F182" s="12"/>
      <c r="G182" s="13"/>
      <c r="H182" s="11" t="s">
        <v>3</v>
      </c>
      <c r="I182" s="12"/>
      <c r="J182" s="14"/>
      <c r="K182" s="55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</row>
    <row r="183" spans="2:34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56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</row>
    <row r="184" spans="2:34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56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</row>
    <row r="185" spans="2:34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56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</row>
    <row r="186" spans="2:34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56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</row>
    <row r="187" spans="2:34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56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</row>
    <row r="188" spans="2:34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56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</row>
    <row r="189" spans="2:34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56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</row>
    <row r="190" spans="2:34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56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</row>
    <row r="191" spans="2:34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56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</row>
    <row r="192" spans="2:34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56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</row>
    <row r="193" spans="2:34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56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</row>
    <row r="194" spans="2:34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56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</row>
    <row r="195" spans="2:34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56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</row>
    <row r="196" spans="2:34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56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</row>
    <row r="197" spans="2:34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56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</row>
    <row r="198" spans="2:34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56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</row>
    <row r="199" spans="2:34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56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</row>
    <row r="200" spans="2:34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56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</row>
    <row r="201" spans="2:34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56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</row>
    <row r="202" spans="2:34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56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</row>
    <row r="203" spans="2:34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56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</row>
    <row r="204" spans="2:34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56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</row>
    <row r="205" spans="2:34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56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</row>
    <row r="206" spans="2:34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56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</row>
    <row r="207" spans="2:34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56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</row>
    <row r="208" spans="2:34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56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</row>
    <row r="209" spans="2:34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56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</row>
    <row r="210" spans="2:34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56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</row>
    <row r="211" spans="2:34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56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</row>
    <row r="212" spans="2:34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56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</row>
    <row r="213" spans="2:34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56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</row>
    <row r="214" spans="2:34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56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</row>
    <row r="215" spans="2:34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56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</row>
    <row r="216" spans="2:34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56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</row>
    <row r="217" spans="2:34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56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</row>
    <row r="218" spans="2:34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56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</row>
    <row r="219" spans="2:34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56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</row>
    <row r="220" spans="2:34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56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</row>
    <row r="221" spans="2:34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56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</row>
    <row r="222" spans="2:34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56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</row>
    <row r="223" spans="2:34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56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</row>
    <row r="224" spans="2:34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56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</row>
    <row r="225" spans="2:34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56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</row>
    <row r="226" spans="2:34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56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</row>
    <row r="227" spans="2:34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56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</row>
    <row r="228" spans="2:34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56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</row>
    <row r="229" spans="2:34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56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</row>
    <row r="230" spans="2:34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56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</row>
    <row r="231" spans="2:34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56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</row>
    <row r="232" spans="2:34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56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</row>
    <row r="233" spans="2:34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56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</row>
    <row r="234" spans="2:34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56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</row>
    <row r="235" spans="2:34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56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</row>
    <row r="236" spans="2:34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56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</row>
    <row r="237" spans="2:34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56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</row>
    <row r="238" spans="2:34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56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</row>
    <row r="239" spans="2:34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56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</row>
    <row r="240" spans="2:34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56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</row>
    <row r="241" spans="2:34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56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</row>
    <row r="242" spans="2:34" ht="12.75" customHeight="1" x14ac:dyDescent="0.2">
      <c r="B242" s="5" t="s">
        <v>13</v>
      </c>
      <c r="D242" s="123" t="s">
        <v>4</v>
      </c>
      <c r="E242" s="124"/>
      <c r="F242" s="124"/>
      <c r="G242" s="124"/>
      <c r="H242" s="124"/>
      <c r="I242" s="124"/>
      <c r="J242" s="125"/>
      <c r="K242" s="52"/>
      <c r="L242" s="19" t="str">
        <f>IF(L166="","",IF(L181="",IF(SUM(COUNTIF(L182:L241,"LS")+COUNTIF(L182:L241,"LUMP"))&gt;0,"LS",""),IF(SUM(L182:L241)&gt;0,ROUNDUP(SUM(L182:L241),0),"")))</f>
        <v/>
      </c>
      <c r="M242" s="19" t="str">
        <f t="shared" ref="M242" si="14">IF(M166="","",IF(M181="",IF(SUM(COUNTIF(M182:M241,"LS")+COUNTIF(M182:M241,"LUMP"))&gt;0,"LS",""),IF(SUM(M182:M241)&gt;0,ROUNDUP(SUM(M182:M241),0),"")))</f>
        <v/>
      </c>
      <c r="N242" s="19" t="str">
        <f t="shared" ref="N242:O242" si="15">IF(N166="","",IF(N181="",IF(SUM(COUNTIF(N182:N241,"LS")+COUNTIF(N182:N241,"LUMP"))&gt;0,"LS",""),IF(SUM(N182:N241)&gt;0,ROUNDUP(SUM(N182:N241),0),"")))</f>
        <v/>
      </c>
      <c r="O242" s="19" t="str">
        <f t="shared" si="15"/>
        <v/>
      </c>
      <c r="P242" s="19" t="str">
        <f t="shared" ref="P242" si="16">IF(P166="","",IF(P181="",IF(SUM(COUNTIF(P182:P241,"LS")+COUNTIF(P182:P241,"LUMP"))&gt;0,"LS",""),IF(SUM(P182:P241)&gt;0,ROUNDUP(SUM(P182:P241),0),"")))</f>
        <v/>
      </c>
      <c r="Q242" s="19" t="str">
        <f t="shared" ref="Q242" si="17">IF(Q166="","",IF(Q181="",IF(SUM(COUNTIF(Q182:Q241,"LS")+COUNTIF(Q182:Q241,"LUMP"))&gt;0,"LS",""),IF(SUM(Q182:Q241)&gt;0,ROUNDUP(SUM(Q182:Q241),0),"")))</f>
        <v/>
      </c>
      <c r="R242" s="19" t="str">
        <f t="shared" ref="R242" si="18">IF(R166="","",IF(R181="",IF(SUM(COUNTIF(R182:R241,"LS")+COUNTIF(R182:R241,"LUMP"))&gt;0,"LS",""),IF(SUM(R182:R241)&gt;0,ROUNDUP(SUM(R182:R241),0),"")))</f>
        <v/>
      </c>
      <c r="S242" s="19" t="str">
        <f t="shared" ref="S242" si="19">IF(S166="","",IF(S181="",IF(SUM(COUNTIF(S182:S241,"LS")+COUNTIF(S182:S241,"LUMP"))&gt;0,"LS",""),IF(SUM(S182:S241)&gt;0,ROUNDUP(SUM(S182:S241),0),"")))</f>
        <v/>
      </c>
      <c r="T242" s="19" t="str">
        <f t="shared" ref="T242" si="20">IF(T166="","",IF(T181="",IF(SUM(COUNTIF(T182:T241,"LS")+COUNTIF(T182:T241,"LUMP"))&gt;0,"LS",""),IF(SUM(T182:T241)&gt;0,ROUNDUP(SUM(T182:T241),0),"")))</f>
        <v/>
      </c>
      <c r="U242" s="19" t="str">
        <f t="shared" ref="U242" si="21">IF(U166="","",IF(U181="",IF(SUM(COUNTIF(U182:U241,"LS")+COUNTIF(U182:U241,"LUMP"))&gt;0,"LS",""),IF(SUM(U182:U241)&gt;0,ROUNDUP(SUM(U182:U241),0),"")))</f>
        <v/>
      </c>
      <c r="V242" s="19" t="str">
        <f t="shared" ref="V242" si="22">IF(V166="","",IF(V181="",IF(SUM(COUNTIF(V182:V241,"LS")+COUNTIF(V182:V241,"LUMP"))&gt;0,"LS",""),IF(SUM(V182:V241)&gt;0,ROUNDUP(SUM(V182:V241),0),"")))</f>
        <v/>
      </c>
      <c r="W242" s="19" t="str">
        <f t="shared" ref="W242" si="23">IF(W166="","",IF(W181="",IF(SUM(COUNTIF(W182:W241,"LS")+COUNTIF(W182:W241,"LUMP"))&gt;0,"LS",""),IF(SUM(W182:W241)&gt;0,ROUNDUP(SUM(W182:W241),0),"")))</f>
        <v/>
      </c>
      <c r="X242" s="19" t="str">
        <f t="shared" ref="X242" si="24">IF(X166="","",IF(X181="",IF(SUM(COUNTIF(X182:X241,"LS")+COUNTIF(X182:X241,"LUMP"))&gt;0,"LS",""),IF(SUM(X182:X241)&gt;0,ROUNDUP(SUM(X182:X241),0),"")))</f>
        <v/>
      </c>
      <c r="Y242" s="19" t="str">
        <f t="shared" ref="Y242" si="25">IF(Y166="","",IF(Y181="",IF(SUM(COUNTIF(Y182:Y241,"LS")+COUNTIF(Y182:Y241,"LUMP"))&gt;0,"LS",""),IF(SUM(Y182:Y241)&gt;0,ROUNDUP(SUM(Y182:Y241),0),"")))</f>
        <v/>
      </c>
      <c r="Z242" s="19" t="str">
        <f t="shared" ref="Z242" si="26">IF(Z166="","",IF(Z181="",IF(SUM(COUNTIF(Z182:Z241,"LS")+COUNTIF(Z182:Z241,"LUMP"))&gt;0,"LS",""),IF(SUM(Z182:Z241)&gt;0,ROUNDUP(SUM(Z182:Z241),0),"")))</f>
        <v/>
      </c>
      <c r="AA242" s="19" t="str">
        <f t="shared" ref="AA242" si="27">IF(AA166="","",IF(AA181="",IF(SUM(COUNTIF(AA182:AA241,"LS")+COUNTIF(AA182:AA241,"LUMP"))&gt;0,"LS",""),IF(SUM(AA182:AA241)&gt;0,ROUNDUP(SUM(AA182:AA241),0),"")))</f>
        <v/>
      </c>
      <c r="AB242" s="19" t="str">
        <f t="shared" ref="AB242" si="28">IF(AB166="","",IF(AB181="",IF(SUM(COUNTIF(AB182:AB241,"LS")+COUNTIF(AB182:AB241,"LUMP"))&gt;0,"LS",""),IF(SUM(AB182:AB241)&gt;0,ROUNDUP(SUM(AB182:AB241),0),"")))</f>
        <v/>
      </c>
      <c r="AC242" s="19" t="str">
        <f t="shared" ref="AC242" si="29">IF(AC166="","",IF(AC181="",IF(SUM(COUNTIF(AC182:AC241,"LS")+COUNTIF(AC182:AC241,"LUMP"))&gt;0,"LS",""),IF(SUM(AC182:AC241)&gt;0,ROUNDUP(SUM(AC182:AC241),0),"")))</f>
        <v/>
      </c>
      <c r="AD242" s="19" t="str">
        <f t="shared" ref="AD242" si="30">IF(AD166="","",IF(AD181="",IF(SUM(COUNTIF(AD182:AD241,"LS")+COUNTIF(AD182:AD241,"LUMP"))&gt;0,"LS",""),IF(SUM(AD182:AD241)&gt;0,ROUNDUP(SUM(AD182:AD241),0),"")))</f>
        <v/>
      </c>
      <c r="AE242" s="19" t="str">
        <f t="shared" ref="AE242" si="31">IF(AE166="","",IF(AE181="",IF(SUM(COUNTIF(AE182:AE241,"LS")+COUNTIF(AE182:AE241,"LUMP"))&gt;0,"LS",""),IF(SUM(AE182:AE241)&gt;0,ROUNDUP(SUM(AE182:AE241),0),"")))</f>
        <v/>
      </c>
      <c r="AF242" s="19" t="str">
        <f t="shared" ref="AF242" si="32">IF(AF166="","",IF(AF181="",IF(SUM(COUNTIF(AF182:AF241,"LS")+COUNTIF(AF182:AF241,"LUMP"))&gt;0,"LS",""),IF(SUM(AF182:AF241)&gt;0,ROUNDUP(SUM(AF182:AF241),0),"")))</f>
        <v/>
      </c>
      <c r="AG242" s="19" t="str">
        <f t="shared" ref="AG242" si="33">IF(AG166="","",IF(AG181="",IF(SUM(COUNTIF(AG182:AG241,"LS")+COUNTIF(AG182:AG241,"LUMP"))&gt;0,"LS",""),IF(SUM(AG182:AG241)&gt;0,ROUNDUP(SUM(AG182:AG241),0),"")))</f>
        <v/>
      </c>
      <c r="AH242" s="19" t="str">
        <f t="shared" ref="AH242" si="34">IF(AH166="","",IF(AH181="",IF(SUM(COUNTIF(AH182:AH241,"LS")+COUNTIF(AH182:AH241,"LUMP"))&gt;0,"LS",""),IF(SUM(AH182:AH241)&gt;0,ROUNDUP(SUM(AH182:AH241),0),"")))</f>
        <v/>
      </c>
    </row>
    <row r="243" spans="2:34" ht="12.75" customHeight="1" thickBot="1" x14ac:dyDescent="0.25"/>
    <row r="244" spans="2:34" ht="12.75" customHeight="1" thickBot="1" x14ac:dyDescent="0.25">
      <c r="B244" s="28" t="s">
        <v>11</v>
      </c>
      <c r="D244" s="82">
        <f>D165+1</f>
        <v>4</v>
      </c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</row>
    <row r="245" spans="2:34" ht="12.75" customHeight="1" thickBot="1" x14ac:dyDescent="0.25">
      <c r="B245" s="32"/>
      <c r="D245" s="87" t="s">
        <v>9</v>
      </c>
      <c r="E245" s="87"/>
      <c r="F245" s="87"/>
      <c r="G245" s="87"/>
      <c r="H245" s="87"/>
      <c r="I245" s="87"/>
      <c r="J245" s="87"/>
      <c r="K245" s="23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</row>
    <row r="246" spans="2:34" ht="12.75" customHeight="1" thickBot="1" x14ac:dyDescent="0.25">
      <c r="D246" s="88" t="s">
        <v>10</v>
      </c>
      <c r="E246" s="88"/>
      <c r="F246" s="88"/>
      <c r="G246" s="88"/>
      <c r="H246" s="88"/>
      <c r="I246" s="88"/>
      <c r="J246" s="88"/>
      <c r="K246" s="49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</row>
    <row r="247" spans="2:34" ht="12.75" customHeight="1" x14ac:dyDescent="0.2">
      <c r="B247" s="126" t="s">
        <v>12</v>
      </c>
      <c r="D247" s="107" t="s">
        <v>0</v>
      </c>
      <c r="E247" s="107" t="s">
        <v>1</v>
      </c>
      <c r="F247" s="110" t="s">
        <v>2</v>
      </c>
      <c r="G247" s="111"/>
      <c r="H247" s="111"/>
      <c r="I247" s="111"/>
      <c r="J247" s="112"/>
      <c r="K247" s="50"/>
      <c r="L247" s="7" t="str">
        <f t="shared" ref="L247:AH247" si="35">IF(OR(TRIM(L245)=0,TRIM(L245)=""),"",IF(IFERROR(TRIM(INDEX(QryItemNamed,MATCH(TRIM(L245),ITEM,0),2)),"")="Y","SPECIAL",LEFT(IFERROR(TRIM(INDEX(ITEM,MATCH(TRIM(L245),ITEM,0))),""),3)))</f>
        <v/>
      </c>
      <c r="M247" s="8" t="str">
        <f t="shared" ref="M247:N247" si="36">IF(OR(TRIM(M245)=0,TRIM(M245)=""),"",IF(IFERROR(TRIM(INDEX(QryItemNamed,MATCH(TRIM(M245),ITEM,0),2)),"")="Y","SPECIAL",LEFT(IFERROR(TRIM(INDEX(ITEM,MATCH(TRIM(M245),ITEM,0))),""),3)))</f>
        <v/>
      </c>
      <c r="N247" s="8" t="str">
        <f t="shared" si="36"/>
        <v/>
      </c>
      <c r="O247" s="8" t="str">
        <f t="shared" si="35"/>
        <v/>
      </c>
      <c r="P247" s="8" t="str">
        <f t="shared" si="35"/>
        <v/>
      </c>
      <c r="Q247" s="8" t="str">
        <f t="shared" si="35"/>
        <v/>
      </c>
      <c r="R247" s="8" t="str">
        <f t="shared" si="35"/>
        <v/>
      </c>
      <c r="S247" s="8" t="str">
        <f t="shared" si="35"/>
        <v/>
      </c>
      <c r="T247" s="8" t="str">
        <f t="shared" si="35"/>
        <v/>
      </c>
      <c r="U247" s="8" t="str">
        <f t="shared" si="35"/>
        <v/>
      </c>
      <c r="V247" s="8" t="str">
        <f t="shared" si="35"/>
        <v/>
      </c>
      <c r="W247" s="8" t="str">
        <f t="shared" si="35"/>
        <v/>
      </c>
      <c r="X247" s="8" t="str">
        <f t="shared" si="35"/>
        <v/>
      </c>
      <c r="Y247" s="8" t="str">
        <f t="shared" si="35"/>
        <v/>
      </c>
      <c r="Z247" s="8" t="str">
        <f t="shared" si="35"/>
        <v/>
      </c>
      <c r="AA247" s="8" t="str">
        <f t="shared" si="35"/>
        <v/>
      </c>
      <c r="AB247" s="8" t="str">
        <f t="shared" si="35"/>
        <v/>
      </c>
      <c r="AC247" s="8" t="str">
        <f t="shared" si="35"/>
        <v/>
      </c>
      <c r="AD247" s="8" t="str">
        <f t="shared" si="35"/>
        <v/>
      </c>
      <c r="AE247" s="8" t="str">
        <f t="shared" si="35"/>
        <v/>
      </c>
      <c r="AF247" s="8" t="str">
        <f t="shared" si="35"/>
        <v/>
      </c>
      <c r="AG247" s="8" t="str">
        <f t="shared" si="35"/>
        <v/>
      </c>
      <c r="AH247" s="8" t="str">
        <f t="shared" si="35"/>
        <v/>
      </c>
    </row>
    <row r="248" spans="2:34" ht="12.75" customHeight="1" x14ac:dyDescent="0.2">
      <c r="B248" s="127"/>
      <c r="D248" s="108"/>
      <c r="E248" s="108"/>
      <c r="F248" s="113"/>
      <c r="G248" s="114"/>
      <c r="H248" s="114"/>
      <c r="I248" s="114"/>
      <c r="J248" s="115"/>
      <c r="K248" s="53"/>
      <c r="L248" s="119" t="str">
        <f t="shared" ref="L248:AH248" si="37">IF(OR(TRIM(L245)=0,TRIM(L245)=""),IF(L246="","",L246),IF(IFERROR(TRIM(INDEX(QryItemNamed,MATCH(TRIM(L245),ITEM,0),2)),"")="Y",TRIM(RIGHT(IFERROR(TRIM(INDEX(QryItemNamed,MATCH(TRIM(L245),ITEM,0),4)),"123456789012"),LEN(IFERROR(TRIM(INDEX(QryItemNamed,MATCH(TRIM(L245),ITEM,0),4)),"123456789012"))-9))&amp;L246,IFERROR(TRIM(INDEX(QryItemNamed,MATCH(TRIM(L245),ITEM,0),4))&amp;L246,"ITEM CODE DOES NOT EXIST IN ITEM MASTER")))</f>
        <v/>
      </c>
      <c r="M248" s="75" t="str">
        <f t="shared" ref="M248:N248" si="38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75" t="str">
        <f t="shared" si="38"/>
        <v/>
      </c>
      <c r="O248" s="75" t="str">
        <f t="shared" si="37"/>
        <v/>
      </c>
      <c r="P248" s="75" t="str">
        <f t="shared" si="37"/>
        <v/>
      </c>
      <c r="Q248" s="75" t="str">
        <f t="shared" si="37"/>
        <v/>
      </c>
      <c r="R248" s="99" t="str">
        <f t="shared" si="37"/>
        <v/>
      </c>
      <c r="S248" s="99" t="str">
        <f t="shared" si="37"/>
        <v/>
      </c>
      <c r="T248" s="99" t="str">
        <f t="shared" si="37"/>
        <v/>
      </c>
      <c r="U248" s="99" t="str">
        <f t="shared" si="37"/>
        <v/>
      </c>
      <c r="V248" s="99" t="str">
        <f t="shared" si="37"/>
        <v/>
      </c>
      <c r="W248" s="99" t="str">
        <f t="shared" si="37"/>
        <v/>
      </c>
      <c r="X248" s="99" t="str">
        <f t="shared" si="37"/>
        <v/>
      </c>
      <c r="Y248" s="99" t="str">
        <f t="shared" si="37"/>
        <v/>
      </c>
      <c r="Z248" s="99" t="str">
        <f t="shared" si="37"/>
        <v/>
      </c>
      <c r="AA248" s="99" t="str">
        <f t="shared" si="37"/>
        <v/>
      </c>
      <c r="AB248" s="99" t="str">
        <f t="shared" si="37"/>
        <v/>
      </c>
      <c r="AC248" s="99" t="str">
        <f t="shared" si="37"/>
        <v/>
      </c>
      <c r="AD248" s="104" t="str">
        <f t="shared" si="37"/>
        <v/>
      </c>
      <c r="AE248" s="99" t="str">
        <f t="shared" si="37"/>
        <v/>
      </c>
      <c r="AF248" s="99" t="str">
        <f t="shared" si="37"/>
        <v/>
      </c>
      <c r="AG248" s="99" t="str">
        <f t="shared" si="37"/>
        <v/>
      </c>
      <c r="AH248" s="99" t="str">
        <f t="shared" si="37"/>
        <v/>
      </c>
    </row>
    <row r="249" spans="2:34" ht="12.75" customHeight="1" x14ac:dyDescent="0.2">
      <c r="B249" s="127"/>
      <c r="D249" s="108"/>
      <c r="E249" s="108"/>
      <c r="F249" s="113"/>
      <c r="G249" s="114"/>
      <c r="H249" s="114"/>
      <c r="I249" s="114"/>
      <c r="J249" s="115"/>
      <c r="K249" s="53"/>
      <c r="L249" s="119"/>
      <c r="M249" s="75"/>
      <c r="N249" s="75"/>
      <c r="O249" s="75"/>
      <c r="P249" s="75"/>
      <c r="Q249" s="75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105"/>
      <c r="AE249" s="99"/>
      <c r="AF249" s="99"/>
      <c r="AG249" s="99"/>
      <c r="AH249" s="99"/>
    </row>
    <row r="250" spans="2:34" ht="12.75" customHeight="1" x14ac:dyDescent="0.2">
      <c r="B250" s="127"/>
      <c r="D250" s="108"/>
      <c r="E250" s="108"/>
      <c r="F250" s="113"/>
      <c r="G250" s="114"/>
      <c r="H250" s="114"/>
      <c r="I250" s="114"/>
      <c r="J250" s="115"/>
      <c r="K250" s="53"/>
      <c r="L250" s="119"/>
      <c r="M250" s="75"/>
      <c r="N250" s="75"/>
      <c r="O250" s="75"/>
      <c r="P250" s="75"/>
      <c r="Q250" s="75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105"/>
      <c r="AE250" s="99"/>
      <c r="AF250" s="99"/>
      <c r="AG250" s="99"/>
      <c r="AH250" s="99"/>
    </row>
    <row r="251" spans="2:34" ht="12.75" customHeight="1" x14ac:dyDescent="0.2">
      <c r="B251" s="127"/>
      <c r="D251" s="108"/>
      <c r="E251" s="108"/>
      <c r="F251" s="113"/>
      <c r="G251" s="114"/>
      <c r="H251" s="114"/>
      <c r="I251" s="114"/>
      <c r="J251" s="115"/>
      <c r="K251" s="53"/>
      <c r="L251" s="119"/>
      <c r="M251" s="75"/>
      <c r="N251" s="75"/>
      <c r="O251" s="75"/>
      <c r="P251" s="75"/>
      <c r="Q251" s="75"/>
      <c r="R251" s="99"/>
      <c r="S251" s="99"/>
      <c r="T251" s="99"/>
      <c r="U251" s="99"/>
      <c r="V251" s="99"/>
      <c r="W251" s="99"/>
      <c r="X251" s="99"/>
      <c r="Y251" s="99"/>
      <c r="Z251" s="99"/>
      <c r="AA251" s="99"/>
      <c r="AB251" s="99"/>
      <c r="AC251" s="99"/>
      <c r="AD251" s="105"/>
      <c r="AE251" s="99"/>
      <c r="AF251" s="99"/>
      <c r="AG251" s="99"/>
      <c r="AH251" s="99"/>
    </row>
    <row r="252" spans="2:34" ht="12.75" customHeight="1" x14ac:dyDescent="0.2">
      <c r="B252" s="127"/>
      <c r="D252" s="108"/>
      <c r="E252" s="108"/>
      <c r="F252" s="113"/>
      <c r="G252" s="114"/>
      <c r="H252" s="114"/>
      <c r="I252" s="114"/>
      <c r="J252" s="115"/>
      <c r="K252" s="53"/>
      <c r="L252" s="119"/>
      <c r="M252" s="75"/>
      <c r="N252" s="75"/>
      <c r="O252" s="75"/>
      <c r="P252" s="75"/>
      <c r="Q252" s="75"/>
      <c r="R252" s="99"/>
      <c r="S252" s="99"/>
      <c r="T252" s="99"/>
      <c r="U252" s="99"/>
      <c r="V252" s="99"/>
      <c r="W252" s="99"/>
      <c r="X252" s="99"/>
      <c r="Y252" s="99"/>
      <c r="Z252" s="99"/>
      <c r="AA252" s="99"/>
      <c r="AB252" s="99"/>
      <c r="AC252" s="99"/>
      <c r="AD252" s="105"/>
      <c r="AE252" s="99"/>
      <c r="AF252" s="99"/>
      <c r="AG252" s="99"/>
      <c r="AH252" s="99"/>
    </row>
    <row r="253" spans="2:34" ht="12.75" customHeight="1" x14ac:dyDescent="0.2">
      <c r="B253" s="127"/>
      <c r="D253" s="108"/>
      <c r="E253" s="108"/>
      <c r="F253" s="113"/>
      <c r="G253" s="114"/>
      <c r="H253" s="114"/>
      <c r="I253" s="114"/>
      <c r="J253" s="115"/>
      <c r="K253" s="53"/>
      <c r="L253" s="119"/>
      <c r="M253" s="75"/>
      <c r="N253" s="75"/>
      <c r="O253" s="75"/>
      <c r="P253" s="75"/>
      <c r="Q253" s="75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105"/>
      <c r="AE253" s="99"/>
      <c r="AF253" s="99"/>
      <c r="AG253" s="99"/>
      <c r="AH253" s="99"/>
    </row>
    <row r="254" spans="2:34" ht="12.75" customHeight="1" x14ac:dyDescent="0.2">
      <c r="B254" s="127"/>
      <c r="D254" s="108"/>
      <c r="E254" s="108"/>
      <c r="F254" s="113"/>
      <c r="G254" s="114"/>
      <c r="H254" s="114"/>
      <c r="I254" s="114"/>
      <c r="J254" s="115"/>
      <c r="K254" s="53"/>
      <c r="L254" s="119"/>
      <c r="M254" s="75"/>
      <c r="N254" s="75"/>
      <c r="O254" s="75"/>
      <c r="P254" s="75"/>
      <c r="Q254" s="75"/>
      <c r="R254" s="99"/>
      <c r="S254" s="99"/>
      <c r="T254" s="99"/>
      <c r="U254" s="99"/>
      <c r="V254" s="99"/>
      <c r="W254" s="99"/>
      <c r="X254" s="99"/>
      <c r="Y254" s="99"/>
      <c r="Z254" s="99"/>
      <c r="AA254" s="99"/>
      <c r="AB254" s="99"/>
      <c r="AC254" s="99"/>
      <c r="AD254" s="105"/>
      <c r="AE254" s="99"/>
      <c r="AF254" s="99"/>
      <c r="AG254" s="99"/>
      <c r="AH254" s="99"/>
    </row>
    <row r="255" spans="2:34" ht="12.75" customHeight="1" x14ac:dyDescent="0.2">
      <c r="B255" s="127"/>
      <c r="D255" s="108"/>
      <c r="E255" s="108"/>
      <c r="F255" s="113"/>
      <c r="G255" s="114"/>
      <c r="H255" s="114"/>
      <c r="I255" s="114"/>
      <c r="J255" s="115"/>
      <c r="K255" s="53"/>
      <c r="L255" s="119"/>
      <c r="M255" s="75"/>
      <c r="N255" s="75"/>
      <c r="O255" s="75"/>
      <c r="P255" s="75"/>
      <c r="Q255" s="75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105"/>
      <c r="AE255" s="99"/>
      <c r="AF255" s="99"/>
      <c r="AG255" s="99"/>
      <c r="AH255" s="99"/>
    </row>
    <row r="256" spans="2:34" ht="12.75" customHeight="1" x14ac:dyDescent="0.2">
      <c r="B256" s="127"/>
      <c r="D256" s="108"/>
      <c r="E256" s="108"/>
      <c r="F256" s="113"/>
      <c r="G256" s="114"/>
      <c r="H256" s="114"/>
      <c r="I256" s="114"/>
      <c r="J256" s="115"/>
      <c r="K256" s="53"/>
      <c r="L256" s="119"/>
      <c r="M256" s="75"/>
      <c r="N256" s="75"/>
      <c r="O256" s="75"/>
      <c r="P256" s="75"/>
      <c r="Q256" s="75"/>
      <c r="R256" s="99"/>
      <c r="S256" s="99"/>
      <c r="T256" s="99"/>
      <c r="U256" s="99"/>
      <c r="V256" s="99"/>
      <c r="W256" s="99"/>
      <c r="X256" s="99"/>
      <c r="Y256" s="99"/>
      <c r="Z256" s="99"/>
      <c r="AA256" s="99"/>
      <c r="AB256" s="99"/>
      <c r="AC256" s="99"/>
      <c r="AD256" s="105"/>
      <c r="AE256" s="99"/>
      <c r="AF256" s="99"/>
      <c r="AG256" s="99"/>
      <c r="AH256" s="99"/>
    </row>
    <row r="257" spans="2:34" ht="12.75" customHeight="1" x14ac:dyDescent="0.2">
      <c r="B257" s="127"/>
      <c r="D257" s="108"/>
      <c r="E257" s="108"/>
      <c r="F257" s="113"/>
      <c r="G257" s="114"/>
      <c r="H257" s="114"/>
      <c r="I257" s="114"/>
      <c r="J257" s="115"/>
      <c r="K257" s="53"/>
      <c r="L257" s="119"/>
      <c r="M257" s="75"/>
      <c r="N257" s="75"/>
      <c r="O257" s="75"/>
      <c r="P257" s="75"/>
      <c r="Q257" s="75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105"/>
      <c r="AE257" s="99"/>
      <c r="AF257" s="99"/>
      <c r="AG257" s="99"/>
      <c r="AH257" s="99"/>
    </row>
    <row r="258" spans="2:34" ht="12.75" customHeight="1" x14ac:dyDescent="0.2">
      <c r="B258" s="127"/>
      <c r="D258" s="108"/>
      <c r="E258" s="108"/>
      <c r="F258" s="113"/>
      <c r="G258" s="114"/>
      <c r="H258" s="114"/>
      <c r="I258" s="114"/>
      <c r="J258" s="115"/>
      <c r="K258" s="53"/>
      <c r="L258" s="119"/>
      <c r="M258" s="75"/>
      <c r="N258" s="75"/>
      <c r="O258" s="75"/>
      <c r="P258" s="75"/>
      <c r="Q258" s="75"/>
      <c r="R258" s="99"/>
      <c r="S258" s="99"/>
      <c r="T258" s="99"/>
      <c r="U258" s="99"/>
      <c r="V258" s="99"/>
      <c r="W258" s="99"/>
      <c r="X258" s="99"/>
      <c r="Y258" s="99"/>
      <c r="Z258" s="99"/>
      <c r="AA258" s="99"/>
      <c r="AB258" s="99"/>
      <c r="AC258" s="99"/>
      <c r="AD258" s="105"/>
      <c r="AE258" s="99"/>
      <c r="AF258" s="99"/>
      <c r="AG258" s="99"/>
      <c r="AH258" s="99"/>
    </row>
    <row r="259" spans="2:34" ht="12.75" customHeight="1" x14ac:dyDescent="0.2">
      <c r="B259" s="127"/>
      <c r="D259" s="108"/>
      <c r="E259" s="108"/>
      <c r="F259" s="113"/>
      <c r="G259" s="114"/>
      <c r="H259" s="114"/>
      <c r="I259" s="114"/>
      <c r="J259" s="115"/>
      <c r="K259" s="53"/>
      <c r="L259" s="119"/>
      <c r="M259" s="75"/>
      <c r="N259" s="75"/>
      <c r="O259" s="75"/>
      <c r="P259" s="75"/>
      <c r="Q259" s="75"/>
      <c r="R259" s="99"/>
      <c r="S259" s="99"/>
      <c r="T259" s="99"/>
      <c r="U259" s="99"/>
      <c r="V259" s="99"/>
      <c r="W259" s="99"/>
      <c r="X259" s="99"/>
      <c r="Y259" s="99"/>
      <c r="Z259" s="99"/>
      <c r="AA259" s="99"/>
      <c r="AB259" s="99"/>
      <c r="AC259" s="99"/>
      <c r="AD259" s="106"/>
      <c r="AE259" s="99"/>
      <c r="AF259" s="99"/>
      <c r="AG259" s="99"/>
      <c r="AH259" s="99"/>
    </row>
    <row r="260" spans="2:34" ht="12.75" customHeight="1" thickBot="1" x14ac:dyDescent="0.25">
      <c r="B260" s="128"/>
      <c r="D260" s="109"/>
      <c r="E260" s="109"/>
      <c r="F260" s="116"/>
      <c r="G260" s="117"/>
      <c r="H260" s="117"/>
      <c r="I260" s="117"/>
      <c r="J260" s="118"/>
      <c r="K260" s="51"/>
      <c r="L260" s="9" t="str">
        <f t="shared" ref="L260:AH260" si="39">IF(OR(TRIM(L245)=0,TRIM(L245)=""),"",IF(IFERROR(TRIM(INDEX(QryItemNamed,MATCH(TRIM(L245),ITEM,0),3)),"")="LS","",IFERROR(TRIM(INDEX(QryItemNamed,MATCH(TRIM(L245),ITEM,0),3)),"")))</f>
        <v/>
      </c>
      <c r="M260" s="10" t="str">
        <f t="shared" ref="M260:N260" si="40">IF(OR(TRIM(M245)=0,TRIM(M245)=""),"",IF(IFERROR(TRIM(INDEX(QryItemNamed,MATCH(TRIM(M245),ITEM,0),3)),"")="LS","",IFERROR(TRIM(INDEX(QryItemNamed,MATCH(TRIM(M245),ITEM,0),3)),"")))</f>
        <v/>
      </c>
      <c r="N260" s="10" t="str">
        <f t="shared" si="40"/>
        <v/>
      </c>
      <c r="O260" s="10" t="str">
        <f t="shared" si="39"/>
        <v/>
      </c>
      <c r="P260" s="10" t="str">
        <f t="shared" si="39"/>
        <v/>
      </c>
      <c r="Q260" s="10" t="str">
        <f t="shared" si="39"/>
        <v/>
      </c>
      <c r="R260" s="10" t="str">
        <f t="shared" si="39"/>
        <v/>
      </c>
      <c r="S260" s="10" t="str">
        <f t="shared" si="39"/>
        <v/>
      </c>
      <c r="T260" s="10" t="str">
        <f t="shared" si="39"/>
        <v/>
      </c>
      <c r="U260" s="10" t="str">
        <f t="shared" si="39"/>
        <v/>
      </c>
      <c r="V260" s="10" t="str">
        <f t="shared" si="39"/>
        <v/>
      </c>
      <c r="W260" s="10" t="str">
        <f t="shared" si="39"/>
        <v/>
      </c>
      <c r="X260" s="10" t="str">
        <f t="shared" si="39"/>
        <v/>
      </c>
      <c r="Y260" s="10" t="str">
        <f t="shared" si="39"/>
        <v/>
      </c>
      <c r="Z260" s="10" t="str">
        <f t="shared" si="39"/>
        <v/>
      </c>
      <c r="AA260" s="10" t="str">
        <f t="shared" si="39"/>
        <v/>
      </c>
      <c r="AB260" s="10" t="str">
        <f t="shared" si="39"/>
        <v/>
      </c>
      <c r="AC260" s="10" t="str">
        <f t="shared" si="39"/>
        <v/>
      </c>
      <c r="AD260" s="10" t="str">
        <f t="shared" si="39"/>
        <v/>
      </c>
      <c r="AE260" s="10" t="str">
        <f t="shared" si="39"/>
        <v/>
      </c>
      <c r="AF260" s="10" t="str">
        <f t="shared" si="39"/>
        <v/>
      </c>
      <c r="AG260" s="10" t="str">
        <f t="shared" si="39"/>
        <v/>
      </c>
      <c r="AH260" s="10" t="str">
        <f t="shared" si="39"/>
        <v/>
      </c>
    </row>
    <row r="261" spans="2:34" ht="12.75" customHeight="1" x14ac:dyDescent="0.2">
      <c r="B261" s="29"/>
      <c r="D261" s="11"/>
      <c r="E261" s="11"/>
      <c r="F261" s="12"/>
      <c r="G261" s="13"/>
      <c r="H261" s="11" t="s">
        <v>3</v>
      </c>
      <c r="I261" s="12"/>
      <c r="J261" s="14"/>
      <c r="K261" s="55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</row>
    <row r="262" spans="2:34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56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</row>
    <row r="263" spans="2:34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56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</row>
    <row r="264" spans="2:34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56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</row>
    <row r="265" spans="2:34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56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</row>
    <row r="266" spans="2:34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56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</row>
    <row r="267" spans="2:34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56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</row>
    <row r="268" spans="2:34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56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</row>
    <row r="269" spans="2:34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56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</row>
    <row r="270" spans="2:34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56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</row>
    <row r="271" spans="2:34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56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</row>
    <row r="272" spans="2:34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56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</row>
    <row r="273" spans="2:34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56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</row>
    <row r="274" spans="2:34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56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</row>
    <row r="275" spans="2:34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56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</row>
    <row r="276" spans="2:34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56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</row>
    <row r="277" spans="2:34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56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</row>
    <row r="278" spans="2:34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56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</row>
    <row r="279" spans="2:34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56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</row>
    <row r="280" spans="2:34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56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</row>
    <row r="281" spans="2:34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56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</row>
    <row r="282" spans="2:34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56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</row>
    <row r="283" spans="2:34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56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</row>
    <row r="284" spans="2:34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56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</row>
    <row r="285" spans="2:34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56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</row>
    <row r="286" spans="2:34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56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</row>
    <row r="287" spans="2:34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56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</row>
    <row r="288" spans="2:34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56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</row>
    <row r="289" spans="2:34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56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</row>
    <row r="290" spans="2:34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56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</row>
    <row r="291" spans="2:34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56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</row>
    <row r="292" spans="2:34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56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</row>
    <row r="293" spans="2:34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56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</row>
    <row r="294" spans="2:34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56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</row>
    <row r="295" spans="2:34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56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</row>
    <row r="296" spans="2:34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56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</row>
    <row r="297" spans="2:34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56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</row>
    <row r="298" spans="2:34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56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</row>
    <row r="299" spans="2:34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56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</row>
    <row r="300" spans="2:34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56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</row>
    <row r="301" spans="2:34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56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</row>
    <row r="302" spans="2:34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56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</row>
    <row r="303" spans="2:34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56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</row>
    <row r="304" spans="2:34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56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</row>
    <row r="305" spans="2:34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56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</row>
    <row r="306" spans="2:34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56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</row>
    <row r="307" spans="2:34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56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</row>
    <row r="308" spans="2:34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56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</row>
    <row r="309" spans="2:34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56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</row>
    <row r="310" spans="2:34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56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</row>
    <row r="311" spans="2:34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56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</row>
    <row r="312" spans="2:34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56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</row>
    <row r="313" spans="2:34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56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</row>
    <row r="314" spans="2:34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56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</row>
    <row r="315" spans="2:34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56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</row>
    <row r="316" spans="2:34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56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</row>
    <row r="317" spans="2:34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56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</row>
    <row r="318" spans="2:34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56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</row>
    <row r="319" spans="2:34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56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</row>
    <row r="320" spans="2:34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56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</row>
    <row r="321" spans="2:34" ht="12.75" customHeight="1" x14ac:dyDescent="0.2">
      <c r="B321" s="5" t="s">
        <v>13</v>
      </c>
      <c r="D321" s="123" t="s">
        <v>4</v>
      </c>
      <c r="E321" s="124"/>
      <c r="F321" s="124"/>
      <c r="G321" s="124"/>
      <c r="H321" s="124"/>
      <c r="I321" s="124"/>
      <c r="J321" s="125"/>
      <c r="K321" s="52"/>
      <c r="L321" s="19" t="str">
        <f>IF(L245="","",IF(L260="",IF(SUM(COUNTIF(L261:L320,"LS")+COUNTIF(L261:L320,"LUMP"))&gt;0,"LS",""),IF(SUM(L261:L320)&gt;0,ROUNDUP(SUM(L261:L320),0),"")))</f>
        <v/>
      </c>
      <c r="M321" s="19" t="str">
        <f t="shared" ref="M321" si="41">IF(M245="","",IF(M260="",IF(SUM(COUNTIF(M261:M320,"LS")+COUNTIF(M261:M320,"LUMP"))&gt;0,"LS",""),IF(SUM(M261:M320)&gt;0,ROUNDUP(SUM(M261:M320),0),"")))</f>
        <v/>
      </c>
      <c r="N321" s="19" t="str">
        <f t="shared" ref="N321:O321" si="42">IF(N245="","",IF(N260="",IF(SUM(COUNTIF(N261:N320,"LS")+COUNTIF(N261:N320,"LUMP"))&gt;0,"LS",""),IF(SUM(N261:N320)&gt;0,ROUNDUP(SUM(N261:N320),0),"")))</f>
        <v/>
      </c>
      <c r="O321" s="19" t="str">
        <f t="shared" si="42"/>
        <v/>
      </c>
      <c r="P321" s="19" t="str">
        <f t="shared" ref="P321" si="43">IF(P245="","",IF(P260="",IF(SUM(COUNTIF(P261:P320,"LS")+COUNTIF(P261:P320,"LUMP"))&gt;0,"LS",""),IF(SUM(P261:P320)&gt;0,ROUNDUP(SUM(P261:P320),0),"")))</f>
        <v/>
      </c>
      <c r="Q321" s="19" t="str">
        <f t="shared" ref="Q321" si="44">IF(Q245="","",IF(Q260="",IF(SUM(COUNTIF(Q261:Q320,"LS")+COUNTIF(Q261:Q320,"LUMP"))&gt;0,"LS",""),IF(SUM(Q261:Q320)&gt;0,ROUNDUP(SUM(Q261:Q320),0),"")))</f>
        <v/>
      </c>
      <c r="R321" s="19" t="str">
        <f t="shared" ref="R321" si="45">IF(R245="","",IF(R260="",IF(SUM(COUNTIF(R261:R320,"LS")+COUNTIF(R261:R320,"LUMP"))&gt;0,"LS",""),IF(SUM(R261:R320)&gt;0,ROUNDUP(SUM(R261:R320),0),"")))</f>
        <v/>
      </c>
      <c r="S321" s="19" t="str">
        <f t="shared" ref="S321" si="46">IF(S245="","",IF(S260="",IF(SUM(COUNTIF(S261:S320,"LS")+COUNTIF(S261:S320,"LUMP"))&gt;0,"LS",""),IF(SUM(S261:S320)&gt;0,ROUNDUP(SUM(S261:S320),0),"")))</f>
        <v/>
      </c>
      <c r="T321" s="19" t="str">
        <f t="shared" ref="T321" si="47">IF(T245="","",IF(T260="",IF(SUM(COUNTIF(T261:T320,"LS")+COUNTIF(T261:T320,"LUMP"))&gt;0,"LS",""),IF(SUM(T261:T320)&gt;0,ROUNDUP(SUM(T261:T320),0),"")))</f>
        <v/>
      </c>
      <c r="U321" s="19" t="str">
        <f t="shared" ref="U321" si="48">IF(U245="","",IF(U260="",IF(SUM(COUNTIF(U261:U320,"LS")+COUNTIF(U261:U320,"LUMP"))&gt;0,"LS",""),IF(SUM(U261:U320)&gt;0,ROUNDUP(SUM(U261:U320),0),"")))</f>
        <v/>
      </c>
      <c r="V321" s="19" t="str">
        <f t="shared" ref="V321" si="49">IF(V245="","",IF(V260="",IF(SUM(COUNTIF(V261:V320,"LS")+COUNTIF(V261:V320,"LUMP"))&gt;0,"LS",""),IF(SUM(V261:V320)&gt;0,ROUNDUP(SUM(V261:V320),0),"")))</f>
        <v/>
      </c>
      <c r="W321" s="19" t="str">
        <f t="shared" ref="W321" si="50">IF(W245="","",IF(W260="",IF(SUM(COUNTIF(W261:W320,"LS")+COUNTIF(W261:W320,"LUMP"))&gt;0,"LS",""),IF(SUM(W261:W320)&gt;0,ROUNDUP(SUM(W261:W320),0),"")))</f>
        <v/>
      </c>
      <c r="X321" s="19" t="str">
        <f t="shared" ref="X321" si="51">IF(X245="","",IF(X260="",IF(SUM(COUNTIF(X261:X320,"LS")+COUNTIF(X261:X320,"LUMP"))&gt;0,"LS",""),IF(SUM(X261:X320)&gt;0,ROUNDUP(SUM(X261:X320),0),"")))</f>
        <v/>
      </c>
      <c r="Y321" s="19" t="str">
        <f t="shared" ref="Y321" si="52">IF(Y245="","",IF(Y260="",IF(SUM(COUNTIF(Y261:Y320,"LS")+COUNTIF(Y261:Y320,"LUMP"))&gt;0,"LS",""),IF(SUM(Y261:Y320)&gt;0,ROUNDUP(SUM(Y261:Y320),0),"")))</f>
        <v/>
      </c>
      <c r="Z321" s="19" t="str">
        <f t="shared" ref="Z321" si="53">IF(Z245="","",IF(Z260="",IF(SUM(COUNTIF(Z261:Z320,"LS")+COUNTIF(Z261:Z320,"LUMP"))&gt;0,"LS",""),IF(SUM(Z261:Z320)&gt;0,ROUNDUP(SUM(Z261:Z320),0),"")))</f>
        <v/>
      </c>
      <c r="AA321" s="19" t="str">
        <f t="shared" ref="AA321" si="54">IF(AA245="","",IF(AA260="",IF(SUM(COUNTIF(AA261:AA320,"LS")+COUNTIF(AA261:AA320,"LUMP"))&gt;0,"LS",""),IF(SUM(AA261:AA320)&gt;0,ROUNDUP(SUM(AA261:AA320),0),"")))</f>
        <v/>
      </c>
      <c r="AB321" s="19" t="str">
        <f t="shared" ref="AB321" si="55">IF(AB245="","",IF(AB260="",IF(SUM(COUNTIF(AB261:AB320,"LS")+COUNTIF(AB261:AB320,"LUMP"))&gt;0,"LS",""),IF(SUM(AB261:AB320)&gt;0,ROUNDUP(SUM(AB261:AB320),0),"")))</f>
        <v/>
      </c>
      <c r="AC321" s="19" t="str">
        <f t="shared" ref="AC321" si="56">IF(AC245="","",IF(AC260="",IF(SUM(COUNTIF(AC261:AC320,"LS")+COUNTIF(AC261:AC320,"LUMP"))&gt;0,"LS",""),IF(SUM(AC261:AC320)&gt;0,ROUNDUP(SUM(AC261:AC320),0),"")))</f>
        <v/>
      </c>
      <c r="AD321" s="19" t="str">
        <f t="shared" ref="AD321" si="57">IF(AD245="","",IF(AD260="",IF(SUM(COUNTIF(AD261:AD320,"LS")+COUNTIF(AD261:AD320,"LUMP"))&gt;0,"LS",""),IF(SUM(AD261:AD320)&gt;0,ROUNDUP(SUM(AD261:AD320),0),"")))</f>
        <v/>
      </c>
      <c r="AE321" s="19" t="str">
        <f t="shared" ref="AE321" si="58">IF(AE245="","",IF(AE260="",IF(SUM(COUNTIF(AE261:AE320,"LS")+COUNTIF(AE261:AE320,"LUMP"))&gt;0,"LS",""),IF(SUM(AE261:AE320)&gt;0,ROUNDUP(SUM(AE261:AE320),0),"")))</f>
        <v/>
      </c>
      <c r="AF321" s="19" t="str">
        <f t="shared" ref="AF321" si="59">IF(AF245="","",IF(AF260="",IF(SUM(COUNTIF(AF261:AF320,"LS")+COUNTIF(AF261:AF320,"LUMP"))&gt;0,"LS",""),IF(SUM(AF261:AF320)&gt;0,ROUNDUP(SUM(AF261:AF320),0),"")))</f>
        <v/>
      </c>
      <c r="AG321" s="19" t="str">
        <f t="shared" ref="AG321" si="60">IF(AG245="","",IF(AG260="",IF(SUM(COUNTIF(AG261:AG320,"LS")+COUNTIF(AG261:AG320,"LUMP"))&gt;0,"LS",""),IF(SUM(AG261:AG320)&gt;0,ROUNDUP(SUM(AG261:AG320),0),"")))</f>
        <v/>
      </c>
      <c r="AH321" s="19" t="str">
        <f t="shared" ref="AH321" si="61">IF(AH245="","",IF(AH260="",IF(SUM(COUNTIF(AH261:AH320,"LS")+COUNTIF(AH261:AH320,"LUMP"))&gt;0,"LS",""),IF(SUM(AH261:AH320)&gt;0,ROUNDUP(SUM(AH261:AH320),0),"")))</f>
        <v/>
      </c>
    </row>
  </sheetData>
  <mergeCells count="236">
    <mergeCell ref="B10:B23"/>
    <mergeCell ref="B90:B103"/>
    <mergeCell ref="B168:B181"/>
    <mergeCell ref="B247:B260"/>
    <mergeCell ref="D321:J321"/>
    <mergeCell ref="AD248:AD259"/>
    <mergeCell ref="AE248:AE259"/>
    <mergeCell ref="R248:R259"/>
    <mergeCell ref="S248:S259"/>
    <mergeCell ref="T248:T259"/>
    <mergeCell ref="U248:U259"/>
    <mergeCell ref="L248:L259"/>
    <mergeCell ref="O248:O259"/>
    <mergeCell ref="P248:P259"/>
    <mergeCell ref="E90:E103"/>
    <mergeCell ref="F90:J103"/>
    <mergeCell ref="AA11:AA22"/>
    <mergeCell ref="W11:W22"/>
    <mergeCell ref="X11:X22"/>
    <mergeCell ref="T91:T102"/>
    <mergeCell ref="U91:U102"/>
    <mergeCell ref="V91:V102"/>
    <mergeCell ref="AA248:AA259"/>
    <mergeCell ref="AB248:AB259"/>
    <mergeCell ref="AC248:AC259"/>
    <mergeCell ref="V248:V259"/>
    <mergeCell ref="W248:W259"/>
    <mergeCell ref="X248:X259"/>
    <mergeCell ref="Y248:Y259"/>
    <mergeCell ref="D85:O85"/>
    <mergeCell ref="Q248:Q259"/>
    <mergeCell ref="D246:J246"/>
    <mergeCell ref="D247:D260"/>
    <mergeCell ref="E247:E260"/>
    <mergeCell ref="F247:J260"/>
    <mergeCell ref="D165:AH165"/>
    <mergeCell ref="D166:J166"/>
    <mergeCell ref="D167:J167"/>
    <mergeCell ref="U169:U180"/>
    <mergeCell ref="V169:V180"/>
    <mergeCell ref="W169:W180"/>
    <mergeCell ref="D163:O163"/>
    <mergeCell ref="L90:L103"/>
    <mergeCell ref="O90:O103"/>
    <mergeCell ref="AH169:AH180"/>
    <mergeCell ref="D242:J242"/>
    <mergeCell ref="D244:AH244"/>
    <mergeCell ref="D245:J245"/>
    <mergeCell ref="AD169:AD180"/>
    <mergeCell ref="AE169:AE180"/>
    <mergeCell ref="AF169:AF180"/>
    <mergeCell ref="AG169:AG180"/>
    <mergeCell ref="Z169:Z180"/>
    <mergeCell ref="AA169:AA180"/>
    <mergeCell ref="AB169:AB180"/>
    <mergeCell ref="AC169:AC180"/>
    <mergeCell ref="D168:D181"/>
    <mergeCell ref="E168:E181"/>
    <mergeCell ref="F168:J181"/>
    <mergeCell ref="L169:L180"/>
    <mergeCell ref="O169:O180"/>
    <mergeCell ref="P169:P180"/>
    <mergeCell ref="Q169:Q180"/>
    <mergeCell ref="X169:X180"/>
    <mergeCell ref="Y169:Y180"/>
    <mergeCell ref="R169:R180"/>
    <mergeCell ref="S169:S180"/>
    <mergeCell ref="T169:T180"/>
    <mergeCell ref="AH248:AH259"/>
    <mergeCell ref="Z91:Z102"/>
    <mergeCell ref="AA91:AA102"/>
    <mergeCell ref="AF248:AF259"/>
    <mergeCell ref="AG248:AG259"/>
    <mergeCell ref="Z248:Z259"/>
    <mergeCell ref="D87:AH87"/>
    <mergeCell ref="D88:J88"/>
    <mergeCell ref="D89:J89"/>
    <mergeCell ref="D90:D103"/>
    <mergeCell ref="AB91:AB102"/>
    <mergeCell ref="AC91:AC102"/>
    <mergeCell ref="AD91:AD102"/>
    <mergeCell ref="AE91:AE102"/>
    <mergeCell ref="X91:X102"/>
    <mergeCell ref="Y91:Y102"/>
    <mergeCell ref="P91:P102"/>
    <mergeCell ref="Q91:Q102"/>
    <mergeCell ref="R91:R102"/>
    <mergeCell ref="S91:S102"/>
    <mergeCell ref="AF91:AF102"/>
    <mergeCell ref="AG91:AG102"/>
    <mergeCell ref="AH91:AH102"/>
    <mergeCell ref="W91:W102"/>
    <mergeCell ref="D7:AH7"/>
    <mergeCell ref="AD11:AD22"/>
    <mergeCell ref="AC11:AC22"/>
    <mergeCell ref="AE11:AE22"/>
    <mergeCell ref="AF11:AF22"/>
    <mergeCell ref="AG11:AG22"/>
    <mergeCell ref="AB11:AB22"/>
    <mergeCell ref="D10:D23"/>
    <mergeCell ref="D8:J8"/>
    <mergeCell ref="D9:J9"/>
    <mergeCell ref="S11:S22"/>
    <mergeCell ref="T11:T22"/>
    <mergeCell ref="U11:U22"/>
    <mergeCell ref="V11:V22"/>
    <mergeCell ref="L10:L23"/>
    <mergeCell ref="O10:O23"/>
    <mergeCell ref="Z11:Z22"/>
    <mergeCell ref="AH11:AH22"/>
    <mergeCell ref="P11:P22"/>
    <mergeCell ref="Q11:Q22"/>
    <mergeCell ref="E10:E23"/>
    <mergeCell ref="F10:J23"/>
    <mergeCell ref="R11:R22"/>
    <mergeCell ref="Y11:Y22"/>
    <mergeCell ref="F32:G32"/>
    <mergeCell ref="F33:G33"/>
    <mergeCell ref="F34:G34"/>
    <mergeCell ref="F35:G35"/>
    <mergeCell ref="F36:G36"/>
    <mergeCell ref="F37:G37"/>
    <mergeCell ref="F38:G38"/>
    <mergeCell ref="K10:K23"/>
    <mergeCell ref="F24:G24"/>
    <mergeCell ref="I24:J24"/>
    <mergeCell ref="F25:G25"/>
    <mergeCell ref="I25:J25"/>
    <mergeCell ref="F26:G26"/>
    <mergeCell ref="F27:G27"/>
    <mergeCell ref="F28:G28"/>
    <mergeCell ref="F29:G29"/>
    <mergeCell ref="I26:J26"/>
    <mergeCell ref="I27:J27"/>
    <mergeCell ref="I28:J28"/>
    <mergeCell ref="I29:J29"/>
    <mergeCell ref="I30:J30"/>
    <mergeCell ref="I31:J31"/>
    <mergeCell ref="I32:J32"/>
    <mergeCell ref="I33:J33"/>
    <mergeCell ref="K90:K103"/>
    <mergeCell ref="F67:J67"/>
    <mergeCell ref="F68:J68"/>
    <mergeCell ref="F69:J69"/>
    <mergeCell ref="F70:J70"/>
    <mergeCell ref="F71:J71"/>
    <mergeCell ref="F72:J72"/>
    <mergeCell ref="F73:J73"/>
    <mergeCell ref="F74:J74"/>
    <mergeCell ref="F75:J75"/>
    <mergeCell ref="F76:J76"/>
    <mergeCell ref="F105:J105"/>
    <mergeCell ref="F107:J107"/>
    <mergeCell ref="F109:J109"/>
    <mergeCell ref="F111:J111"/>
    <mergeCell ref="F113:J113"/>
    <mergeCell ref="F115:J115"/>
    <mergeCell ref="F119:J119"/>
    <mergeCell ref="F30:G30"/>
    <mergeCell ref="F31:G31"/>
    <mergeCell ref="F65:J65"/>
    <mergeCell ref="F66:J66"/>
    <mergeCell ref="I34:J34"/>
    <mergeCell ref="F49:J49"/>
    <mergeCell ref="F48:J48"/>
    <mergeCell ref="F83:J83"/>
    <mergeCell ref="F81:J81"/>
    <mergeCell ref="F52:J52"/>
    <mergeCell ref="F47:J47"/>
    <mergeCell ref="I35:J35"/>
    <mergeCell ref="I36:J36"/>
    <mergeCell ref="I37:J37"/>
    <mergeCell ref="I38:J38"/>
    <mergeCell ref="F82:J82"/>
    <mergeCell ref="F57:J57"/>
    <mergeCell ref="F58:J58"/>
    <mergeCell ref="F59:J59"/>
    <mergeCell ref="F60:J60"/>
    <mergeCell ref="F61:J61"/>
    <mergeCell ref="F62:J62"/>
    <mergeCell ref="F63:J63"/>
    <mergeCell ref="F64:J64"/>
    <mergeCell ref="F104:J104"/>
    <mergeCell ref="F39:J39"/>
    <mergeCell ref="F40:J40"/>
    <mergeCell ref="F41:J41"/>
    <mergeCell ref="F42:J42"/>
    <mergeCell ref="F43:J43"/>
    <mergeCell ref="F44:J44"/>
    <mergeCell ref="F45:J45"/>
    <mergeCell ref="F46:J46"/>
    <mergeCell ref="F56:J56"/>
    <mergeCell ref="F80:J80"/>
    <mergeCell ref="F79:J79"/>
    <mergeCell ref="F77:J77"/>
    <mergeCell ref="F55:J55"/>
    <mergeCell ref="F53:J53"/>
    <mergeCell ref="F50:J50"/>
    <mergeCell ref="F84:J84"/>
    <mergeCell ref="I141:J141"/>
    <mergeCell ref="I142:J142"/>
    <mergeCell ref="I143:J143"/>
    <mergeCell ref="F120:J120"/>
    <mergeCell ref="F121:J121"/>
    <mergeCell ref="F122:J122"/>
    <mergeCell ref="F123:J123"/>
    <mergeCell ref="F124:J124"/>
    <mergeCell ref="F125:J125"/>
    <mergeCell ref="F131:G131"/>
    <mergeCell ref="F127:J127"/>
    <mergeCell ref="F129:J129"/>
    <mergeCell ref="F130:J130"/>
    <mergeCell ref="N10:N23"/>
    <mergeCell ref="N90:N103"/>
    <mergeCell ref="N169:N180"/>
    <mergeCell ref="N248:N259"/>
    <mergeCell ref="M10:M23"/>
    <mergeCell ref="M90:M103"/>
    <mergeCell ref="M169:M180"/>
    <mergeCell ref="M248:M259"/>
    <mergeCell ref="F51:J51"/>
    <mergeCell ref="F54:J54"/>
    <mergeCell ref="F78:J78"/>
    <mergeCell ref="F139:G139"/>
    <mergeCell ref="F140:G140"/>
    <mergeCell ref="F141:G141"/>
    <mergeCell ref="F142:G142"/>
    <mergeCell ref="F143:G143"/>
    <mergeCell ref="F132:J132"/>
    <mergeCell ref="F133:J133"/>
    <mergeCell ref="F134:J134"/>
    <mergeCell ref="F135:J135"/>
    <mergeCell ref="F136:J136"/>
    <mergeCell ref="F137:J137"/>
    <mergeCell ref="I139:J139"/>
    <mergeCell ref="I140:J140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F27:L41 O24:AA47 O88:V88 O89:R89 T89:V89 AA50 AA53 O84:AH84 O56:AA56 AH56:AH61 AH24:AH38 AH52:AH53 AH55 AH47:AH50 O58:AA61 O57:V57 Y57:AA57 O90:AH104 O105:Q105 T105:V105 O107:Q107 T107:V107 O109:Q109 T109:V109 O111:Q111 T111:V111 O113:Q113 T113:V113 O115:Q115 T115:V115 O131:AH143 O124 O125:Q125 O119:Q123 T119:V125 Q124:R124 Y105:AH105 Y107:AH107 Y109:AH109 Y111:AH111 Y113:AH113 Y115:AH115 O48:O49 S48:AA49 W52:AA52 AA55 Y88:AH89 Y119:AH125 AB27:AC38 O62:AH76 T5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