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21079\118148\400-Engineering\MOT\EngData\"/>
    </mc:Choice>
  </mc:AlternateContent>
  <xr:revisionPtr revIDLastSave="0" documentId="13_ncr:1_{0CB132B0-9E65-4867-AF06-68095D8469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EL-148 MOT" sheetId="1" r:id="rId1"/>
    <sheet name="Sheet1" sheetId="2" r:id="rId2"/>
  </sheets>
  <externalReferences>
    <externalReference r:id="rId3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9" i="1" l="1"/>
  <c r="W23" i="1"/>
  <c r="W11" i="1"/>
  <c r="W10" i="1"/>
  <c r="L11" i="1"/>
  <c r="L24" i="1"/>
  <c r="AB23" i="1"/>
  <c r="AD23" i="1"/>
  <c r="AE23" i="1"/>
  <c r="AB11" i="1"/>
  <c r="AD11" i="1"/>
  <c r="AE11" i="1"/>
  <c r="AB10" i="1"/>
  <c r="AD10" i="1"/>
  <c r="AE10" i="1"/>
  <c r="R11" i="1"/>
  <c r="Q84" i="1"/>
  <c r="T84" i="1"/>
  <c r="V84" i="1"/>
  <c r="U23" i="1" l="1"/>
  <c r="U84" i="1" s="1"/>
  <c r="U11" i="1"/>
  <c r="U10" i="1"/>
  <c r="R23" i="1"/>
  <c r="R84" i="1" s="1"/>
  <c r="R10" i="1"/>
  <c r="W84" i="1" l="1"/>
  <c r="S23" i="1"/>
  <c r="V23" i="1"/>
  <c r="V11" i="1"/>
  <c r="V10" i="1"/>
  <c r="Q23" i="1" l="1"/>
  <c r="Q10" i="1"/>
  <c r="Q11" i="1"/>
  <c r="O10" i="1"/>
  <c r="AD84" i="1"/>
  <c r="N84" i="1"/>
  <c r="Z84" i="1"/>
  <c r="AB84" i="1"/>
  <c r="M84" i="1"/>
  <c r="L23" i="1"/>
  <c r="L84" i="1" s="1"/>
  <c r="K23" i="1" l="1"/>
  <c r="K84" i="1" s="1"/>
  <c r="P23" i="1"/>
  <c r="P84" i="1" s="1"/>
  <c r="O11" i="1"/>
  <c r="P11" i="1"/>
  <c r="AA11" i="1"/>
  <c r="O23" i="1"/>
  <c r="O84" i="1" s="1"/>
  <c r="AA23" i="1"/>
  <c r="AA84" i="1" s="1"/>
  <c r="AC84" i="1"/>
  <c r="T23" i="1"/>
  <c r="S11" i="1"/>
  <c r="T11" i="1"/>
  <c r="P10" i="1"/>
  <c r="S10" i="1"/>
  <c r="T10" i="1"/>
  <c r="AA10" i="1"/>
  <c r="K11" i="1"/>
  <c r="K10" i="1"/>
  <c r="L10" i="1"/>
  <c r="S84" i="1"/>
  <c r="K321" i="1"/>
  <c r="K242" i="1"/>
  <c r="K163" i="1"/>
  <c r="Y84" i="1" l="1"/>
  <c r="AE84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<sst xmlns="http://schemas.openxmlformats.org/spreadsheetml/2006/main" count="335" uniqueCount="77">
  <si>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</si>
  <si>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</si>
  <si>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</si>
  <si>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</si>
  <si>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</si>
  <si>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</si>
  <si>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</si>
  <si>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</si>
  <si>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</si>
  <si>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</si>
  <si>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</si>
  <si>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</si>
  <si>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</si>
  <si>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</si>
  <si>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</si>
  <si>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</si>
  <si>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</si>
  <si>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</si>
  <si>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</si>
  <si>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</si>
  <si>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</si>
  <si>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622E41100</t>
  </si>
  <si>
    <t>FT</t>
  </si>
  <si>
    <t>EACH</t>
  </si>
  <si>
    <t/>
  </si>
  <si>
    <t>PORTABLE BARRIER, UNANCHORED</t>
  </si>
  <si>
    <t>PHASE 1</t>
  </si>
  <si>
    <t>CL-1</t>
  </si>
  <si>
    <t>SL-1</t>
  </si>
  <si>
    <t>EL-1</t>
  </si>
  <si>
    <t>EL-2</t>
  </si>
  <si>
    <t>IA-1</t>
  </si>
  <si>
    <t>PB-1</t>
  </si>
  <si>
    <t>IA-2</t>
  </si>
  <si>
    <t>SL-2</t>
  </si>
  <si>
    <t>CL-2</t>
  </si>
  <si>
    <t>RT</t>
  </si>
  <si>
    <t>LT</t>
  </si>
  <si>
    <t>614E13312</t>
  </si>
  <si>
    <t>614E13360</t>
  </si>
  <si>
    <t>PHASE 2</t>
  </si>
  <si>
    <t>EL-3</t>
  </si>
  <si>
    <t>EL-4</t>
  </si>
  <si>
    <t>IA-3</t>
  </si>
  <si>
    <t>PB-2</t>
  </si>
  <si>
    <t>IA-4</t>
  </si>
  <si>
    <t>P.14</t>
  </si>
  <si>
    <t>BD-1</t>
  </si>
  <si>
    <t>BD-2</t>
  </si>
  <si>
    <t>BD-3</t>
  </si>
  <si>
    <t>BD-4</t>
  </si>
  <si>
    <t>BD-5</t>
  </si>
  <si>
    <t>BD-6</t>
  </si>
  <si>
    <t>PV-1</t>
  </si>
  <si>
    <t>PV-2</t>
  </si>
  <si>
    <t>PV-3</t>
  </si>
  <si>
    <t>PV-4</t>
  </si>
  <si>
    <t>PRE-PHASE 1</t>
  </si>
  <si>
    <t>614E11630</t>
  </si>
  <si>
    <t>615E20000</t>
  </si>
  <si>
    <t>P.12</t>
  </si>
  <si>
    <t>P.13</t>
  </si>
  <si>
    <t>GD-1</t>
  </si>
  <si>
    <t>GD-2</t>
  </si>
  <si>
    <t>P.12, P.14</t>
  </si>
  <si>
    <t>P.12-P.13</t>
  </si>
  <si>
    <t>P.15</t>
  </si>
  <si>
    <t>P.14,P.15</t>
  </si>
  <si>
    <t>P.13, P.15</t>
  </si>
  <si>
    <t>P.10</t>
  </si>
  <si>
    <t>WORK ZONE IMPACT ATTENUATOR, 24" WIDE HAZARDS, (BI-DIRECTIONAL)</t>
  </si>
  <si>
    <t>614E21200</t>
  </si>
  <si>
    <t>614E22210</t>
  </si>
  <si>
    <t>614E26400</t>
  </si>
  <si>
    <t>614E12384</t>
  </si>
  <si>
    <t>P.11, P.12</t>
  </si>
  <si>
    <t>P.11, P.13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</si>
</sst>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&quot;+&quot;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68" fontId="4" fillId="0" borderId="9" xfId="0" applyNumberFormat="1" applyFont="1" applyBorder="1" applyAlignment="1" applyProtection="1">
      <alignment horizontal="center" vertical="center"/>
      <protection locked="0"/>
    </xf>
    <xf numFmtId="168" fontId="4" fillId="0" borderId="10" xfId="0" applyNumberFormat="1" applyFont="1" applyBorder="1" applyAlignment="1" applyProtection="1">
      <alignment horizontal="center" vertical="center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168" fontId="4" fillId="0" borderId="11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1" fontId="4" fillId="0" borderId="10" xfId="0" applyNumberFormat="1" applyFont="1" applyBorder="1" applyAlignment="1" applyProtection="1">
      <alignment horizontal="center" vertic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5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5" fontId="4" fillId="0" borderId="9" xfId="0" applyNumberFormat="1" applyFont="1" applyBorder="1" applyAlignment="1" applyProtection="1">
      <alignment horizontal="center"/>
      <protection locked="0"/>
    </xf>
    <xf numFmtId="165" fontId="4" fillId="0" borderId="31" xfId="0" applyNumberFormat="1" applyFont="1" applyBorder="1" applyAlignment="1" applyProtection="1">
      <alignment horizontal="center"/>
      <protection locked="0"/>
    </xf>
    <xf numFmtId="165" fontId="4" fillId="0" borderId="11" xfId="0" applyNumberFormat="1" applyFont="1" applyBorder="1" applyAlignment="1" applyProtection="1">
      <alignment horizontal="center"/>
      <protection locked="0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onnect\CustomConfig\CustomConfig_2024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C3388" t="str">
            <v>EACH</v>
          </cell>
          <cell r="D3388" t="str">
            <v>LIGHT TOWER, BB80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G3413">
            <v>0</v>
          </cell>
        </row>
        <row r="3414">
          <cell r="A3414" t="str">
            <v>625E13101</v>
          </cell>
          <cell r="C3414" t="str">
            <v>EACH</v>
          </cell>
          <cell r="D3414" t="str">
            <v>LIGHT TOWER, BBBB90, AS PER PLAN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C3497" t="str">
            <v>EACH</v>
          </cell>
          <cell r="D3497" t="str">
            <v>BRACKET ARM, 25'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C3523" t="str">
            <v>FT</v>
          </cell>
          <cell r="D3523" t="str">
            <v>NO. 2 AWG 2400 VOLT DISTRIBUTION CABLE</v>
          </cell>
          <cell r="G3523">
            <v>0</v>
          </cell>
        </row>
        <row r="3524">
          <cell r="A3524" t="str">
            <v>625E23301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C3529" t="str">
            <v>FT</v>
          </cell>
          <cell r="D3529" t="str">
            <v>NO. 10 AWG 600 VOLT DISTRIBUTION CABLE, AS PER PLAN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G4028">
            <v>0</v>
          </cell>
        </row>
        <row r="4029">
          <cell r="A4029" t="str">
            <v>630E31400</v>
          </cell>
          <cell r="C4029" t="str">
            <v>EACH</v>
          </cell>
          <cell r="D4029" t="str">
            <v>COMBINATION OVERHEAD SIGN SUPPORT, TYPE TC-9.10, DESIGN 1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C4034" t="str">
            <v>EACH</v>
          </cell>
          <cell r="D4034" t="str">
            <v>COMBINATION OVERHEAD SIGN SUPPORT, TYPE TC-9.10, DESIGN 3, AS PER PLAN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C4294" t="str">
            <v>EACH</v>
          </cell>
          <cell r="D4294" t="str">
            <v>REMOVAL OF OVERHEAD SIGN SUPPORT AND DELIVERY, TYPE TC-9.10</v>
          </cell>
          <cell r="G4294">
            <v>0</v>
          </cell>
        </row>
        <row r="4295">
          <cell r="A4295" t="str">
            <v>630E89833</v>
          </cell>
          <cell r="C4295" t="str">
            <v>EACH</v>
          </cell>
          <cell r="D4295" t="str">
            <v>REMOVAL OF OVERHEAD SIGN SUPPORT AND DELIVERY, TYPE TC-9.10, AS PER PLAN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G4501">
            <v>0</v>
          </cell>
        </row>
        <row r="4502">
          <cell r="A4502" t="str">
            <v>632E30980</v>
          </cell>
          <cell r="C4502" t="str">
            <v>FT</v>
          </cell>
          <cell r="D4502" t="str">
            <v>SIGNAL CABLE, 3 CONDUCTOR, NO. 10 AWG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G5338">
            <v>0</v>
          </cell>
        </row>
        <row r="5339">
          <cell r="A5339" t="str">
            <v>638E09001</v>
          </cell>
          <cell r="C5339" t="str">
            <v>EACH</v>
          </cell>
          <cell r="D5339" t="str">
            <v>8" CUTTING-IN SLEEVE, VALVE AND VALVE BOX, AS PER PLAN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C5879" t="str">
            <v>MILE</v>
          </cell>
          <cell r="D5879" t="str">
            <v>EDGE LINE, 4"</v>
          </cell>
          <cell r="G5879">
            <v>0</v>
          </cell>
        </row>
        <row r="5880">
          <cell r="A5880" t="str">
            <v>642E00091</v>
          </cell>
          <cell r="C5880" t="str">
            <v>MILE</v>
          </cell>
          <cell r="D5880" t="str">
            <v>EDGE LINE, 4", AS PER PLAN</v>
          </cell>
          <cell r="G5880">
            <v>0</v>
          </cell>
        </row>
        <row r="5881">
          <cell r="A5881" t="str">
            <v>642E00094</v>
          </cell>
          <cell r="C5881" t="str">
            <v>MILE</v>
          </cell>
          <cell r="D5881" t="str">
            <v>EDGE LINE, 6"</v>
          </cell>
          <cell r="G5881">
            <v>0</v>
          </cell>
        </row>
        <row r="5882">
          <cell r="A5882" t="str">
            <v>642E00100</v>
          </cell>
          <cell r="C5882" t="str">
            <v>MILE</v>
          </cell>
          <cell r="D5882" t="str">
            <v>EDGE LINE, 4", TYPE 1</v>
          </cell>
          <cell r="G5882">
            <v>0</v>
          </cell>
        </row>
        <row r="5883">
          <cell r="A5883" t="str">
            <v>642E00101</v>
          </cell>
          <cell r="C5883" t="str">
            <v>MILE</v>
          </cell>
          <cell r="D5883" t="str">
            <v>EDGE LINE, 4", TYPE 1, AS PER PLAN</v>
          </cell>
          <cell r="G5883">
            <v>0</v>
          </cell>
        </row>
        <row r="5884">
          <cell r="A5884" t="str">
            <v>642E00104</v>
          </cell>
          <cell r="C5884" t="str">
            <v>MILE</v>
          </cell>
          <cell r="D5884" t="str">
            <v>EDGE LINE, 6", TYPE 1</v>
          </cell>
          <cell r="G5884">
            <v>0</v>
          </cell>
        </row>
        <row r="5885">
          <cell r="A5885" t="str">
            <v>642E00105</v>
          </cell>
          <cell r="C5885" t="str">
            <v>MILE</v>
          </cell>
          <cell r="D5885" t="str">
            <v>EDGE LINE, 6", TYPE 1, AS PER PLAN</v>
          </cell>
          <cell r="G5885">
            <v>0</v>
          </cell>
        </row>
        <row r="5886">
          <cell r="A5886" t="str">
            <v>642E00110</v>
          </cell>
          <cell r="C5886" t="str">
            <v>MILE</v>
          </cell>
          <cell r="D5886" t="str">
            <v>EDGE LINE, 4", TYPE 1A</v>
          </cell>
          <cell r="G5886">
            <v>0</v>
          </cell>
        </row>
        <row r="5887">
          <cell r="A5887" t="str">
            <v>642E00111</v>
          </cell>
          <cell r="C5887" t="str">
            <v>MILE</v>
          </cell>
          <cell r="D5887" t="str">
            <v>EDGE LINE, 4", TYPE 1A, AS PER PLAN</v>
          </cell>
          <cell r="G5887">
            <v>0</v>
          </cell>
        </row>
        <row r="5888">
          <cell r="A5888" t="str">
            <v>642E00114</v>
          </cell>
          <cell r="C5888" t="str">
            <v>MILE</v>
          </cell>
          <cell r="D5888" t="str">
            <v>EDGE LINE, 6", TYPE 1A</v>
          </cell>
          <cell r="G5888">
            <v>0</v>
          </cell>
        </row>
        <row r="5889">
          <cell r="A5889" t="str">
            <v>642E00190</v>
          </cell>
          <cell r="C5889" t="str">
            <v>MILE</v>
          </cell>
          <cell r="D5889" t="str">
            <v>LANE LINE, 4"</v>
          </cell>
          <cell r="G5889">
            <v>0</v>
          </cell>
        </row>
        <row r="5890">
          <cell r="A5890" t="str">
            <v>642E00191</v>
          </cell>
          <cell r="C5890" t="str">
            <v>MILE</v>
          </cell>
          <cell r="D5890" t="str">
            <v>LANE LINE, 4", AS PER PLAN</v>
          </cell>
          <cell r="G5890">
            <v>0</v>
          </cell>
        </row>
        <row r="5891">
          <cell r="A5891" t="str">
            <v>642E00194</v>
          </cell>
          <cell r="C5891" t="str">
            <v>MILE</v>
          </cell>
          <cell r="D5891" t="str">
            <v>LANE LINE, 6"</v>
          </cell>
          <cell r="G5891">
            <v>0</v>
          </cell>
        </row>
        <row r="5892">
          <cell r="A5892" t="str">
            <v>642E00200</v>
          </cell>
          <cell r="C5892" t="str">
            <v>MILE</v>
          </cell>
          <cell r="D5892" t="str">
            <v>LANE LINE, 4", TYPE 1</v>
          </cell>
          <cell r="G5892">
            <v>0</v>
          </cell>
        </row>
        <row r="5893">
          <cell r="A5893" t="str">
            <v>642E00201</v>
          </cell>
          <cell r="C5893" t="str">
            <v>MILE</v>
          </cell>
          <cell r="D5893" t="str">
            <v>LANE LINE, 4", TYPE 1, AS PER PLAN</v>
          </cell>
          <cell r="G5893">
            <v>0</v>
          </cell>
        </row>
        <row r="5894">
          <cell r="A5894" t="str">
            <v>642E00204</v>
          </cell>
          <cell r="C5894" t="str">
            <v>MILE</v>
          </cell>
          <cell r="D5894" t="str">
            <v>LANE LINE, 6", TYPE 1</v>
          </cell>
          <cell r="G5894">
            <v>0</v>
          </cell>
        </row>
        <row r="5895">
          <cell r="A5895" t="str">
            <v>642E00205</v>
          </cell>
          <cell r="C5895" t="str">
            <v>MILE</v>
          </cell>
          <cell r="D5895" t="str">
            <v>LANE LINE, 6", TYPE 1, AS PER PLAN</v>
          </cell>
          <cell r="G5895">
            <v>0</v>
          </cell>
        </row>
        <row r="5896">
          <cell r="A5896" t="str">
            <v>642E00210</v>
          </cell>
          <cell r="C5896" t="str">
            <v>MILE</v>
          </cell>
          <cell r="D5896" t="str">
            <v>LANE LINE, 4", TYPE 1A</v>
          </cell>
          <cell r="G5896">
            <v>0</v>
          </cell>
        </row>
        <row r="5897">
          <cell r="A5897" t="str">
            <v>642E00211</v>
          </cell>
          <cell r="C5897" t="str">
            <v>MILE</v>
          </cell>
          <cell r="D5897" t="str">
            <v>LANE LINE, 4", TYPE 1A, AS PER PLAN</v>
          </cell>
          <cell r="G5897">
            <v>0</v>
          </cell>
        </row>
        <row r="5898">
          <cell r="A5898" t="str">
            <v>642E00214</v>
          </cell>
          <cell r="C5898" t="str">
            <v>MILE</v>
          </cell>
          <cell r="D5898" t="str">
            <v>LANE LINE, 6", TYPE 1A</v>
          </cell>
          <cell r="G5898">
            <v>0</v>
          </cell>
        </row>
        <row r="5899">
          <cell r="A5899" t="str">
            <v>642E00290</v>
          </cell>
          <cell r="C5899" t="str">
            <v>MILE</v>
          </cell>
          <cell r="D5899" t="str">
            <v>CENTER LINE</v>
          </cell>
          <cell r="G5899">
            <v>0</v>
          </cell>
        </row>
        <row r="5900">
          <cell r="A5900" t="str">
            <v>642E00291</v>
          </cell>
          <cell r="C5900" t="str">
            <v>MILE</v>
          </cell>
          <cell r="D5900" t="str">
            <v>CENTER LINE, AS PER PLAN</v>
          </cell>
          <cell r="G5900">
            <v>0</v>
          </cell>
        </row>
        <row r="5901">
          <cell r="A5901" t="str">
            <v>642E00300</v>
          </cell>
          <cell r="C5901" t="str">
            <v>MILE</v>
          </cell>
          <cell r="D5901" t="str">
            <v>CENTER LINE, TYPE 1</v>
          </cell>
          <cell r="G5901">
            <v>0</v>
          </cell>
        </row>
        <row r="5902">
          <cell r="A5902" t="str">
            <v>642E00301</v>
          </cell>
          <cell r="C5902" t="str">
            <v>MILE</v>
          </cell>
          <cell r="D5902" t="str">
            <v>CENTER LINE, TYPE 1, AS PER PLAN</v>
          </cell>
          <cell r="G5902">
            <v>0</v>
          </cell>
        </row>
        <row r="5903">
          <cell r="A5903" t="str">
            <v>642E00310</v>
          </cell>
          <cell r="C5903" t="str">
            <v>MILE</v>
          </cell>
          <cell r="D5903" t="str">
            <v>CENTER LINE, TYPE 1A</v>
          </cell>
          <cell r="G5903">
            <v>0</v>
          </cell>
        </row>
        <row r="5904">
          <cell r="A5904" t="str">
            <v>642E00311</v>
          </cell>
          <cell r="C5904" t="str">
            <v>MILE</v>
          </cell>
          <cell r="D5904" t="str">
            <v>CENTER LINE, TYPE 1A, AS PER PLAN</v>
          </cell>
          <cell r="G5904">
            <v>0</v>
          </cell>
        </row>
        <row r="5905">
          <cell r="A5905" t="str">
            <v>642E00390</v>
          </cell>
          <cell r="C5905" t="str">
            <v>FT</v>
          </cell>
          <cell r="D5905" t="str">
            <v>CHANNELIZING LINE, 8"</v>
          </cell>
          <cell r="G5905">
            <v>0</v>
          </cell>
        </row>
        <row r="5906">
          <cell r="A5906" t="str">
            <v>642E00391</v>
          </cell>
          <cell r="C5906" t="str">
            <v>FT</v>
          </cell>
          <cell r="D5906" t="str">
            <v>CHANNELIZING LINE, 8", AS PER PLAN</v>
          </cell>
          <cell r="G5906">
            <v>0</v>
          </cell>
        </row>
        <row r="5907">
          <cell r="A5907" t="str">
            <v>642E00394</v>
          </cell>
          <cell r="C5907" t="str">
            <v>FT</v>
          </cell>
          <cell r="D5907" t="str">
            <v>CHANNELIZING LINE, 12"</v>
          </cell>
          <cell r="G5907">
            <v>0</v>
          </cell>
        </row>
        <row r="5908">
          <cell r="A5908" t="str">
            <v>642E00400</v>
          </cell>
          <cell r="C5908" t="str">
            <v>FT</v>
          </cell>
          <cell r="D5908" t="str">
            <v>CHANNELIZING LINE, 8", TYPE 1</v>
          </cell>
          <cell r="G5908">
            <v>0</v>
          </cell>
        </row>
        <row r="5909">
          <cell r="A5909" t="str">
            <v>642E00401</v>
          </cell>
          <cell r="C5909" t="str">
            <v>FT</v>
          </cell>
          <cell r="D5909" t="str">
            <v>CHANNELIZING LINE, 8", TYPE 1, AS PER PLAN</v>
          </cell>
          <cell r="G5909">
            <v>0</v>
          </cell>
        </row>
        <row r="5910">
          <cell r="A5910" t="str">
            <v>642E00404</v>
          </cell>
          <cell r="C5910" t="str">
            <v>FT</v>
          </cell>
          <cell r="D5910" t="str">
            <v>CHANNELIZING LINE, 12", TYPE 1</v>
          </cell>
          <cell r="G5910">
            <v>0</v>
          </cell>
        </row>
        <row r="5911">
          <cell r="A5911" t="str">
            <v>642E00405</v>
          </cell>
          <cell r="C5911" t="str">
            <v>FT</v>
          </cell>
          <cell r="D5911" t="str">
            <v>CHANNELIZING LINE, 12", TYPE 1, AS PER PLAN</v>
          </cell>
          <cell r="G5911">
            <v>0</v>
          </cell>
        </row>
        <row r="5912">
          <cell r="A5912" t="str">
            <v>642E00410</v>
          </cell>
          <cell r="C5912" t="str">
            <v>FT</v>
          </cell>
          <cell r="D5912" t="str">
            <v>CHANNELIZING LINE, 8", TYPE 1A</v>
          </cell>
          <cell r="G5912">
            <v>0</v>
          </cell>
        </row>
        <row r="5913">
          <cell r="A5913" t="str">
            <v>642E00411</v>
          </cell>
          <cell r="C5913" t="str">
            <v>FT</v>
          </cell>
          <cell r="D5913" t="str">
            <v>CHANNELIZING LINE, 8", TYPE 1A, AS PER PLAN</v>
          </cell>
          <cell r="G5913">
            <v>0</v>
          </cell>
        </row>
        <row r="5914">
          <cell r="A5914" t="str">
            <v>642E00414</v>
          </cell>
          <cell r="C5914" t="str">
            <v>FT</v>
          </cell>
          <cell r="D5914" t="str">
            <v>CHANNELIZING LINE, 12", TYPE 1A</v>
          </cell>
          <cell r="G5914">
            <v>0</v>
          </cell>
        </row>
        <row r="5915">
          <cell r="A5915" t="str">
            <v>642E00490</v>
          </cell>
          <cell r="C5915" t="str">
            <v>FT</v>
          </cell>
          <cell r="D5915" t="str">
            <v>STOP LINE</v>
          </cell>
          <cell r="G5915">
            <v>0</v>
          </cell>
        </row>
        <row r="5916">
          <cell r="A5916" t="str">
            <v>642E00491</v>
          </cell>
          <cell r="C5916" t="str">
            <v>FT</v>
          </cell>
          <cell r="D5916" t="str">
            <v>STOP LINE, AS PER PLAN</v>
          </cell>
          <cell r="G5916">
            <v>0</v>
          </cell>
        </row>
        <row r="5917">
          <cell r="A5917" t="str">
            <v>642E00500</v>
          </cell>
          <cell r="C5917" t="str">
            <v>FT</v>
          </cell>
          <cell r="D5917" t="str">
            <v>STOP LINE, TYPE 1</v>
          </cell>
          <cell r="G5917">
            <v>0</v>
          </cell>
        </row>
        <row r="5918">
          <cell r="A5918" t="str">
            <v>642E00501</v>
          </cell>
          <cell r="C5918" t="str">
            <v>FT</v>
          </cell>
          <cell r="D5918" t="str">
            <v>STOP LINE, TYPE 1, AS PER PLAN</v>
          </cell>
          <cell r="G5918">
            <v>0</v>
          </cell>
        </row>
        <row r="5919">
          <cell r="A5919" t="str">
            <v>642E00510</v>
          </cell>
          <cell r="C5919" t="str">
            <v>FT</v>
          </cell>
          <cell r="D5919" t="str">
            <v>STOP LINE, TYPE 1A</v>
          </cell>
          <cell r="G5919">
            <v>0</v>
          </cell>
        </row>
        <row r="5920">
          <cell r="A5920" t="str">
            <v>642E00511</v>
          </cell>
          <cell r="C5920" t="str">
            <v>FT</v>
          </cell>
          <cell r="D5920" t="str">
            <v>STOP LINE, TYPE 1A, AS PER PLAN</v>
          </cell>
          <cell r="G5920">
            <v>0</v>
          </cell>
        </row>
        <row r="5921">
          <cell r="A5921" t="str">
            <v>642E00590</v>
          </cell>
          <cell r="C5921" t="str">
            <v>FT</v>
          </cell>
          <cell r="D5921" t="str">
            <v>CROSSWALK LINE</v>
          </cell>
          <cell r="G5921">
            <v>0</v>
          </cell>
        </row>
        <row r="5922">
          <cell r="A5922" t="str">
            <v>642E00591</v>
          </cell>
          <cell r="C5922" t="str">
            <v>FT</v>
          </cell>
          <cell r="D5922" t="str">
            <v>CROSSWALK LINE, AS PER PLAN</v>
          </cell>
          <cell r="G5922">
            <v>0</v>
          </cell>
        </row>
        <row r="5923">
          <cell r="A5923" t="str">
            <v>642E00600</v>
          </cell>
          <cell r="C5923" t="str">
            <v>FT</v>
          </cell>
          <cell r="D5923" t="str">
            <v>CROSSWALK LINE, TYPE 1</v>
          </cell>
          <cell r="G5923">
            <v>0</v>
          </cell>
        </row>
        <row r="5924">
          <cell r="A5924" t="str">
            <v>642E00601</v>
          </cell>
          <cell r="C5924" t="str">
            <v>FT</v>
          </cell>
          <cell r="D5924" t="str">
            <v>CROSSWALK LINE, TYPE 1, AS PER PLAN</v>
          </cell>
          <cell r="G5924">
            <v>0</v>
          </cell>
        </row>
        <row r="5925">
          <cell r="A5925" t="str">
            <v>642E00610</v>
          </cell>
          <cell r="C5925" t="str">
            <v>FT</v>
          </cell>
          <cell r="D5925" t="str">
            <v>CROSSWALK LINE, TYPE 1A</v>
          </cell>
          <cell r="G5925">
            <v>0</v>
          </cell>
        </row>
        <row r="5926">
          <cell r="A5926" t="str">
            <v>642E00611</v>
          </cell>
          <cell r="C5926" t="str">
            <v>FT</v>
          </cell>
          <cell r="D5926" t="str">
            <v>CROSSWALK LINE, TYPE 1A, AS PER PLAN</v>
          </cell>
          <cell r="G5926">
            <v>0</v>
          </cell>
        </row>
        <row r="5927">
          <cell r="A5927" t="str">
            <v>642E00690</v>
          </cell>
          <cell r="C5927" t="str">
            <v>FT</v>
          </cell>
          <cell r="D5927" t="str">
            <v>TRANSVERSE/DIAGONAL LINE</v>
          </cell>
          <cell r="G5927">
            <v>0</v>
          </cell>
        </row>
        <row r="5928">
          <cell r="A5928" t="str">
            <v>642E00691</v>
          </cell>
          <cell r="C5928" t="str">
            <v>FT</v>
          </cell>
          <cell r="D5928" t="str">
            <v>TRANSVERSE/DIAGONAL LINE, AS PER PLAN</v>
          </cell>
          <cell r="G5928">
            <v>0</v>
          </cell>
        </row>
        <row r="5929">
          <cell r="A5929" t="str">
            <v>642E00700</v>
          </cell>
          <cell r="C5929" t="str">
            <v>FT</v>
          </cell>
          <cell r="D5929" t="str">
            <v>TRANSVERSE/DIAGONAL LINE, TYPE 1</v>
          </cell>
          <cell r="G5929">
            <v>0</v>
          </cell>
        </row>
        <row r="5930">
          <cell r="A5930" t="str">
            <v>642E00701</v>
          </cell>
          <cell r="C5930" t="str">
            <v>FT</v>
          </cell>
          <cell r="D5930" t="str">
            <v>TRANSVERSE/DIAGONAL LINE, TYPE 1, AS PER PLAN</v>
          </cell>
          <cell r="G5930">
            <v>0</v>
          </cell>
        </row>
        <row r="5931">
          <cell r="A5931" t="str">
            <v>642E00710</v>
          </cell>
          <cell r="C5931" t="str">
            <v>FT</v>
          </cell>
          <cell r="D5931" t="str">
            <v>TRANSVERSE/DIAGONAL LINE, TYPE 1A</v>
          </cell>
          <cell r="G5931">
            <v>0</v>
          </cell>
        </row>
        <row r="5932">
          <cell r="A5932" t="str">
            <v>642E00711</v>
          </cell>
          <cell r="C5932" t="str">
            <v>FT</v>
          </cell>
          <cell r="D5932" t="str">
            <v>TRANSVERSE/DIAGONAL LINE, TYPE 1A, AS PER PLAN</v>
          </cell>
          <cell r="G5932">
            <v>0</v>
          </cell>
        </row>
        <row r="5933">
          <cell r="A5933" t="str">
            <v>642E00720</v>
          </cell>
          <cell r="C5933" t="str">
            <v>FT</v>
          </cell>
          <cell r="D5933" t="str">
            <v>CHEVRON MARKING, TYPE 1</v>
          </cell>
          <cell r="G5933">
            <v>0</v>
          </cell>
        </row>
        <row r="5934">
          <cell r="A5934" t="str">
            <v>642E00721</v>
          </cell>
          <cell r="C5934" t="str">
            <v>FT</v>
          </cell>
          <cell r="D5934" t="str">
            <v>CHEVRON MARKING, TYPE 1, AS PER PLAN</v>
          </cell>
          <cell r="G5934">
            <v>0</v>
          </cell>
        </row>
        <row r="5935">
          <cell r="A5935" t="str">
            <v>642E00730</v>
          </cell>
          <cell r="C5935" t="str">
            <v>FT</v>
          </cell>
          <cell r="D5935" t="str">
            <v>CHEVRON MARKING, TYPE 1A</v>
          </cell>
          <cell r="G5935">
            <v>0</v>
          </cell>
        </row>
        <row r="5936">
          <cell r="A5936" t="str">
            <v>642E00731</v>
          </cell>
          <cell r="C5936" t="str">
            <v>FT</v>
          </cell>
          <cell r="D5936" t="str">
            <v>CHEVRON MARKING, TYPE 1A, AS PER PLAN</v>
          </cell>
          <cell r="G5936">
            <v>0</v>
          </cell>
        </row>
        <row r="5937">
          <cell r="A5937" t="str">
            <v>642E00790</v>
          </cell>
          <cell r="C5937" t="str">
            <v>FT</v>
          </cell>
          <cell r="D5937" t="str">
            <v>CURB MARKING</v>
          </cell>
          <cell r="G5937">
            <v>0</v>
          </cell>
        </row>
        <row r="5938">
          <cell r="A5938" t="str">
            <v>642E00800</v>
          </cell>
          <cell r="C5938" t="str">
            <v>FT</v>
          </cell>
          <cell r="D5938" t="str">
            <v>CURB MARKING, TYPE 1</v>
          </cell>
          <cell r="G5938">
            <v>0</v>
          </cell>
        </row>
        <row r="5939">
          <cell r="A5939" t="str">
            <v>642E00810</v>
          </cell>
          <cell r="C5939" t="str">
            <v>FT</v>
          </cell>
          <cell r="D5939" t="str">
            <v>CURB MARKING, TYPE 1A</v>
          </cell>
          <cell r="G5939">
            <v>0</v>
          </cell>
        </row>
        <row r="5940">
          <cell r="A5940" t="str">
            <v>642E00900</v>
          </cell>
          <cell r="C5940" t="str">
            <v>SF</v>
          </cell>
          <cell r="D5940" t="str">
            <v>ISLAND MARKING, TYPE 1</v>
          </cell>
          <cell r="G5940">
            <v>0</v>
          </cell>
        </row>
        <row r="5941">
          <cell r="A5941" t="str">
            <v>642E00901</v>
          </cell>
          <cell r="C5941" t="str">
            <v>SF</v>
          </cell>
          <cell r="D5941" t="str">
            <v>ISLAND MARKING, TYPE 1, AS PER PLAN</v>
          </cell>
          <cell r="G5941">
            <v>0</v>
          </cell>
        </row>
        <row r="5942">
          <cell r="A5942" t="str">
            <v>642E00910</v>
          </cell>
          <cell r="C5942" t="str">
            <v>SF</v>
          </cell>
          <cell r="D5942" t="str">
            <v>ISLAND MARKING</v>
          </cell>
          <cell r="G5942">
            <v>0</v>
          </cell>
        </row>
        <row r="5943">
          <cell r="A5943" t="str">
            <v>642E00912</v>
          </cell>
          <cell r="C5943" t="str">
            <v>SF</v>
          </cell>
          <cell r="D5943" t="str">
            <v>ISLAND MARKING, TYPE 1A</v>
          </cell>
          <cell r="G5943">
            <v>0</v>
          </cell>
        </row>
        <row r="5944">
          <cell r="A5944" t="str">
            <v>642E00913</v>
          </cell>
          <cell r="C5944" t="str">
            <v>SF</v>
          </cell>
          <cell r="D5944" t="str">
            <v>ISLAND MARKING, TYPE 1A, AS PER PLAN</v>
          </cell>
          <cell r="G5944">
            <v>0</v>
          </cell>
        </row>
        <row r="5945">
          <cell r="A5945" t="str">
            <v>642E00990</v>
          </cell>
          <cell r="C5945" t="str">
            <v>EACH</v>
          </cell>
          <cell r="D5945" t="str">
            <v>RAILROAD SYMBOL MARKING</v>
          </cell>
          <cell r="G5945">
            <v>0</v>
          </cell>
        </row>
        <row r="5946">
          <cell r="A5946" t="str">
            <v>642E01000</v>
          </cell>
          <cell r="C5946" t="str">
            <v>EACH</v>
          </cell>
          <cell r="D5946" t="str">
            <v>RAILROAD SYMBOL MARKING, TYPE 1</v>
          </cell>
          <cell r="G5946">
            <v>0</v>
          </cell>
        </row>
        <row r="5947">
          <cell r="A5947" t="str">
            <v>642E01001</v>
          </cell>
          <cell r="C5947" t="str">
            <v>EACH</v>
          </cell>
          <cell r="D5947" t="str">
            <v>RAILROAD SYMBOL MARKING, TYPE 1, AS PER PLAN</v>
          </cell>
          <cell r="G5947">
            <v>0</v>
          </cell>
        </row>
        <row r="5948">
          <cell r="A5948" t="str">
            <v>642E01010</v>
          </cell>
          <cell r="C5948" t="str">
            <v>EACH</v>
          </cell>
          <cell r="D5948" t="str">
            <v>RAILROAD SYMBOL MARKING, TYPE 1A</v>
          </cell>
          <cell r="G5948">
            <v>0</v>
          </cell>
        </row>
        <row r="5949">
          <cell r="A5949" t="str">
            <v>642E01011</v>
          </cell>
          <cell r="C5949" t="str">
            <v>EACH</v>
          </cell>
          <cell r="D5949" t="str">
            <v>RAILROAD SYMBOL MARKING, TYPE 1A, AS PER PLAN</v>
          </cell>
          <cell r="G5949">
            <v>0</v>
          </cell>
        </row>
        <row r="5950">
          <cell r="A5950" t="str">
            <v>642E01090</v>
          </cell>
          <cell r="C5950" t="str">
            <v>EACH</v>
          </cell>
          <cell r="D5950" t="str">
            <v>SCHOOL SYMBOL MARKING, 72"</v>
          </cell>
          <cell r="G5950">
            <v>0</v>
          </cell>
        </row>
        <row r="5951">
          <cell r="A5951" t="str">
            <v>642E01100</v>
          </cell>
          <cell r="C5951" t="str">
            <v>EACH</v>
          </cell>
          <cell r="D5951" t="str">
            <v>SCHOOL SYMBOL MARKING, 72", TYPE 1</v>
          </cell>
          <cell r="G5951">
            <v>0</v>
          </cell>
        </row>
        <row r="5952">
          <cell r="A5952" t="str">
            <v>642E01106</v>
          </cell>
          <cell r="C5952" t="str">
            <v>EACH</v>
          </cell>
          <cell r="D5952" t="str">
            <v>SCHOOL SYMBOL MARKING, 72", TYPE 1A</v>
          </cell>
          <cell r="G5952">
            <v>0</v>
          </cell>
        </row>
        <row r="5953">
          <cell r="A5953" t="str">
            <v>642E01108</v>
          </cell>
          <cell r="C5953" t="str">
            <v>EACH</v>
          </cell>
          <cell r="D5953" t="str">
            <v>SCHOOL SYMBOL MARKING, 96"</v>
          </cell>
          <cell r="G5953">
            <v>0</v>
          </cell>
        </row>
        <row r="5954">
          <cell r="A5954" t="str">
            <v>642E01110</v>
          </cell>
          <cell r="C5954" t="str">
            <v>EACH</v>
          </cell>
          <cell r="D5954" t="str">
            <v>SCHOOL SYMBOL MARKING, 96", TYPE 1</v>
          </cell>
          <cell r="G5954">
            <v>0</v>
          </cell>
        </row>
        <row r="5955">
          <cell r="A5955" t="str">
            <v>642E01111</v>
          </cell>
          <cell r="C5955" t="str">
            <v>EACH</v>
          </cell>
          <cell r="D5955" t="str">
            <v>SCHOOL SYMBOL MARKING, 96", TYPE 1, AS PER PLAN</v>
          </cell>
          <cell r="G5955">
            <v>0</v>
          </cell>
        </row>
        <row r="5956">
          <cell r="A5956" t="str">
            <v>642E01116</v>
          </cell>
          <cell r="C5956" t="str">
            <v>EACH</v>
          </cell>
          <cell r="D5956" t="str">
            <v>SCHOOL SYMBOL MARKING, 96", TYPE 1A</v>
          </cell>
          <cell r="G5956">
            <v>0</v>
          </cell>
        </row>
        <row r="5957">
          <cell r="A5957" t="str">
            <v>642E01117</v>
          </cell>
          <cell r="C5957" t="str">
            <v>EACH</v>
          </cell>
          <cell r="D5957" t="str">
            <v>SCHOOL SYMBOL MARKING, 96", TYPE 1A, AS PER PLAN</v>
          </cell>
          <cell r="G5957">
            <v>0</v>
          </cell>
        </row>
        <row r="5958">
          <cell r="A5958" t="str">
            <v>642E01120</v>
          </cell>
          <cell r="C5958" t="str">
            <v>EACH</v>
          </cell>
          <cell r="D5958" t="str">
            <v>SCHOOL SYMBOL MARKING, 120"</v>
          </cell>
          <cell r="G5958">
            <v>0</v>
          </cell>
        </row>
        <row r="5959">
          <cell r="A5959" t="str">
            <v>642E01124</v>
          </cell>
          <cell r="C5959" t="str">
            <v>EACH</v>
          </cell>
          <cell r="D5959" t="str">
            <v>SCHOOL SYMBOL MARKING, 120", TYPE 1</v>
          </cell>
          <cell r="G5959">
            <v>0</v>
          </cell>
        </row>
        <row r="5960">
          <cell r="A5960" t="str">
            <v>642E01125</v>
          </cell>
          <cell r="C5960" t="str">
            <v>EACH</v>
          </cell>
          <cell r="D5960" t="str">
            <v>SCHOOL SYMBOL MARKING, 120", TYPE 1, AS PER PLAN</v>
          </cell>
          <cell r="G5960">
            <v>0</v>
          </cell>
        </row>
        <row r="5961">
          <cell r="A5961" t="str">
            <v>642E01130</v>
          </cell>
          <cell r="C5961" t="str">
            <v>EACH</v>
          </cell>
          <cell r="D5961" t="str">
            <v>SCHOOL SYMBOL MARKING, 120", TYPE 1A</v>
          </cell>
          <cell r="G5961">
            <v>0</v>
          </cell>
        </row>
        <row r="5962">
          <cell r="A5962" t="str">
            <v>642E01131</v>
          </cell>
          <cell r="C5962" t="str">
            <v>EACH</v>
          </cell>
          <cell r="D5962" t="str">
            <v>SCHOOL SYMBOL MARKING, 120", TYPE 1A, AS PER PLAN</v>
          </cell>
          <cell r="G5962">
            <v>0</v>
          </cell>
        </row>
        <row r="5963">
          <cell r="A5963" t="str">
            <v>642E01190</v>
          </cell>
          <cell r="C5963" t="str">
            <v>FT</v>
          </cell>
          <cell r="D5963" t="str">
            <v>PARKING LOT STALL MARKING</v>
          </cell>
          <cell r="G5963">
            <v>0</v>
          </cell>
        </row>
        <row r="5964">
          <cell r="A5964" t="str">
            <v>642E01191</v>
          </cell>
          <cell r="C5964" t="str">
            <v>FT</v>
          </cell>
          <cell r="D5964" t="str">
            <v>PARKING LOT STALL MARKING, AS PER PLAN</v>
          </cell>
          <cell r="G5964">
            <v>0</v>
          </cell>
        </row>
        <row r="5965">
          <cell r="A5965" t="str">
            <v>642E01200</v>
          </cell>
          <cell r="C5965" t="str">
            <v>FT</v>
          </cell>
          <cell r="D5965" t="str">
            <v>PARKING LOT STALL MARKING, TYPE 1</v>
          </cell>
          <cell r="G5965">
            <v>0</v>
          </cell>
        </row>
        <row r="5966">
          <cell r="A5966" t="str">
            <v>642E01201</v>
          </cell>
          <cell r="C5966" t="str">
            <v>FT</v>
          </cell>
          <cell r="D5966" t="str">
            <v>PARKING LOT STALL MARKING, TYPE 1, AS PER PLAN</v>
          </cell>
          <cell r="G5966">
            <v>0</v>
          </cell>
        </row>
        <row r="5967">
          <cell r="A5967" t="str">
            <v>642E01210</v>
          </cell>
          <cell r="C5967" t="str">
            <v>FT</v>
          </cell>
          <cell r="D5967" t="str">
            <v>PARKING LOT STALL MARKING, TYPE 1A</v>
          </cell>
          <cell r="G5967">
            <v>0</v>
          </cell>
        </row>
        <row r="5968">
          <cell r="A5968" t="str">
            <v>642E01211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642E01290</v>
          </cell>
          <cell r="C5969" t="str">
            <v>EACH</v>
          </cell>
          <cell r="D5969" t="str">
            <v>LANE ARROW</v>
          </cell>
          <cell r="G5969">
            <v>0</v>
          </cell>
        </row>
        <row r="5970">
          <cell r="A5970" t="str">
            <v>642E01291</v>
          </cell>
          <cell r="C5970" t="str">
            <v>EACH</v>
          </cell>
          <cell r="D5970" t="str">
            <v>LANE ARROW, AS PER PLAN</v>
          </cell>
          <cell r="G5970">
            <v>0</v>
          </cell>
        </row>
        <row r="5971">
          <cell r="A5971" t="str">
            <v>642E01300</v>
          </cell>
          <cell r="C5971" t="str">
            <v>EACH</v>
          </cell>
          <cell r="D5971" t="str">
            <v>LANE ARROW, TYPE 1</v>
          </cell>
          <cell r="G5971">
            <v>0</v>
          </cell>
        </row>
        <row r="5972">
          <cell r="A5972" t="str">
            <v>642E01301</v>
          </cell>
          <cell r="C5972" t="str">
            <v>EACH</v>
          </cell>
          <cell r="D5972" t="str">
            <v>LANE ARROW, TYPE 1, AS PER PLAN</v>
          </cell>
          <cell r="G5972">
            <v>0</v>
          </cell>
        </row>
        <row r="5973">
          <cell r="A5973" t="str">
            <v>642E01310</v>
          </cell>
          <cell r="C5973" t="str">
            <v>EACH</v>
          </cell>
          <cell r="D5973" t="str">
            <v>LANE ARROW, TYPE 1A</v>
          </cell>
          <cell r="G5973">
            <v>0</v>
          </cell>
        </row>
        <row r="5974">
          <cell r="A5974" t="str">
            <v>642E01311</v>
          </cell>
          <cell r="C5974" t="str">
            <v>EACH</v>
          </cell>
          <cell r="D5974" t="str">
            <v>LANE ARROW, TYPE 1A, AS PER PLAN</v>
          </cell>
          <cell r="G5974">
            <v>0</v>
          </cell>
        </row>
        <row r="5975">
          <cell r="A5975" t="str">
            <v>642E01312</v>
          </cell>
          <cell r="C5975" t="str">
            <v>EACH</v>
          </cell>
          <cell r="D5975" t="str">
            <v>LANE REDUCTION ARROW, TYPE 1</v>
          </cell>
          <cell r="G5975">
            <v>0</v>
          </cell>
        </row>
        <row r="5976">
          <cell r="A5976" t="str">
            <v>642E01313</v>
          </cell>
          <cell r="C5976" t="str">
            <v>EACH</v>
          </cell>
          <cell r="D5976" t="str">
            <v>LANE REDUCTION ARROW, TYPE 1, AS PER PLAN</v>
          </cell>
          <cell r="G5976">
            <v>0</v>
          </cell>
        </row>
        <row r="5977">
          <cell r="A5977" t="str">
            <v>642E01314</v>
          </cell>
          <cell r="C5977" t="str">
            <v>EACH</v>
          </cell>
          <cell r="D5977" t="str">
            <v>LANE REDUCTION ARROW, TYPE 1A</v>
          </cell>
          <cell r="G5977">
            <v>0</v>
          </cell>
        </row>
        <row r="5978">
          <cell r="A5978" t="str">
            <v>642E01315</v>
          </cell>
          <cell r="C5978" t="str">
            <v>EACH</v>
          </cell>
          <cell r="D5978" t="str">
            <v>LANE REDUCTION ARROW, TYPE 1A, AS PER PLAN</v>
          </cell>
          <cell r="G5978">
            <v>0</v>
          </cell>
        </row>
        <row r="5979">
          <cell r="A5979" t="str">
            <v>642E01320</v>
          </cell>
          <cell r="C5979" t="str">
            <v>EACH</v>
          </cell>
          <cell r="D5979" t="str">
            <v>WRONG WAY ARROW</v>
          </cell>
          <cell r="G5979">
            <v>0</v>
          </cell>
        </row>
        <row r="5980">
          <cell r="A5980" t="str">
            <v>642E01380</v>
          </cell>
          <cell r="C5980" t="str">
            <v>EACH</v>
          </cell>
          <cell r="D5980" t="str">
            <v>WORD ON PAVEMENT, 48"</v>
          </cell>
          <cell r="G5980">
            <v>0</v>
          </cell>
        </row>
        <row r="5981">
          <cell r="A5981" t="str">
            <v>642E01390</v>
          </cell>
          <cell r="C5981" t="str">
            <v>EACH</v>
          </cell>
          <cell r="D5981" t="str">
            <v>WORD ON PAVEMENT, 72"</v>
          </cell>
          <cell r="G5981">
            <v>0</v>
          </cell>
        </row>
        <row r="5982">
          <cell r="A5982" t="str">
            <v>642E01391</v>
          </cell>
          <cell r="C5982" t="str">
            <v>EACH</v>
          </cell>
          <cell r="D5982" t="str">
            <v>WORD ON PAVEMENT, 72", AS PER PLAN</v>
          </cell>
          <cell r="G5982">
            <v>0</v>
          </cell>
        </row>
        <row r="5983">
          <cell r="A5983" t="str">
            <v>642E01400</v>
          </cell>
          <cell r="C5983" t="str">
            <v>EACH</v>
          </cell>
          <cell r="D5983" t="str">
            <v>WORD ON PAVEMENT, 72", TYPE 1</v>
          </cell>
          <cell r="G5983">
            <v>0</v>
          </cell>
        </row>
        <row r="5984">
          <cell r="A5984" t="str">
            <v>642E01401</v>
          </cell>
          <cell r="C5984" t="str">
            <v>EACH</v>
          </cell>
          <cell r="D5984" t="str">
            <v>WORD ON PAVEMENT, 72", TYPE 1, AS PER PLAN</v>
          </cell>
          <cell r="G5984">
            <v>0</v>
          </cell>
        </row>
        <row r="5985">
          <cell r="A5985" t="str">
            <v>642E01406</v>
          </cell>
          <cell r="C5985" t="str">
            <v>EACH</v>
          </cell>
          <cell r="D5985" t="str">
            <v>WORD ON PAVEMENT, 72", TYPE 1A</v>
          </cell>
          <cell r="G5985">
            <v>0</v>
          </cell>
        </row>
        <row r="5986">
          <cell r="A5986" t="str">
            <v>642E01407</v>
          </cell>
          <cell r="C5986" t="str">
            <v>EACH</v>
          </cell>
          <cell r="D5986" t="str">
            <v>WORD ON PAVEMENT, 72", TYPE 1A, AS PER PLAN</v>
          </cell>
          <cell r="G5986">
            <v>0</v>
          </cell>
        </row>
        <row r="5987">
          <cell r="A5987" t="str">
            <v>642E01408</v>
          </cell>
          <cell r="C5987" t="str">
            <v>EACH</v>
          </cell>
          <cell r="D5987" t="str">
            <v>WORD ON PAVEMENT, 96"</v>
          </cell>
          <cell r="G5987">
            <v>0</v>
          </cell>
        </row>
        <row r="5988">
          <cell r="A5988" t="str">
            <v>642E01410</v>
          </cell>
          <cell r="C5988" t="str">
            <v>EACH</v>
          </cell>
          <cell r="D5988" t="str">
            <v>WORD ON PAVEMENT, 96", TYPE 1</v>
          </cell>
          <cell r="G5988">
            <v>0</v>
          </cell>
        </row>
        <row r="5989">
          <cell r="A5989" t="str">
            <v>642E01411</v>
          </cell>
          <cell r="C5989" t="str">
            <v>EACH</v>
          </cell>
          <cell r="D5989" t="str">
            <v>WORD ON PAVEMENT, 96", TYPE 1, AS PER PLAN</v>
          </cell>
          <cell r="G5989">
            <v>0</v>
          </cell>
        </row>
        <row r="5990">
          <cell r="A5990" t="str">
            <v>642E01420</v>
          </cell>
          <cell r="C5990" t="str">
            <v>EACH</v>
          </cell>
          <cell r="D5990" t="str">
            <v>WORD ON PAVEMENT, 96", TYPE 1A</v>
          </cell>
          <cell r="G5990">
            <v>0</v>
          </cell>
        </row>
        <row r="5991">
          <cell r="A5991" t="str">
            <v>642E01421</v>
          </cell>
          <cell r="C5991" t="str">
            <v>EACH</v>
          </cell>
          <cell r="D5991" t="str">
            <v>WORD ON PAVEMENT, 96", TYPE 1A, AS PER PLAN</v>
          </cell>
          <cell r="G5991">
            <v>0</v>
          </cell>
        </row>
        <row r="5992">
          <cell r="A5992" t="str">
            <v>642E01490</v>
          </cell>
          <cell r="C5992" t="str">
            <v>FT</v>
          </cell>
          <cell r="D5992" t="str">
            <v>DOTTED LINE, 4"</v>
          </cell>
          <cell r="G5992">
            <v>0</v>
          </cell>
        </row>
        <row r="5993">
          <cell r="A5993" t="str">
            <v>642E01491</v>
          </cell>
          <cell r="C5993" t="str">
            <v>FT</v>
          </cell>
          <cell r="D5993" t="str">
            <v>DOTTED LINE, 4", AS PER PLAN</v>
          </cell>
          <cell r="G5993">
            <v>0</v>
          </cell>
        </row>
        <row r="5994">
          <cell r="A5994" t="str">
            <v>642E01500</v>
          </cell>
          <cell r="C5994" t="str">
            <v>FT</v>
          </cell>
          <cell r="D5994" t="str">
            <v>DOTTED LINE, 4", TYPE 1</v>
          </cell>
          <cell r="G5994">
            <v>0</v>
          </cell>
        </row>
        <row r="5995">
          <cell r="A5995" t="str">
            <v>642E01501</v>
          </cell>
          <cell r="C5995" t="str">
            <v>FT</v>
          </cell>
          <cell r="D5995" t="str">
            <v>DOTTED LINE, 4", TYPE 1, AS PER PLAN</v>
          </cell>
          <cell r="G5995">
            <v>0</v>
          </cell>
        </row>
        <row r="5996">
          <cell r="A5996" t="str">
            <v>642E01506</v>
          </cell>
          <cell r="C5996" t="str">
            <v>FT</v>
          </cell>
          <cell r="D5996" t="str">
            <v>DOTTED LINE, 4", TYPE 1A</v>
          </cell>
          <cell r="G5996">
            <v>0</v>
          </cell>
        </row>
        <row r="5997">
          <cell r="A5997" t="str">
            <v>642E01507</v>
          </cell>
          <cell r="C5997" t="str">
            <v>FT</v>
          </cell>
          <cell r="D5997" t="str">
            <v>DOTTED LINE, 4", TYPE 1A, AS PER PLAN</v>
          </cell>
          <cell r="G5997">
            <v>0</v>
          </cell>
        </row>
        <row r="5998">
          <cell r="A5998" t="str">
            <v>642E01508</v>
          </cell>
          <cell r="C5998" t="str">
            <v>FT</v>
          </cell>
          <cell r="D5998" t="str">
            <v>DOTTED LINE, 6"</v>
          </cell>
          <cell r="G5998">
            <v>0</v>
          </cell>
        </row>
        <row r="5999">
          <cell r="A5999" t="str">
            <v>642E01509</v>
          </cell>
          <cell r="C5999" t="str">
            <v>FT</v>
          </cell>
          <cell r="D5999" t="str">
            <v>DOTTED LINE, 6", AS PER PLAN</v>
          </cell>
          <cell r="G5999">
            <v>0</v>
          </cell>
        </row>
        <row r="6000">
          <cell r="A6000" t="str">
            <v>642E01510</v>
          </cell>
          <cell r="C6000" t="str">
            <v>FT</v>
          </cell>
          <cell r="D6000" t="str">
            <v>DOTTED LINE, 6", TYPE 1</v>
          </cell>
          <cell r="G6000">
            <v>0</v>
          </cell>
        </row>
        <row r="6001">
          <cell r="A6001" t="str">
            <v>642E01516</v>
          </cell>
          <cell r="C6001" t="str">
            <v>FT</v>
          </cell>
          <cell r="D6001" t="str">
            <v>DOTTED LINE, 6", TYPE 1A</v>
          </cell>
          <cell r="G6001">
            <v>0</v>
          </cell>
        </row>
        <row r="6002">
          <cell r="A6002" t="str">
            <v>642E01517</v>
          </cell>
          <cell r="C6002" t="str">
            <v>FT</v>
          </cell>
          <cell r="D6002" t="str">
            <v>DOTTED LINE, 6", TYPE 1A, AS PER PLAN</v>
          </cell>
          <cell r="G6002">
            <v>0</v>
          </cell>
        </row>
        <row r="6003">
          <cell r="A6003" t="str">
            <v>642E01520</v>
          </cell>
          <cell r="C6003" t="str">
            <v>FT</v>
          </cell>
          <cell r="D6003" t="str">
            <v>DOTTED LINE, 8"</v>
          </cell>
          <cell r="G6003">
            <v>0</v>
          </cell>
        </row>
        <row r="6004">
          <cell r="A6004" t="str">
            <v>642E01522</v>
          </cell>
          <cell r="C6004" t="str">
            <v>FT</v>
          </cell>
          <cell r="D6004" t="str">
            <v>DOTTED LINE, 8", TYPE 1</v>
          </cell>
          <cell r="G6004">
            <v>0</v>
          </cell>
        </row>
        <row r="6005">
          <cell r="A6005" t="str">
            <v>642E01523</v>
          </cell>
          <cell r="C6005" t="str">
            <v>FT</v>
          </cell>
          <cell r="D6005" t="str">
            <v>DOTTED LINE, 8", TYPE 1, AS PER PLAN</v>
          </cell>
          <cell r="G6005">
            <v>0</v>
          </cell>
        </row>
        <row r="6006">
          <cell r="A6006" t="str">
            <v>642E01530</v>
          </cell>
          <cell r="C6006" t="str">
            <v>FT</v>
          </cell>
          <cell r="D6006" t="str">
            <v>DOTTED LINE, 8", TYPE 1A</v>
          </cell>
          <cell r="G6006">
            <v>0</v>
          </cell>
        </row>
        <row r="6007">
          <cell r="A6007" t="str">
            <v>642E01531</v>
          </cell>
          <cell r="C6007" t="str">
            <v>FT</v>
          </cell>
          <cell r="D6007" t="str">
            <v>DOTTED LINE, 8", TYPE 1A, AS PER PLAN</v>
          </cell>
          <cell r="G6007">
            <v>0</v>
          </cell>
        </row>
        <row r="6008">
          <cell r="A6008" t="str">
            <v>642E01550</v>
          </cell>
          <cell r="C6008" t="str">
            <v>FT</v>
          </cell>
          <cell r="D6008" t="str">
            <v>DOTTED LINE, 12"</v>
          </cell>
          <cell r="G6008">
            <v>0</v>
          </cell>
        </row>
        <row r="6009">
          <cell r="A6009" t="str">
            <v>642E01551</v>
          </cell>
          <cell r="C6009" t="str">
            <v>FT</v>
          </cell>
          <cell r="D6009" t="str">
            <v>DOTTED LINE, 12", AS PER PLAN</v>
          </cell>
          <cell r="G6009">
            <v>0</v>
          </cell>
        </row>
        <row r="6010">
          <cell r="A6010" t="str">
            <v>642E01560</v>
          </cell>
          <cell r="C6010" t="str">
            <v>FT</v>
          </cell>
          <cell r="D6010" t="str">
            <v>DOTTED LINE, 12", TYPE 1</v>
          </cell>
          <cell r="G6010">
            <v>0</v>
          </cell>
        </row>
        <row r="6011">
          <cell r="A6011" t="str">
            <v>642E01570</v>
          </cell>
          <cell r="C6011" t="str">
            <v>FT</v>
          </cell>
          <cell r="D6011" t="str">
            <v>DOTTED LINE, 12", TYPE 1A</v>
          </cell>
          <cell r="G6011">
            <v>0</v>
          </cell>
        </row>
        <row r="6012">
          <cell r="A6012" t="str">
            <v>642E01600</v>
          </cell>
          <cell r="C6012" t="str">
            <v>EACH</v>
          </cell>
          <cell r="D6012" t="str">
            <v>BIKE LANE SYMBOL MARKING</v>
          </cell>
          <cell r="G6012">
            <v>0</v>
          </cell>
        </row>
        <row r="6013">
          <cell r="A6013" t="str">
            <v>642E01602</v>
          </cell>
          <cell r="C6013" t="str">
            <v>EACH</v>
          </cell>
          <cell r="D6013" t="str">
            <v>BIKE LANE SYMBOL MARKING, TYPE 1</v>
          </cell>
          <cell r="G6013">
            <v>0</v>
          </cell>
        </row>
        <row r="6014">
          <cell r="A6014" t="str">
            <v>642E01610</v>
          </cell>
          <cell r="C6014" t="str">
            <v>EACH</v>
          </cell>
          <cell r="D6014" t="str">
            <v>BIKE LANE SYMBOL MARKING, TYPE 1A</v>
          </cell>
          <cell r="G6014">
            <v>0</v>
          </cell>
        </row>
        <row r="6015">
          <cell r="A6015" t="str">
            <v>642E01650</v>
          </cell>
          <cell r="C6015" t="str">
            <v>EACH</v>
          </cell>
          <cell r="D6015" t="str">
            <v>BIKE LANE ARROW, TYPE 1</v>
          </cell>
          <cell r="G6015">
            <v>0</v>
          </cell>
        </row>
        <row r="6016">
          <cell r="A6016" t="str">
            <v>642E01700</v>
          </cell>
          <cell r="C6016" t="str">
            <v>EACH</v>
          </cell>
          <cell r="D6016" t="str">
            <v>HANDICAP SYMBOL MARKING</v>
          </cell>
          <cell r="G6016">
            <v>0</v>
          </cell>
        </row>
        <row r="6017">
          <cell r="A6017" t="str">
            <v>642E01701</v>
          </cell>
          <cell r="C6017" t="str">
            <v>EACH</v>
          </cell>
          <cell r="D6017" t="str">
            <v>HANDICAP SYMBOL MARKING, AS PER PLAN</v>
          </cell>
          <cell r="G6017">
            <v>0</v>
          </cell>
        </row>
        <row r="6018">
          <cell r="A6018" t="str">
            <v>642E01702</v>
          </cell>
          <cell r="C6018" t="str">
            <v>EACH</v>
          </cell>
          <cell r="D6018" t="str">
            <v>HANDICAP SYMBOL MARKING, TYPE 1</v>
          </cell>
          <cell r="G6018">
            <v>0</v>
          </cell>
        </row>
        <row r="6019">
          <cell r="A6019" t="str">
            <v>642E01703</v>
          </cell>
          <cell r="C6019" t="str">
            <v>EACH</v>
          </cell>
          <cell r="D6019" t="str">
            <v>HANDICAP SYMBOL MARKING, TYPE 1, AS PER PLAN</v>
          </cell>
          <cell r="G6019">
            <v>0</v>
          </cell>
        </row>
        <row r="6020">
          <cell r="A6020" t="str">
            <v>642E01710</v>
          </cell>
          <cell r="C6020" t="str">
            <v>EACH</v>
          </cell>
          <cell r="D6020" t="str">
            <v>HANDICAP SYMBOL MARKING, TYPE 1A</v>
          </cell>
          <cell r="G6020">
            <v>0</v>
          </cell>
        </row>
        <row r="6021">
          <cell r="A6021" t="str">
            <v>642E01800</v>
          </cell>
          <cell r="C6021" t="str">
            <v>EACH</v>
          </cell>
          <cell r="D6021" t="str">
            <v>PREFERENTIAL LANE MARKING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642E20800</v>
          </cell>
          <cell r="C6025" t="str">
            <v>FT</v>
          </cell>
          <cell r="D6025" t="str">
            <v>YIELD LINE</v>
          </cell>
          <cell r="G6025">
            <v>0</v>
          </cell>
        </row>
        <row r="6026">
          <cell r="A6026" t="str">
            <v>642E20802</v>
          </cell>
          <cell r="C6026" t="str">
            <v>FT</v>
          </cell>
          <cell r="D6026" t="str">
            <v>YIELD LINE, TYPE 1</v>
          </cell>
          <cell r="G6026">
            <v>0</v>
          </cell>
        </row>
        <row r="6027">
          <cell r="A6027" t="str">
            <v>642E20810</v>
          </cell>
          <cell r="C6027" t="str">
            <v>FT</v>
          </cell>
          <cell r="D6027" t="str">
            <v>YIELD LINE, TYPE 1A</v>
          </cell>
          <cell r="G6027">
            <v>0</v>
          </cell>
        </row>
        <row r="6028">
          <cell r="A6028" t="str">
            <v>642E30000</v>
          </cell>
          <cell r="C6028" t="str">
            <v>FT</v>
          </cell>
          <cell r="D6028" t="str">
            <v>REMOVAL OF PAVEMENT MARKING</v>
          </cell>
          <cell r="G6028">
            <v>0</v>
          </cell>
        </row>
        <row r="6029">
          <cell r="A6029" t="str">
            <v>642E30001</v>
          </cell>
          <cell r="C6029" t="str">
            <v>FT</v>
          </cell>
          <cell r="D6029" t="str">
            <v>REMOVAL OF PAVEMENT MARKING, AS PER PLAN</v>
          </cell>
          <cell r="G6029">
            <v>0</v>
          </cell>
        </row>
        <row r="6030">
          <cell r="A6030" t="str">
            <v>642E30010</v>
          </cell>
          <cell r="C6030" t="str">
            <v>SF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642E30020</v>
          </cell>
          <cell r="C6031" t="str">
            <v>EACH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642E30030</v>
          </cell>
          <cell r="C6032" t="str">
            <v>MILE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642E30031</v>
          </cell>
          <cell r="C6033" t="str">
            <v>MILE</v>
          </cell>
          <cell r="D6033" t="str">
            <v>REMOVAL OF PAVEMENT MARKING, AS PER PLAN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C6041" t="str">
            <v>SF</v>
          </cell>
          <cell r="D6041" t="str">
            <v>GREEN COLORED PAVEMENT FOR BIKE LANES,TYPE 1</v>
          </cell>
          <cell r="G6041">
            <v>0</v>
          </cell>
        </row>
        <row r="6042">
          <cell r="A6042" t="str">
            <v>642E60010</v>
          </cell>
          <cell r="C6042" t="str">
            <v>SF</v>
          </cell>
          <cell r="D6042" t="str">
            <v>GREEN COLORED PAVEMENT FOR BIKE LANES,TYPE 1A</v>
          </cell>
          <cell r="G6042">
            <v>0</v>
          </cell>
        </row>
        <row r="6043">
          <cell r="A6043" t="str">
            <v>643E00100</v>
          </cell>
          <cell r="C6043" t="str">
            <v>MILE</v>
          </cell>
          <cell r="D6043" t="str">
            <v>EDGE LINE, 4"</v>
          </cell>
          <cell r="G6043">
            <v>0</v>
          </cell>
        </row>
        <row r="6044">
          <cell r="A6044" t="str">
            <v>643E00101</v>
          </cell>
          <cell r="C6044" t="str">
            <v>MILE</v>
          </cell>
          <cell r="D6044" t="str">
            <v>EDGE LINE, 4", AS PER PLAN</v>
          </cell>
          <cell r="G6044">
            <v>0</v>
          </cell>
        </row>
        <row r="6045">
          <cell r="A6045" t="str">
            <v>643E00104</v>
          </cell>
          <cell r="C6045" t="str">
            <v>MILE</v>
          </cell>
          <cell r="D6045" t="str">
            <v>EDGE LINE, 6"</v>
          </cell>
          <cell r="G6045">
            <v>0</v>
          </cell>
        </row>
        <row r="6046">
          <cell r="A6046" t="str">
            <v>643E00105</v>
          </cell>
          <cell r="C6046" t="str">
            <v>MILE</v>
          </cell>
          <cell r="D6046" t="str">
            <v>EDGE LINE, 6", AS PER PLAN</v>
          </cell>
          <cell r="G6046">
            <v>0</v>
          </cell>
        </row>
        <row r="6047">
          <cell r="A6047" t="str">
            <v>643E00200</v>
          </cell>
          <cell r="C6047" t="str">
            <v>MILE</v>
          </cell>
          <cell r="D6047" t="str">
            <v>LANE LINE, 4"</v>
          </cell>
          <cell r="G6047">
            <v>0</v>
          </cell>
        </row>
        <row r="6048">
          <cell r="A6048" t="str">
            <v>643E00201</v>
          </cell>
          <cell r="C6048" t="str">
            <v>MILE</v>
          </cell>
          <cell r="D6048" t="str">
            <v>LANE LINE, 4", AS PER PLAN</v>
          </cell>
          <cell r="G6048">
            <v>0</v>
          </cell>
        </row>
        <row r="6049">
          <cell r="A6049" t="str">
            <v>643E00204</v>
          </cell>
          <cell r="C6049" t="str">
            <v>MILE</v>
          </cell>
          <cell r="D6049" t="str">
            <v>LANE LINE, 6"</v>
          </cell>
          <cell r="G6049">
            <v>0</v>
          </cell>
        </row>
        <row r="6050">
          <cell r="A6050" t="str">
            <v>643E00205</v>
          </cell>
          <cell r="C6050" t="str">
            <v>MILE</v>
          </cell>
          <cell r="D6050" t="str">
            <v>LANE LINE, 6", AS PER PLAN</v>
          </cell>
          <cell r="G6050">
            <v>0</v>
          </cell>
        </row>
        <row r="6051">
          <cell r="A6051" t="str">
            <v>643E00300</v>
          </cell>
          <cell r="C6051" t="str">
            <v>MILE</v>
          </cell>
          <cell r="D6051" t="str">
            <v>CENTER LINE</v>
          </cell>
          <cell r="G6051">
            <v>0</v>
          </cell>
        </row>
        <row r="6052">
          <cell r="A6052" t="str">
            <v>643E00301</v>
          </cell>
          <cell r="C6052" t="str">
            <v>MILE</v>
          </cell>
          <cell r="D6052" t="str">
            <v>CENTER LINE, AS PER PLAN</v>
          </cell>
          <cell r="G6052">
            <v>0</v>
          </cell>
        </row>
        <row r="6053">
          <cell r="A6053" t="str">
            <v>643E00400</v>
          </cell>
          <cell r="C6053" t="str">
            <v>FT</v>
          </cell>
          <cell r="D6053" t="str">
            <v>CHANNELIZING LINE, 8"</v>
          </cell>
          <cell r="G6053">
            <v>0</v>
          </cell>
        </row>
        <row r="6054">
          <cell r="A6054" t="str">
            <v>643E00401</v>
          </cell>
          <cell r="C6054" t="str">
            <v>FT</v>
          </cell>
          <cell r="D6054" t="str">
            <v>CHANNELIZING LINE, 8", AS PER PLAN</v>
          </cell>
          <cell r="G6054">
            <v>0</v>
          </cell>
        </row>
        <row r="6055">
          <cell r="A6055" t="str">
            <v>643E00404</v>
          </cell>
          <cell r="C6055" t="str">
            <v>FT</v>
          </cell>
          <cell r="D6055" t="str">
            <v>CHANNELIZING LINE, 12"</v>
          </cell>
          <cell r="G6055">
            <v>0</v>
          </cell>
        </row>
        <row r="6056">
          <cell r="A6056" t="str">
            <v>643E00405</v>
          </cell>
          <cell r="C6056" t="str">
            <v>FT</v>
          </cell>
          <cell r="D6056" t="str">
            <v>CHANNELIZING LINE, 12", AS PER PLAN</v>
          </cell>
          <cell r="G6056">
            <v>0</v>
          </cell>
        </row>
        <row r="6057">
          <cell r="A6057" t="str">
            <v>643E00500</v>
          </cell>
          <cell r="C6057" t="str">
            <v>FT</v>
          </cell>
          <cell r="D6057" t="str">
            <v>STOP LINE</v>
          </cell>
          <cell r="G6057">
            <v>0</v>
          </cell>
        </row>
        <row r="6058">
          <cell r="A6058" t="str">
            <v>643E00501</v>
          </cell>
          <cell r="C6058" t="str">
            <v>FT</v>
          </cell>
          <cell r="D6058" t="str">
            <v>STOP LINE, AS PER PLAN</v>
          </cell>
          <cell r="G6058">
            <v>0</v>
          </cell>
        </row>
        <row r="6059">
          <cell r="A6059" t="str">
            <v>643E00600</v>
          </cell>
          <cell r="C6059" t="str">
            <v>FT</v>
          </cell>
          <cell r="D6059" t="str">
            <v>CROSSWALK LINE</v>
          </cell>
          <cell r="G6059">
            <v>0</v>
          </cell>
        </row>
        <row r="6060">
          <cell r="A6060" t="str">
            <v>643E00601</v>
          </cell>
          <cell r="C6060" t="str">
            <v>FT</v>
          </cell>
          <cell r="D6060" t="str">
            <v>CROSSWALK LINE, AS PER PLAN</v>
          </cell>
          <cell r="G6060">
            <v>0</v>
          </cell>
        </row>
        <row r="6061">
          <cell r="A6061" t="str">
            <v>643E00700</v>
          </cell>
          <cell r="C6061" t="str">
            <v>FT</v>
          </cell>
          <cell r="D6061" t="str">
            <v>TRANSVERSE/DIAGONAL LINE</v>
          </cell>
          <cell r="G6061">
            <v>0</v>
          </cell>
        </row>
        <row r="6062">
          <cell r="A6062" t="str">
            <v>643E00701</v>
          </cell>
          <cell r="C6062" t="str">
            <v>FT</v>
          </cell>
          <cell r="D6062" t="str">
            <v>TRANSVERSE/DIAGONAL LINE, AS PER PLAN</v>
          </cell>
          <cell r="G6062">
            <v>0</v>
          </cell>
        </row>
        <row r="6063">
          <cell r="A6063" t="str">
            <v>643E00720</v>
          </cell>
          <cell r="C6063" t="str">
            <v>FT</v>
          </cell>
          <cell r="D6063" t="str">
            <v>CHEVRON MARKING</v>
          </cell>
          <cell r="G6063">
            <v>0</v>
          </cell>
        </row>
        <row r="6064">
          <cell r="A6064" t="str">
            <v>643E00721</v>
          </cell>
          <cell r="C6064" t="str">
            <v>FT</v>
          </cell>
          <cell r="D6064" t="str">
            <v>CHEVRON MARKING, AS PER PLAN</v>
          </cell>
          <cell r="G6064">
            <v>0</v>
          </cell>
        </row>
        <row r="6065">
          <cell r="A6065" t="str">
            <v>643E00800</v>
          </cell>
          <cell r="C6065" t="str">
            <v>FT</v>
          </cell>
          <cell r="D6065" t="str">
            <v>CURB MARKING</v>
          </cell>
          <cell r="G6065">
            <v>0</v>
          </cell>
        </row>
        <row r="6066">
          <cell r="A6066" t="str">
            <v>643E00801</v>
          </cell>
          <cell r="C6066" t="str">
            <v>FT</v>
          </cell>
          <cell r="D6066" t="str">
            <v>CURB MARKING, AS PER PLAN</v>
          </cell>
          <cell r="G6066">
            <v>0</v>
          </cell>
        </row>
        <row r="6067">
          <cell r="A6067" t="str">
            <v>643E00900</v>
          </cell>
          <cell r="C6067" t="str">
            <v>SF</v>
          </cell>
          <cell r="D6067" t="str">
            <v>ISLAND MARKING</v>
          </cell>
          <cell r="G6067">
            <v>0</v>
          </cell>
        </row>
        <row r="6068">
          <cell r="A6068" t="str">
            <v>643E00901</v>
          </cell>
          <cell r="C6068" t="str">
            <v>SF</v>
          </cell>
          <cell r="D6068" t="str">
            <v>ISLAND MARKING, AS PER PLAN</v>
          </cell>
          <cell r="G6068">
            <v>0</v>
          </cell>
        </row>
        <row r="6069">
          <cell r="A6069" t="str">
            <v>643E01000</v>
          </cell>
          <cell r="C6069" t="str">
            <v>EACH</v>
          </cell>
          <cell r="D6069" t="str">
            <v>RAILROAD SYMBOL MARKING</v>
          </cell>
          <cell r="G6069">
            <v>0</v>
          </cell>
        </row>
        <row r="6070">
          <cell r="A6070" t="str">
            <v>643E01001</v>
          </cell>
          <cell r="C6070" t="str">
            <v>EACH</v>
          </cell>
          <cell r="D6070" t="str">
            <v>RAILROAD SYMBOL MARKING, AS PER PLAN</v>
          </cell>
          <cell r="G6070">
            <v>0</v>
          </cell>
        </row>
        <row r="6071">
          <cell r="A6071" t="str">
            <v>643E01100</v>
          </cell>
          <cell r="C6071" t="str">
            <v>EACH</v>
          </cell>
          <cell r="D6071" t="str">
            <v>SCHOOL SYMBOL MARKING, 72"</v>
          </cell>
          <cell r="G6071">
            <v>0</v>
          </cell>
        </row>
        <row r="6072">
          <cell r="A6072" t="str">
            <v>643E01101</v>
          </cell>
          <cell r="C6072" t="str">
            <v>EACH</v>
          </cell>
          <cell r="D6072" t="str">
            <v>SCHOOL SYMBOL MARKING, 72", AS PER PLAN</v>
          </cell>
          <cell r="G6072">
            <v>0</v>
          </cell>
        </row>
        <row r="6073">
          <cell r="A6073" t="str">
            <v>643E01110</v>
          </cell>
          <cell r="C6073" t="str">
            <v>EACH</v>
          </cell>
          <cell r="D6073" t="str">
            <v>SCHOOL SYMBOL MARKING, 96"</v>
          </cell>
          <cell r="G6073">
            <v>0</v>
          </cell>
        </row>
        <row r="6074">
          <cell r="A6074" t="str">
            <v>643E01111</v>
          </cell>
          <cell r="C6074" t="str">
            <v>EACH</v>
          </cell>
          <cell r="D6074" t="str">
            <v>SCHOOL SYMBOL MARKING, 96", AS PER PLAN</v>
          </cell>
          <cell r="G6074">
            <v>0</v>
          </cell>
        </row>
        <row r="6075">
          <cell r="A6075" t="str">
            <v>643E01120</v>
          </cell>
          <cell r="C6075" t="str">
            <v>EACH</v>
          </cell>
          <cell r="D6075" t="str">
            <v>SCHOOL SYMBOL MARKING, 120"</v>
          </cell>
          <cell r="G6075">
            <v>0</v>
          </cell>
        </row>
        <row r="6076">
          <cell r="A6076" t="str">
            <v>643E01121</v>
          </cell>
          <cell r="C6076" t="str">
            <v>EACH</v>
          </cell>
          <cell r="D6076" t="str">
            <v>SCHOOL SYMBOL MARKING, 120", AS PER PLAN</v>
          </cell>
          <cell r="G6076">
            <v>0</v>
          </cell>
        </row>
        <row r="6077">
          <cell r="A6077" t="str">
            <v>643E01200</v>
          </cell>
          <cell r="C6077" t="str">
            <v>FT</v>
          </cell>
          <cell r="D6077" t="str">
            <v>PARKING LOT STALL MARKING</v>
          </cell>
          <cell r="G6077">
            <v>0</v>
          </cell>
        </row>
        <row r="6078">
          <cell r="A6078" t="str">
            <v>643E01201</v>
          </cell>
          <cell r="C6078" t="str">
            <v>FT</v>
          </cell>
          <cell r="D6078" t="str">
            <v>PARKING LOT STALL MARKING, AS PER PLAN</v>
          </cell>
          <cell r="G6078">
            <v>0</v>
          </cell>
        </row>
        <row r="6079">
          <cell r="A6079" t="str">
            <v>643E01300</v>
          </cell>
          <cell r="C6079" t="str">
            <v>EACH</v>
          </cell>
          <cell r="D6079" t="str">
            <v>LANE ARROW</v>
          </cell>
          <cell r="G6079">
            <v>0</v>
          </cell>
        </row>
        <row r="6080">
          <cell r="A6080" t="str">
            <v>643E01301</v>
          </cell>
          <cell r="C6080" t="str">
            <v>EACH</v>
          </cell>
          <cell r="D6080" t="str">
            <v>LANE ARROW, AS PER PLAN</v>
          </cell>
          <cell r="G6080">
            <v>0</v>
          </cell>
        </row>
        <row r="6081">
          <cell r="A6081" t="str">
            <v>643E01310</v>
          </cell>
          <cell r="C6081" t="str">
            <v>EACH</v>
          </cell>
          <cell r="D6081" t="str">
            <v>WRONG WAY ARROW</v>
          </cell>
          <cell r="G6081">
            <v>0</v>
          </cell>
        </row>
        <row r="6082">
          <cell r="A6082" t="str">
            <v>643E01400</v>
          </cell>
          <cell r="C6082" t="str">
            <v>EACH</v>
          </cell>
          <cell r="D6082" t="str">
            <v>WORD ON PAVEMENT, 72"</v>
          </cell>
          <cell r="G6082">
            <v>0</v>
          </cell>
        </row>
        <row r="6083">
          <cell r="A6083" t="str">
            <v>643E01401</v>
          </cell>
          <cell r="C6083" t="str">
            <v>EACH</v>
          </cell>
          <cell r="D6083" t="str">
            <v>WORD ON PAVEMENT, 72", AS PER PLAN</v>
          </cell>
          <cell r="G6083">
            <v>0</v>
          </cell>
        </row>
        <row r="6084">
          <cell r="A6084" t="str">
            <v>643E01410</v>
          </cell>
          <cell r="C6084" t="str">
            <v>EACH</v>
          </cell>
          <cell r="D6084" t="str">
            <v>WORD ON PAVEMENT, 96"</v>
          </cell>
          <cell r="G6084">
            <v>0</v>
          </cell>
        </row>
        <row r="6085">
          <cell r="A6085" t="str">
            <v>643E01411</v>
          </cell>
          <cell r="C6085" t="str">
            <v>EACH</v>
          </cell>
          <cell r="D6085" t="str">
            <v>WORD ON PAVEMENT, 96", AS PER PLAN</v>
          </cell>
          <cell r="G6085">
            <v>0</v>
          </cell>
        </row>
        <row r="6086">
          <cell r="A6086" t="str">
            <v>643E01500</v>
          </cell>
          <cell r="C6086" t="str">
            <v>FT</v>
          </cell>
          <cell r="D6086" t="str">
            <v>DOTTED LINE, 4"</v>
          </cell>
          <cell r="G6086">
            <v>0</v>
          </cell>
        </row>
        <row r="6087">
          <cell r="A6087" t="str">
            <v>643E01501</v>
          </cell>
          <cell r="C6087" t="str">
            <v>FT</v>
          </cell>
          <cell r="D6087" t="str">
            <v>DOTTED LINE, 4", AS PER PLAN</v>
          </cell>
          <cell r="G6087">
            <v>0</v>
          </cell>
        </row>
        <row r="6088">
          <cell r="A6088" t="str">
            <v>643E01510</v>
          </cell>
          <cell r="C6088" t="str">
            <v>FT</v>
          </cell>
          <cell r="D6088" t="str">
            <v>DOTTED LINE, 6"</v>
          </cell>
          <cell r="G6088">
            <v>0</v>
          </cell>
        </row>
        <row r="6089">
          <cell r="A6089" t="str">
            <v>643E01511</v>
          </cell>
          <cell r="C6089" t="str">
            <v>FT</v>
          </cell>
          <cell r="D6089" t="str">
            <v>DOTTED LINE, 6", AS PER PLAN</v>
          </cell>
          <cell r="G6089">
            <v>0</v>
          </cell>
        </row>
        <row r="6090">
          <cell r="A6090" t="str">
            <v>643E01550</v>
          </cell>
          <cell r="C6090" t="str">
            <v>FT</v>
          </cell>
          <cell r="D6090" t="str">
            <v>DOTTED LINE, 12"</v>
          </cell>
          <cell r="G6090">
            <v>0</v>
          </cell>
        </row>
        <row r="6091">
          <cell r="A6091" t="str">
            <v>643E01551</v>
          </cell>
          <cell r="C6091" t="str">
            <v>FT</v>
          </cell>
          <cell r="D6091" t="str">
            <v>DOTTED LINE, 12", AS PER PLAN</v>
          </cell>
          <cell r="G6091">
            <v>0</v>
          </cell>
        </row>
        <row r="6092">
          <cell r="A6092" t="str">
            <v>643E01600</v>
          </cell>
          <cell r="C6092" t="str">
            <v>EACH</v>
          </cell>
          <cell r="D6092" t="str">
            <v>HANDICAP SYMBOL MARKING</v>
          </cell>
          <cell r="G6092">
            <v>0</v>
          </cell>
        </row>
        <row r="6093">
          <cell r="A6093" t="str">
            <v>643E01601</v>
          </cell>
          <cell r="C6093" t="str">
            <v>EACH</v>
          </cell>
          <cell r="D6093" t="str">
            <v>HANDICAP SYMBOL MARKING, AS PER PLAN</v>
          </cell>
          <cell r="G6093">
            <v>0</v>
          </cell>
        </row>
        <row r="6094">
          <cell r="A6094" t="str">
            <v>643E01602</v>
          </cell>
          <cell r="C6094" t="str">
            <v>EACH</v>
          </cell>
          <cell r="D6094" t="str">
            <v>BIKE LANE SYMBOL MARKING</v>
          </cell>
          <cell r="G6094">
            <v>0</v>
          </cell>
        </row>
        <row r="6095">
          <cell r="A6095" t="str">
            <v>643E19000</v>
          </cell>
          <cell r="C6095" t="str">
            <v>EACH</v>
          </cell>
          <cell r="D6095" t="str">
            <v>SHARED LANE MARKING</v>
          </cell>
          <cell r="G6095">
            <v>0</v>
          </cell>
        </row>
        <row r="6096">
          <cell r="A6096" t="str">
            <v>643E20000</v>
          </cell>
          <cell r="C6096" t="str">
            <v>LS</v>
          </cell>
          <cell r="D6096" t="str">
            <v>TWO-WAY RADIO EQUIPMENT</v>
          </cell>
          <cell r="G6096">
            <v>0</v>
          </cell>
        </row>
        <row r="6097">
          <cell r="A6097" t="str">
            <v>643E20802</v>
          </cell>
          <cell r="C6097" t="str">
            <v>FT</v>
          </cell>
          <cell r="D6097" t="str">
            <v>YIELD LINE</v>
          </cell>
          <cell r="G6097">
            <v>0</v>
          </cell>
        </row>
        <row r="6098">
          <cell r="A6098" t="str">
            <v>643E30000</v>
          </cell>
          <cell r="C6098" t="str">
            <v>FT</v>
          </cell>
          <cell r="D6098" t="str">
            <v>REMOVAL OF PAVEMENT MARKING</v>
          </cell>
          <cell r="G6098">
            <v>0</v>
          </cell>
        </row>
        <row r="6099">
          <cell r="A6099" t="str">
            <v>643E30010</v>
          </cell>
          <cell r="C6099" t="str">
            <v>SF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643E30020</v>
          </cell>
          <cell r="C6100" t="str">
            <v>EACH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643E30030</v>
          </cell>
          <cell r="C6101" t="str">
            <v>MILE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G6102">
            <v>0</v>
          </cell>
        </row>
        <row r="6103">
          <cell r="A6103" t="str">
            <v>643E50000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G6107">
            <v>0</v>
          </cell>
        </row>
        <row r="6108">
          <cell r="A6108" t="str">
            <v>644E00101</v>
          </cell>
          <cell r="C6108" t="str">
            <v>MILE</v>
          </cell>
          <cell r="D6108" t="str">
            <v>EDGE LINE, 4", AS PER PLAN</v>
          </cell>
          <cell r="G6108">
            <v>0</v>
          </cell>
        </row>
        <row r="6109">
          <cell r="A6109" t="str">
            <v>644E00104</v>
          </cell>
          <cell r="C6109" t="str">
            <v>MILE</v>
          </cell>
          <cell r="D6109" t="str">
            <v>EDGE LINE, 6"</v>
          </cell>
          <cell r="G6109">
            <v>0</v>
          </cell>
        </row>
        <row r="6110">
          <cell r="A6110" t="str">
            <v>644E00200</v>
          </cell>
          <cell r="C6110" t="str">
            <v>MILE</v>
          </cell>
          <cell r="D6110" t="str">
            <v>LANE LINE, 4"</v>
          </cell>
          <cell r="G6110">
            <v>0</v>
          </cell>
        </row>
        <row r="6111">
          <cell r="A6111" t="str">
            <v>644E00201</v>
          </cell>
          <cell r="C6111" t="str">
            <v>MILE</v>
          </cell>
          <cell r="D6111" t="str">
            <v>LANE LINE, 4", AS PER PLAN</v>
          </cell>
          <cell r="G6111">
            <v>0</v>
          </cell>
        </row>
        <row r="6112">
          <cell r="A6112" t="str">
            <v>644E00204</v>
          </cell>
          <cell r="C6112" t="str">
            <v>MILE</v>
          </cell>
          <cell r="D6112" t="str">
            <v>LANE LINE, 6"</v>
          </cell>
          <cell r="G6112">
            <v>0</v>
          </cell>
        </row>
        <row r="6113">
          <cell r="A6113" t="str">
            <v>644E00300</v>
          </cell>
          <cell r="C6113" t="str">
            <v>MILE</v>
          </cell>
          <cell r="D6113" t="str">
            <v>CENTER LINE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G6115">
            <v>0</v>
          </cell>
        </row>
        <row r="6116">
          <cell r="A6116" t="str">
            <v>644E00401</v>
          </cell>
          <cell r="C6116" t="str">
            <v>FT</v>
          </cell>
          <cell r="D6116" t="str">
            <v>CHANNELIZING LINE, 8", AS PER PLAN</v>
          </cell>
          <cell r="G6116">
            <v>0</v>
          </cell>
        </row>
        <row r="6117">
          <cell r="A6117" t="str">
            <v>644E00404</v>
          </cell>
          <cell r="C6117" t="str">
            <v>FT</v>
          </cell>
          <cell r="D6117" t="str">
            <v>CHANNELIZING LINE, 12"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644E00600</v>
          </cell>
          <cell r="C6120" t="str">
            <v>FT</v>
          </cell>
          <cell r="D6120" t="str">
            <v>CROSSWALK LINE</v>
          </cell>
          <cell r="G6120">
            <v>0</v>
          </cell>
        </row>
        <row r="6121">
          <cell r="A6121" t="str">
            <v>644E00601</v>
          </cell>
          <cell r="C6121" t="str">
            <v>FT</v>
          </cell>
          <cell r="D6121" t="str">
            <v>CROSSWALK LINE, AS PER PLAN</v>
          </cell>
          <cell r="G6121">
            <v>0</v>
          </cell>
        </row>
        <row r="6122">
          <cell r="A6122" t="str">
            <v>644E00700</v>
          </cell>
          <cell r="C6122" t="str">
            <v>FT</v>
          </cell>
          <cell r="D6122" t="str">
            <v>TRANSVERSE/DIAGONAL LINE</v>
          </cell>
          <cell r="G6122">
            <v>0</v>
          </cell>
        </row>
        <row r="6123">
          <cell r="A6123" t="str">
            <v>644E00701</v>
          </cell>
          <cell r="C6123" t="str">
            <v>FT</v>
          </cell>
          <cell r="D6123" t="str">
            <v>TRANSVERSE/DIAGONAL LINE, AS PER PLAN</v>
          </cell>
          <cell r="G6123">
            <v>0</v>
          </cell>
        </row>
        <row r="6124">
          <cell r="A6124" t="str">
            <v>644E00720</v>
          </cell>
          <cell r="C6124" t="str">
            <v>FT</v>
          </cell>
          <cell r="D6124" t="str">
            <v>CHEVRON MARKING</v>
          </cell>
          <cell r="G6124">
            <v>0</v>
          </cell>
        </row>
        <row r="6125">
          <cell r="A6125" t="str">
            <v>644E00721</v>
          </cell>
          <cell r="C6125" t="str">
            <v>FT</v>
          </cell>
          <cell r="D6125" t="str">
            <v>CHEVRON MARKING, AS PER PLAN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G6126">
            <v>0</v>
          </cell>
        </row>
        <row r="6127">
          <cell r="A6127" t="str">
            <v>644E00900</v>
          </cell>
          <cell r="C6127" t="str">
            <v>SF</v>
          </cell>
          <cell r="D6127" t="str">
            <v>ISLAND MARKING</v>
          </cell>
          <cell r="G6127">
            <v>0</v>
          </cell>
        </row>
        <row r="6128">
          <cell r="A6128" t="str">
            <v>644E00901</v>
          </cell>
          <cell r="C6128" t="str">
            <v>SF</v>
          </cell>
          <cell r="D6128" t="str">
            <v>ISLAND MARKING, AS PER PLAN</v>
          </cell>
          <cell r="G6128">
            <v>0</v>
          </cell>
        </row>
        <row r="6129">
          <cell r="A6129" t="str">
            <v>644E01000</v>
          </cell>
          <cell r="C6129" t="str">
            <v>EACH</v>
          </cell>
          <cell r="D6129" t="str">
            <v>RAILROAD SYMBOL MARKING</v>
          </cell>
          <cell r="G6129">
            <v>0</v>
          </cell>
        </row>
        <row r="6130">
          <cell r="A6130" t="str">
            <v>644E01001</v>
          </cell>
          <cell r="C6130" t="str">
            <v>EACH</v>
          </cell>
          <cell r="D6130" t="str">
            <v>RAILROAD SYMBOL MARKING, AS PER PLAN</v>
          </cell>
          <cell r="G6130">
            <v>0</v>
          </cell>
        </row>
        <row r="6131">
          <cell r="A6131" t="str">
            <v>644E01100</v>
          </cell>
          <cell r="C6131" t="str">
            <v>EACH</v>
          </cell>
          <cell r="D6131" t="str">
            <v>SCHOOL SYMBOL MARKING, 72"</v>
          </cell>
          <cell r="G6131">
            <v>0</v>
          </cell>
        </row>
        <row r="6132">
          <cell r="A6132" t="str">
            <v>644E01110</v>
          </cell>
          <cell r="C6132" t="str">
            <v>EACH</v>
          </cell>
          <cell r="D6132" t="str">
            <v>SCHOOL SYMBOL MARKING, 96"</v>
          </cell>
          <cell r="G6132">
            <v>0</v>
          </cell>
        </row>
        <row r="6133">
          <cell r="A6133" t="str">
            <v>644E01111</v>
          </cell>
          <cell r="C6133" t="str">
            <v>EACH</v>
          </cell>
          <cell r="D6133" t="str">
            <v>SCHOOL SYMBOL MARKING, 96", AS PER PLAN</v>
          </cell>
          <cell r="G6133">
            <v>0</v>
          </cell>
        </row>
        <row r="6134">
          <cell r="A6134" t="str">
            <v>644E01120</v>
          </cell>
          <cell r="C6134" t="str">
            <v>EACH</v>
          </cell>
          <cell r="D6134" t="str">
            <v>SCHOOL SYMBOL MARKING, 120"</v>
          </cell>
          <cell r="G6134">
            <v>0</v>
          </cell>
        </row>
        <row r="6135">
          <cell r="A6135" t="str">
            <v>644E01121</v>
          </cell>
          <cell r="C6135" t="str">
            <v>EACH</v>
          </cell>
          <cell r="D6135" t="str">
            <v>SCHOOL SYMBOL MARKING, 120", AS PER PLAN</v>
          </cell>
          <cell r="G6135">
            <v>0</v>
          </cell>
        </row>
        <row r="6136">
          <cell r="A6136" t="str">
            <v>644E01200</v>
          </cell>
          <cell r="C6136" t="str">
            <v>FT</v>
          </cell>
          <cell r="D6136" t="str">
            <v>PARKING LOT STALL MARKING</v>
          </cell>
          <cell r="G6136">
            <v>0</v>
          </cell>
        </row>
        <row r="6137">
          <cell r="A6137" t="str">
            <v>644E01201</v>
          </cell>
          <cell r="C6137" t="str">
            <v>FT</v>
          </cell>
          <cell r="D6137" t="str">
            <v>PARKING LOT STALL MARKING, AS PER PLAN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G6138">
            <v>0</v>
          </cell>
        </row>
        <row r="6139">
          <cell r="A6139" t="str">
            <v>644E01301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C6412" t="str">
            <v>FT</v>
          </cell>
          <cell r="D6412" t="str">
            <v>DOTTED LINE, 4"</v>
          </cell>
          <cell r="G6412">
            <v>0</v>
          </cell>
        </row>
        <row r="6413">
          <cell r="A6413" t="str">
            <v>646E20504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C6418" t="str">
            <v>EACH</v>
          </cell>
          <cell r="D6418" t="str">
            <v>SHARED LANE MARKING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G6460">
            <v>0</v>
          </cell>
        </row>
        <row r="6461">
          <cell r="A6461" t="str">
            <v>647E20200</v>
          </cell>
          <cell r="C6461" t="str">
            <v>EACH</v>
          </cell>
          <cell r="D6461" t="str">
            <v>HANDICAP SYMBOL MARKING, TYPE A90</v>
          </cell>
          <cell r="G6461">
            <v>0</v>
          </cell>
        </row>
        <row r="6462">
          <cell r="A6462" t="str">
            <v>647E20202</v>
          </cell>
          <cell r="C6462" t="str">
            <v>EACH</v>
          </cell>
          <cell r="D6462" t="str">
            <v>HANDICAP SYMBOL MARKING, TYPE A125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8" zoomScale="85" zoomScaleNormal="85" workbookViewId="0">
      <selection activeCell="AE84" sqref="D10:AE8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2" width="9.7109375" style="6" customWidth="1"/>
    <col min="13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1"/>
      <c r="N1" s="1"/>
      <c r="O1" s="24"/>
      <c r="P1" s="1"/>
      <c r="Q1" s="1"/>
      <c r="R1" s="1"/>
      <c r="S1" s="1"/>
      <c r="T1" s="24"/>
      <c r="U1" s="24"/>
      <c r="V1" s="24"/>
      <c r="W1" s="24"/>
      <c r="X1" s="24"/>
      <c r="Y1" s="24"/>
      <c r="Z1" s="24"/>
      <c r="AA1" s="1"/>
      <c r="AB1" s="1"/>
      <c r="AC1" s="1"/>
      <c r="AD1" s="1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1"/>
      <c r="N2" s="1"/>
      <c r="O2" s="24"/>
      <c r="P2" s="1"/>
      <c r="Q2" s="1"/>
      <c r="R2" s="1"/>
      <c r="S2" s="1"/>
      <c r="T2" s="24"/>
      <c r="U2" s="24"/>
      <c r="V2" s="24"/>
      <c r="W2" s="24"/>
      <c r="X2" s="24"/>
      <c r="Y2" s="24"/>
      <c r="Z2" s="24"/>
      <c r="AA2" s="1"/>
      <c r="AB2" s="1"/>
      <c r="AC2" s="1"/>
      <c r="AD2" s="1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1"/>
      <c r="N3" s="1"/>
      <c r="O3" s="2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1"/>
      <c r="AB3" s="1"/>
      <c r="AC3" s="1"/>
      <c r="AD3" s="1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1"/>
      <c r="N4" s="1"/>
      <c r="O4" s="2"/>
      <c r="P4" s="1"/>
      <c r="Q4" s="1"/>
      <c r="R4" s="1"/>
      <c r="S4" s="1"/>
      <c r="T4" s="2"/>
      <c r="U4" s="2"/>
      <c r="V4" s="2"/>
      <c r="W4" s="2"/>
      <c r="X4" s="2"/>
      <c r="Y4" s="2"/>
      <c r="Z4" s="2"/>
      <c r="AA4" s="1"/>
      <c r="AB4" s="1"/>
      <c r="AC4" s="1"/>
      <c r="AD4" s="1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25"/>
      <c r="AB5" s="1"/>
      <c r="AC5" s="1"/>
      <c r="AD5" s="25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73">
        <f>AG7</f>
        <v>1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 t="s">
        <v>69</v>
      </c>
      <c r="D8" s="74" t="s">
        <v>8</v>
      </c>
      <c r="E8" s="74"/>
      <c r="F8" s="74"/>
      <c r="G8" s="74"/>
      <c r="H8" s="74"/>
      <c r="I8" s="74"/>
      <c r="J8" s="74"/>
      <c r="K8" s="27"/>
      <c r="L8" s="27" t="s">
        <v>58</v>
      </c>
      <c r="M8" s="27" t="s">
        <v>74</v>
      </c>
      <c r="N8" s="27"/>
      <c r="O8" s="27" t="s">
        <v>38</v>
      </c>
      <c r="P8" s="27" t="s">
        <v>39</v>
      </c>
      <c r="Q8" s="27"/>
      <c r="R8" s="27" t="s">
        <v>71</v>
      </c>
      <c r="S8" s="27" t="s">
        <v>72</v>
      </c>
      <c r="T8" s="27"/>
      <c r="U8" s="27" t="s">
        <v>73</v>
      </c>
      <c r="V8" s="27"/>
      <c r="W8" s="27" t="s">
        <v>59</v>
      </c>
      <c r="X8" s="27"/>
      <c r="Y8" s="27" t="s">
        <v>21</v>
      </c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60" t="s">
        <v>9</v>
      </c>
      <c r="E9" s="60"/>
      <c r="F9" s="60"/>
      <c r="G9" s="60"/>
      <c r="H9" s="60"/>
      <c r="I9" s="60"/>
      <c r="J9" s="6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54" t="s">
        <v>11</v>
      </c>
      <c r="D10" s="61" t="s">
        <v>20</v>
      </c>
      <c r="E10" s="61" t="s">
        <v>0</v>
      </c>
      <c r="F10" s="64" t="s">
        <v>1</v>
      </c>
      <c r="G10" s="65"/>
      <c r="H10" s="65"/>
      <c r="I10" s="65"/>
      <c r="J10" s="66"/>
      <c r="K10" s="8" t="str">
        <f t="shared" ref="K10:P10" si="0">IF(OR(TRIM(K8)=0,TRIM(K8)=""),"",IF(IFERROR(TRIM(INDEX(QryItemNamed,MATCH(TRIM(K8),ITEM,0),2)),"")="Y","SPECIAL",LEFT(IFERROR(TRIM(INDEX(ITEM,MATCH(TRIM(K8),ITEM,0))),""),3)))</f>
        <v/>
      </c>
      <c r="L10" s="8" t="str">
        <f t="shared" si="0"/>
        <v>614</v>
      </c>
      <c r="M10" s="8">
        <v>614</v>
      </c>
      <c r="N10" s="8"/>
      <c r="O10" s="8" t="str">
        <f t="shared" si="0"/>
        <v>614</v>
      </c>
      <c r="P10" s="8" t="str">
        <f t="shared" si="0"/>
        <v>614</v>
      </c>
      <c r="Q10" s="8" t="str">
        <f t="shared" ref="Q10:V10" si="1">IF(OR(TRIM(Q8)=0,TRIM(Q8)=""),"",IF(IFERROR(TRIM(INDEX(QryItemNamed,MATCH(TRIM(Q8),ITEM,0),2)),"")="Y","SPECIAL",LEFT(IFERROR(TRIM(INDEX(ITEM,MATCH(TRIM(Q8),ITEM,0))),""),3)))</f>
        <v/>
      </c>
      <c r="R10" s="8" t="str">
        <f t="shared" si="1"/>
        <v>614</v>
      </c>
      <c r="S10" s="8" t="str">
        <f t="shared" si="1"/>
        <v>614</v>
      </c>
      <c r="T10" s="8" t="str">
        <f t="shared" si="1"/>
        <v/>
      </c>
      <c r="U10" s="8" t="str">
        <f t="shared" si="1"/>
        <v>614</v>
      </c>
      <c r="V10" s="8" t="str">
        <f t="shared" si="1"/>
        <v/>
      </c>
      <c r="W10" s="8" t="str">
        <f>IF(OR(TRIM(W8)=0,TRIM(W8)=""),"",IF(IFERROR(TRIM(INDEX(QryItemNamed,MATCH(TRIM(W8),ITEM,0),2)),"")="Y","SPECIAL",LEFT(IFERROR(TRIM(INDEX(ITEM,MATCH(TRIM(W8),ITEM,0))),""),3)))</f>
        <v>615</v>
      </c>
      <c r="X10" s="8"/>
      <c r="Y10" s="8">
        <v>622</v>
      </c>
      <c r="Z10" s="8"/>
      <c r="AA10" s="8" t="str">
        <f>IF(OR(TRIM(AA8)=0,TRIM(AA8)=""),"",IF(IFERROR(TRIM(INDEX(QryItemNamed,MATCH(TRIM(AA8),ITEM,0),2)),"")="Y","SPECIAL",LEFT(IFERROR(TRIM(INDEX(ITEM,MATCH(TRIM(AA8),ITEM,0))),""),3)))</f>
        <v/>
      </c>
      <c r="AB10" s="8" t="str">
        <f>IF(OR(TRIM(AB8)=0,TRIM(AB8)=""),"",IF(IFERROR(TRIM(INDEX(QryItemNamed,MATCH(TRIM(AB8),ITEM,0),2)),"")="Y","SPECIAL",LEFT(IFERROR(TRIM(INDEX(ITEM,MATCH(TRIM(AB8),ITEM,0))),""),3)))</f>
        <v/>
      </c>
      <c r="AC10" s="8"/>
      <c r="AD10" s="8" t="str">
        <f>IF(OR(TRIM(AD8)=0,TRIM(AD8)=""),"",IF(IFERROR(TRIM(INDEX(QryItemNamed,MATCH(TRIM(AD8),ITEM,0),2)),"")="Y","SPECIAL",LEFT(IFERROR(TRIM(INDEX(ITEM,MATCH(TRIM(AD8),ITEM,0))),""),3)))</f>
        <v/>
      </c>
      <c r="AE10" s="8" t="str">
        <f>IF(OR(TRIM(AE8)=0,TRIM(AE8)=""),"",IF(IFERROR(TRIM(INDEX(QryItemNamed,MATCH(TRIM(AE8),ITEM,0),2)),"")="Y","SPECIAL",LEFT(IFERROR(TRIM(INDEX(ITEM,MATCH(TRIM(AE8),ITEM,0))),""),3)))</f>
        <v/>
      </c>
    </row>
    <row r="11" spans="1:38" ht="12.75" customHeight="1" x14ac:dyDescent="0.2">
      <c r="B11" s="55"/>
      <c r="D11" s="62"/>
      <c r="E11" s="62"/>
      <c r="F11" s="67"/>
      <c r="G11" s="68"/>
      <c r="H11" s="68"/>
      <c r="I11" s="68"/>
      <c r="J11" s="69"/>
      <c r="K11" s="83" t="str">
        <f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/>
      </c>
      <c r="L11" s="83" t="str">
        <f t="shared" ref="L11" si="2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INCREASED BARRIER DELINEATION</v>
      </c>
      <c r="M11" s="89" t="s">
        <v>70</v>
      </c>
      <c r="N11" s="89"/>
      <c r="O11" s="89" t="str">
        <f t="shared" ref="O11:T11" si="3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BARRIER REFLECTOR, TYPE 2</v>
      </c>
      <c r="P11" s="89" t="str">
        <f t="shared" si="3"/>
        <v>OBJECT MARKER, TWO WAY</v>
      </c>
      <c r="Q11" s="83" t="str">
        <f t="shared" si="3"/>
        <v/>
      </c>
      <c r="R11" s="83" t="str">
        <f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WORK ZONE CENTER LINE, CLASS I, 740.06, TYPE I</v>
      </c>
      <c r="S11" s="83" t="str">
        <f t="shared" si="3"/>
        <v>WORK ZONE EDGE LINE, CLASS I, 6", 740.06, TYPE I</v>
      </c>
      <c r="T11" s="83" t="str">
        <f t="shared" si="3"/>
        <v/>
      </c>
      <c r="U11" s="83" t="str">
        <f t="shared" ref="U11" si="4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WORK ZONE STOP LINE, CLASS I, 740.06, TYPE I</v>
      </c>
      <c r="V11" s="83" t="str">
        <f t="shared" ref="V11" si="5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/>
      </c>
      <c r="W11" s="83" t="str">
        <f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PAVEMENT FOR MAINTAINING TRAFFIC, CLASS A</v>
      </c>
      <c r="X11" s="50"/>
      <c r="Y11" s="83" t="s">
        <v>25</v>
      </c>
      <c r="Z11" s="83"/>
      <c r="AA11" s="83" t="str">
        <f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/>
      </c>
      <c r="AB11" s="83" t="str">
        <f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/>
      </c>
      <c r="AC11" s="83"/>
      <c r="AD11" s="83" t="str">
        <f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/>
      </c>
      <c r="AE11" s="83" t="str">
        <f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/>
      </c>
    </row>
    <row r="12" spans="1:38" ht="12.75" customHeight="1" x14ac:dyDescent="0.2">
      <c r="B12" s="55"/>
      <c r="D12" s="62"/>
      <c r="E12" s="62"/>
      <c r="F12" s="67"/>
      <c r="G12" s="68"/>
      <c r="H12" s="68"/>
      <c r="I12" s="68"/>
      <c r="J12" s="69"/>
      <c r="K12" s="84"/>
      <c r="L12" s="84"/>
      <c r="M12" s="89"/>
      <c r="N12" s="89"/>
      <c r="O12" s="89"/>
      <c r="P12" s="89"/>
      <c r="Q12" s="84"/>
      <c r="R12" s="84"/>
      <c r="S12" s="84"/>
      <c r="T12" s="84"/>
      <c r="U12" s="84"/>
      <c r="V12" s="84"/>
      <c r="W12" s="84"/>
      <c r="X12" s="51"/>
      <c r="Y12" s="84"/>
      <c r="Z12" s="84"/>
      <c r="AA12" s="84"/>
      <c r="AB12" s="84"/>
      <c r="AC12" s="84"/>
      <c r="AD12" s="84"/>
      <c r="AE12" s="84"/>
    </row>
    <row r="13" spans="1:38" ht="12.75" customHeight="1" x14ac:dyDescent="0.2">
      <c r="B13" s="55"/>
      <c r="D13" s="62"/>
      <c r="E13" s="62"/>
      <c r="F13" s="67"/>
      <c r="G13" s="68"/>
      <c r="H13" s="68"/>
      <c r="I13" s="68"/>
      <c r="J13" s="69"/>
      <c r="K13" s="84"/>
      <c r="L13" s="84"/>
      <c r="M13" s="89"/>
      <c r="N13" s="89"/>
      <c r="O13" s="89"/>
      <c r="P13" s="89"/>
      <c r="Q13" s="84"/>
      <c r="R13" s="84"/>
      <c r="S13" s="84"/>
      <c r="T13" s="84"/>
      <c r="U13" s="84"/>
      <c r="V13" s="84"/>
      <c r="W13" s="84"/>
      <c r="X13" s="51"/>
      <c r="Y13" s="84"/>
      <c r="Z13" s="84"/>
      <c r="AA13" s="84"/>
      <c r="AB13" s="84"/>
      <c r="AC13" s="84"/>
      <c r="AD13" s="84"/>
      <c r="AE13" s="84"/>
    </row>
    <row r="14" spans="1:38" ht="12.75" customHeight="1" x14ac:dyDescent="0.2">
      <c r="B14" s="55"/>
      <c r="D14" s="62"/>
      <c r="E14" s="62"/>
      <c r="F14" s="67"/>
      <c r="G14" s="68"/>
      <c r="H14" s="68"/>
      <c r="I14" s="68"/>
      <c r="J14" s="69"/>
      <c r="K14" s="84"/>
      <c r="L14" s="84"/>
      <c r="M14" s="89"/>
      <c r="N14" s="89"/>
      <c r="O14" s="89"/>
      <c r="P14" s="89"/>
      <c r="Q14" s="84"/>
      <c r="R14" s="84"/>
      <c r="S14" s="84"/>
      <c r="T14" s="84"/>
      <c r="U14" s="84"/>
      <c r="V14" s="84"/>
      <c r="W14" s="84"/>
      <c r="X14" s="51"/>
      <c r="Y14" s="84"/>
      <c r="Z14" s="84"/>
      <c r="AA14" s="84"/>
      <c r="AB14" s="84"/>
      <c r="AC14" s="84"/>
      <c r="AD14" s="84"/>
      <c r="AE14" s="84"/>
    </row>
    <row r="15" spans="1:38" ht="12.75" customHeight="1" x14ac:dyDescent="0.2">
      <c r="B15" s="55"/>
      <c r="D15" s="62"/>
      <c r="E15" s="62"/>
      <c r="F15" s="67"/>
      <c r="G15" s="68"/>
      <c r="H15" s="68"/>
      <c r="I15" s="68"/>
      <c r="J15" s="69"/>
      <c r="K15" s="84"/>
      <c r="L15" s="84"/>
      <c r="M15" s="89"/>
      <c r="N15" s="89"/>
      <c r="O15" s="89"/>
      <c r="P15" s="89"/>
      <c r="Q15" s="84"/>
      <c r="R15" s="84"/>
      <c r="S15" s="84"/>
      <c r="T15" s="84"/>
      <c r="U15" s="84"/>
      <c r="V15" s="84"/>
      <c r="W15" s="84"/>
      <c r="X15" s="51"/>
      <c r="Y15" s="84"/>
      <c r="Z15" s="84"/>
      <c r="AA15" s="84"/>
      <c r="AB15" s="84"/>
      <c r="AC15" s="84"/>
      <c r="AD15" s="84"/>
      <c r="AE15" s="84"/>
    </row>
    <row r="16" spans="1:38" ht="12.75" customHeight="1" x14ac:dyDescent="0.2">
      <c r="B16" s="55"/>
      <c r="D16" s="62"/>
      <c r="E16" s="62"/>
      <c r="F16" s="67"/>
      <c r="G16" s="68"/>
      <c r="H16" s="68"/>
      <c r="I16" s="68"/>
      <c r="J16" s="69"/>
      <c r="K16" s="84"/>
      <c r="L16" s="84"/>
      <c r="M16" s="89"/>
      <c r="N16" s="89"/>
      <c r="O16" s="89"/>
      <c r="P16" s="89"/>
      <c r="Q16" s="84"/>
      <c r="R16" s="84"/>
      <c r="S16" s="84"/>
      <c r="T16" s="84"/>
      <c r="U16" s="84"/>
      <c r="V16" s="84"/>
      <c r="W16" s="84"/>
      <c r="X16" s="51"/>
      <c r="Y16" s="84"/>
      <c r="Z16" s="84"/>
      <c r="AA16" s="84"/>
      <c r="AB16" s="84"/>
      <c r="AC16" s="84"/>
      <c r="AD16" s="84"/>
      <c r="AE16" s="84"/>
    </row>
    <row r="17" spans="2:31" ht="12.75" customHeight="1" x14ac:dyDescent="0.2">
      <c r="B17" s="55"/>
      <c r="D17" s="62"/>
      <c r="E17" s="62"/>
      <c r="F17" s="67"/>
      <c r="G17" s="68"/>
      <c r="H17" s="68"/>
      <c r="I17" s="68"/>
      <c r="J17" s="69"/>
      <c r="K17" s="84"/>
      <c r="L17" s="84"/>
      <c r="M17" s="89"/>
      <c r="N17" s="89"/>
      <c r="O17" s="89"/>
      <c r="P17" s="89"/>
      <c r="Q17" s="84"/>
      <c r="R17" s="84"/>
      <c r="S17" s="84"/>
      <c r="T17" s="84"/>
      <c r="U17" s="84"/>
      <c r="V17" s="84"/>
      <c r="W17" s="84"/>
      <c r="X17" s="51"/>
      <c r="Y17" s="84"/>
      <c r="Z17" s="84"/>
      <c r="AA17" s="84"/>
      <c r="AB17" s="84"/>
      <c r="AC17" s="84"/>
      <c r="AD17" s="84"/>
      <c r="AE17" s="84"/>
    </row>
    <row r="18" spans="2:31" ht="12.75" customHeight="1" x14ac:dyDescent="0.2">
      <c r="B18" s="55"/>
      <c r="D18" s="62"/>
      <c r="E18" s="62"/>
      <c r="F18" s="67"/>
      <c r="G18" s="68"/>
      <c r="H18" s="68"/>
      <c r="I18" s="68"/>
      <c r="J18" s="69"/>
      <c r="K18" s="84"/>
      <c r="L18" s="84"/>
      <c r="M18" s="89"/>
      <c r="N18" s="89"/>
      <c r="O18" s="89"/>
      <c r="P18" s="89"/>
      <c r="Q18" s="84"/>
      <c r="R18" s="84"/>
      <c r="S18" s="84"/>
      <c r="T18" s="84"/>
      <c r="U18" s="84"/>
      <c r="V18" s="84"/>
      <c r="W18" s="84"/>
      <c r="X18" s="51"/>
      <c r="Y18" s="84"/>
      <c r="Z18" s="84"/>
      <c r="AA18" s="84"/>
      <c r="AB18" s="84"/>
      <c r="AC18" s="84"/>
      <c r="AD18" s="84"/>
      <c r="AE18" s="84"/>
    </row>
    <row r="19" spans="2:31" ht="12.75" customHeight="1" x14ac:dyDescent="0.2">
      <c r="B19" s="55"/>
      <c r="D19" s="62"/>
      <c r="E19" s="62"/>
      <c r="F19" s="67"/>
      <c r="G19" s="68"/>
      <c r="H19" s="68"/>
      <c r="I19" s="68"/>
      <c r="J19" s="69"/>
      <c r="K19" s="84"/>
      <c r="L19" s="84"/>
      <c r="M19" s="89"/>
      <c r="N19" s="89"/>
      <c r="O19" s="89"/>
      <c r="P19" s="89"/>
      <c r="Q19" s="84"/>
      <c r="R19" s="84"/>
      <c r="S19" s="84"/>
      <c r="T19" s="84"/>
      <c r="U19" s="84"/>
      <c r="V19" s="84"/>
      <c r="W19" s="84"/>
      <c r="X19" s="51"/>
      <c r="Y19" s="84"/>
      <c r="Z19" s="84"/>
      <c r="AA19" s="84"/>
      <c r="AB19" s="84"/>
      <c r="AC19" s="84"/>
      <c r="AD19" s="84"/>
      <c r="AE19" s="84"/>
    </row>
    <row r="20" spans="2:31" ht="12.75" customHeight="1" x14ac:dyDescent="0.2">
      <c r="B20" s="55"/>
      <c r="D20" s="62"/>
      <c r="E20" s="62"/>
      <c r="F20" s="67"/>
      <c r="G20" s="68"/>
      <c r="H20" s="68"/>
      <c r="I20" s="68"/>
      <c r="J20" s="69"/>
      <c r="K20" s="84"/>
      <c r="L20" s="84"/>
      <c r="M20" s="89"/>
      <c r="N20" s="89"/>
      <c r="O20" s="89"/>
      <c r="P20" s="89"/>
      <c r="Q20" s="84"/>
      <c r="R20" s="84"/>
      <c r="S20" s="84"/>
      <c r="T20" s="84"/>
      <c r="U20" s="84"/>
      <c r="V20" s="84"/>
      <c r="W20" s="84"/>
      <c r="X20" s="51"/>
      <c r="Y20" s="84"/>
      <c r="Z20" s="84"/>
      <c r="AA20" s="84"/>
      <c r="AB20" s="84"/>
      <c r="AC20" s="84"/>
      <c r="AD20" s="84"/>
      <c r="AE20" s="84"/>
    </row>
    <row r="21" spans="2:31" ht="12.75" customHeight="1" x14ac:dyDescent="0.2">
      <c r="B21" s="55"/>
      <c r="D21" s="62"/>
      <c r="E21" s="62"/>
      <c r="F21" s="67"/>
      <c r="G21" s="68"/>
      <c r="H21" s="68"/>
      <c r="I21" s="68"/>
      <c r="J21" s="69"/>
      <c r="K21" s="84"/>
      <c r="L21" s="84"/>
      <c r="M21" s="89"/>
      <c r="N21" s="89"/>
      <c r="O21" s="89"/>
      <c r="P21" s="89"/>
      <c r="Q21" s="84"/>
      <c r="R21" s="84"/>
      <c r="S21" s="84"/>
      <c r="T21" s="84"/>
      <c r="U21" s="84"/>
      <c r="V21" s="84"/>
      <c r="W21" s="84"/>
      <c r="X21" s="51"/>
      <c r="Y21" s="84"/>
      <c r="Z21" s="84"/>
      <c r="AA21" s="84"/>
      <c r="AB21" s="84"/>
      <c r="AC21" s="84"/>
      <c r="AD21" s="84"/>
      <c r="AE21" s="84"/>
    </row>
    <row r="22" spans="2:31" ht="12.75" customHeight="1" x14ac:dyDescent="0.2">
      <c r="B22" s="55"/>
      <c r="D22" s="62"/>
      <c r="E22" s="62"/>
      <c r="F22" s="67"/>
      <c r="G22" s="68"/>
      <c r="H22" s="68"/>
      <c r="I22" s="68"/>
      <c r="J22" s="69"/>
      <c r="K22" s="85"/>
      <c r="L22" s="85"/>
      <c r="M22" s="89"/>
      <c r="N22" s="89"/>
      <c r="O22" s="89"/>
      <c r="P22" s="89"/>
      <c r="Q22" s="85"/>
      <c r="R22" s="85"/>
      <c r="S22" s="85"/>
      <c r="T22" s="85"/>
      <c r="U22" s="85"/>
      <c r="V22" s="85"/>
      <c r="W22" s="85"/>
      <c r="X22" s="52"/>
      <c r="Y22" s="85"/>
      <c r="Z22" s="85"/>
      <c r="AA22" s="85"/>
      <c r="AB22" s="85"/>
      <c r="AC22" s="85"/>
      <c r="AD22" s="85"/>
      <c r="AE22" s="85"/>
    </row>
    <row r="23" spans="2:31" ht="12.75" customHeight="1" thickBot="1" x14ac:dyDescent="0.25">
      <c r="B23" s="56"/>
      <c r="D23" s="63"/>
      <c r="E23" s="63"/>
      <c r="F23" s="70"/>
      <c r="G23" s="71"/>
      <c r="H23" s="71"/>
      <c r="I23" s="71"/>
      <c r="J23" s="72"/>
      <c r="K23" s="10" t="str">
        <f>IF(OR(TRIM(K8)=0,TRIM(K8)=""),"",IF(IFERROR(TRIM(INDEX(QryItemNamed,MATCH(TRIM(K8),ITEM,0),3)),"")="LS","",IFERROR(TRIM(INDEX(QryItemNamed,MATCH(TRIM(K8),ITEM,0),3)),"")))</f>
        <v/>
      </c>
      <c r="L23" s="10" t="str">
        <f>IF(OR(TRIM(L8)=0,TRIM(L8)=""),"",IF(IFERROR(TRIM(INDEX(QryItemNamed,MATCH(TRIM(L8),ITEM,0),3)),"")="LS","",IFERROR(TRIM(INDEX(QryItemNamed,MATCH(TRIM(L8),ITEM,0),3)),"")))</f>
        <v>FT</v>
      </c>
      <c r="M23" s="10" t="s">
        <v>23</v>
      </c>
      <c r="N23" s="10"/>
      <c r="O23" s="10" t="str">
        <f t="shared" ref="O23:V23" si="6">IF(OR(TRIM(O8)=0,TRIM(O8)=""),"",IF(IFERROR(TRIM(INDEX(QryItemNamed,MATCH(TRIM(O8),ITEM,0),3)),"")="LS","",IFERROR(TRIM(INDEX(QryItemNamed,MATCH(TRIM(O8),ITEM,0),3)),"")))</f>
        <v>EACH</v>
      </c>
      <c r="P23" s="10" t="str">
        <f t="shared" si="6"/>
        <v>EACH</v>
      </c>
      <c r="Q23" s="10" t="str">
        <f t="shared" si="6"/>
        <v/>
      </c>
      <c r="R23" s="10" t="str">
        <f t="shared" si="6"/>
        <v>MILE</v>
      </c>
      <c r="S23" s="10" t="str">
        <f t="shared" si="6"/>
        <v>MILE</v>
      </c>
      <c r="T23" s="10" t="str">
        <f t="shared" si="6"/>
        <v/>
      </c>
      <c r="U23" s="10" t="str">
        <f t="shared" si="6"/>
        <v>FT</v>
      </c>
      <c r="V23" s="10" t="str">
        <f t="shared" si="6"/>
        <v/>
      </c>
      <c r="W23" s="10" t="str">
        <f>IF(OR(TRIM(W8)=0,TRIM(W8)=""),"",IF(IFERROR(TRIM(INDEX(QryItemNamed,MATCH(TRIM(W8),ITEM,0),3)),"")="LS","",IFERROR(TRIM(INDEX(QryItemNamed,MATCH(TRIM(W8),ITEM,0),3)),"")))</f>
        <v>SY</v>
      </c>
      <c r="X23" s="10"/>
      <c r="Y23" s="10" t="s">
        <v>22</v>
      </c>
      <c r="Z23" s="10"/>
      <c r="AA23" s="10" t="str">
        <f>IF(OR(TRIM(AA8)=0,TRIM(AA8)=""),"",IF(IFERROR(TRIM(INDEX(QryItemNamed,MATCH(TRIM(AA8),ITEM,0),3)),"")="LS","",IFERROR(TRIM(INDEX(QryItemNamed,MATCH(TRIM(AA8),ITEM,0),3)),"")))</f>
        <v/>
      </c>
      <c r="AB23" s="10" t="str">
        <f>IF(OR(TRIM(AB8)=0,TRIM(AB8)=""),"",IF(IFERROR(TRIM(INDEX(QryItemNamed,MATCH(TRIM(AB8),ITEM,0),3)),"")="LS","",IFERROR(TRIM(INDEX(QryItemNamed,MATCH(TRIM(AB8),ITEM,0),3)),"")))</f>
        <v/>
      </c>
      <c r="AC23" s="10"/>
      <c r="AD23" s="10" t="str">
        <f>IF(OR(TRIM(AD8)=0,TRIM(AD8)=""),"",IF(IFERROR(TRIM(INDEX(QryItemNamed,MATCH(TRIM(AD8),ITEM,0),3)),"")="LS","",IFERROR(TRIM(INDEX(QryItemNamed,MATCH(TRIM(AD8),ITEM,0),3)),"")))</f>
        <v/>
      </c>
      <c r="AE23" s="10" t="str">
        <f>IF(OR(TRIM(AE8)=0,TRIM(AE8)=""),"",IF(IFERROR(TRIM(INDEX(QryItemNamed,MATCH(TRIM(AE8),ITEM,0),3)),"")="LS","",IFERROR(TRIM(INDEX(QryItemNamed,MATCH(TRIM(AE8),ITEM,0),3)),"")))</f>
        <v/>
      </c>
    </row>
    <row r="24" spans="2:31" ht="12.75" customHeight="1" x14ac:dyDescent="0.2">
      <c r="B24" s="29"/>
      <c r="D24" s="11"/>
      <c r="E24" s="11"/>
      <c r="F24" s="12"/>
      <c r="G24" s="13"/>
      <c r="H24" s="11" t="s">
        <v>2</v>
      </c>
      <c r="I24" s="12"/>
      <c r="J24" s="14"/>
      <c r="K24" s="13"/>
      <c r="L24" s="34" t="str">
        <f>IF(OR(TRIM(N9)=0,TRIM(N9)=""),"",IF(IFERROR(TRIM(INDEX(QryItemNamed,MATCH(TRIM(N9),ITEM,0),3)),"")="LS","",IFERROR(TRIM(INDEX(QryItemNamed,MATCH(TRIM(N9),ITEM,0),3)),"")))</f>
        <v/>
      </c>
      <c r="M24" s="11"/>
      <c r="N24" s="11"/>
      <c r="O24" s="11"/>
      <c r="P24" s="11"/>
      <c r="Q24" s="11"/>
      <c r="R24" s="53"/>
      <c r="S24" s="34"/>
      <c r="T24" s="11"/>
      <c r="U24" s="53"/>
      <c r="V24" s="53"/>
      <c r="W24" s="11"/>
      <c r="X24" s="11"/>
      <c r="Y24" s="53"/>
      <c r="Z24" s="11"/>
      <c r="AA24" s="11"/>
      <c r="AB24" s="11"/>
      <c r="AC24" s="53"/>
      <c r="AD24" s="11"/>
      <c r="AE24" s="11"/>
    </row>
    <row r="25" spans="2:31" ht="12.75" customHeight="1" x14ac:dyDescent="0.2">
      <c r="B25" s="30">
        <v>1</v>
      </c>
      <c r="D25" s="15"/>
      <c r="E25" s="15"/>
      <c r="F25" s="80" t="s">
        <v>57</v>
      </c>
      <c r="G25" s="81"/>
      <c r="H25" s="81"/>
      <c r="I25" s="81"/>
      <c r="J25" s="82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>
        <v>1</v>
      </c>
      <c r="D26" s="15"/>
      <c r="E26" s="15"/>
      <c r="F26" s="40"/>
      <c r="G26" s="41"/>
      <c r="H26" s="42"/>
      <c r="I26" s="40"/>
      <c r="J26" s="43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>
        <v>1</v>
      </c>
      <c r="D27" s="15" t="s">
        <v>53</v>
      </c>
      <c r="E27" s="38" t="s">
        <v>75</v>
      </c>
      <c r="F27" s="16">
        <v>107616.5</v>
      </c>
      <c r="G27" s="41" t="s">
        <v>37</v>
      </c>
      <c r="H27" s="42"/>
      <c r="I27" s="40">
        <v>107825</v>
      </c>
      <c r="J27" s="43" t="s">
        <v>37</v>
      </c>
      <c r="K27" s="17"/>
      <c r="L27" s="4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>
        <v>239</v>
      </c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>
        <v>1</v>
      </c>
      <c r="D28" s="15" t="s">
        <v>54</v>
      </c>
      <c r="E28" s="38" t="s">
        <v>76</v>
      </c>
      <c r="F28" s="40">
        <v>109200</v>
      </c>
      <c r="G28" s="41" t="s">
        <v>37</v>
      </c>
      <c r="H28" s="42"/>
      <c r="I28" s="16">
        <v>109437.5</v>
      </c>
      <c r="J28" s="43" t="s">
        <v>37</v>
      </c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>
        <v>240</v>
      </c>
      <c r="X28" s="15"/>
      <c r="Y28" s="39"/>
      <c r="Z28" s="39"/>
      <c r="AA28" s="15"/>
      <c r="AB28" s="15"/>
      <c r="AC28" s="39"/>
      <c r="AD28" s="15"/>
      <c r="AE28" s="15"/>
    </row>
    <row r="29" spans="2:31" ht="12.75" customHeight="1" x14ac:dyDescent="0.2">
      <c r="B29" s="30">
        <v>1</v>
      </c>
      <c r="D29" s="15"/>
      <c r="E29" s="15"/>
      <c r="F29" s="16"/>
      <c r="G29" s="17"/>
      <c r="H29" s="15"/>
      <c r="I29" s="16"/>
      <c r="J29" s="18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>
        <v>1</v>
      </c>
      <c r="D30" s="15"/>
      <c r="E30" s="38"/>
      <c r="F30" s="90" t="s">
        <v>26</v>
      </c>
      <c r="G30" s="91"/>
      <c r="H30" s="91"/>
      <c r="I30" s="91"/>
      <c r="J30" s="92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>
        <v>1</v>
      </c>
      <c r="D31" s="15"/>
      <c r="E31" s="38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>
        <v>1</v>
      </c>
      <c r="D32" s="38" t="s">
        <v>27</v>
      </c>
      <c r="E32" s="38" t="s">
        <v>64</v>
      </c>
      <c r="F32" s="40">
        <v>107043</v>
      </c>
      <c r="G32" s="41"/>
      <c r="H32" s="42"/>
      <c r="I32" s="40">
        <v>107543</v>
      </c>
      <c r="J32" s="43"/>
      <c r="K32" s="41"/>
      <c r="L32" s="15"/>
      <c r="M32" s="17"/>
      <c r="N32" s="17"/>
      <c r="O32" s="17"/>
      <c r="P32" s="17"/>
      <c r="Q32" s="15"/>
      <c r="R32" s="39">
        <v>0.09</v>
      </c>
      <c r="S32" s="15"/>
      <c r="T32" s="15"/>
      <c r="U32" s="15"/>
      <c r="V32" s="15"/>
      <c r="W32" s="15"/>
      <c r="X32" s="15"/>
      <c r="Y32" s="39"/>
      <c r="Z32" s="39"/>
      <c r="AA32" s="15"/>
      <c r="AB32" s="15"/>
      <c r="AC32" s="39"/>
      <c r="AD32" s="15"/>
      <c r="AE32" s="15"/>
    </row>
    <row r="33" spans="2:31" ht="12.75" customHeight="1" x14ac:dyDescent="0.2">
      <c r="B33" s="30">
        <v>1</v>
      </c>
      <c r="D33" s="38" t="s">
        <v>28</v>
      </c>
      <c r="E33" s="38" t="s">
        <v>64</v>
      </c>
      <c r="F33" s="40">
        <v>107543</v>
      </c>
      <c r="G33" s="41" t="s">
        <v>36</v>
      </c>
      <c r="H33" s="42"/>
      <c r="I33" s="40"/>
      <c r="J33" s="43"/>
      <c r="K33" s="17"/>
      <c r="L33" s="15"/>
      <c r="M33" s="17"/>
      <c r="N33" s="17"/>
      <c r="O33" s="17"/>
      <c r="P33" s="17"/>
      <c r="Q33" s="15"/>
      <c r="R33" s="15"/>
      <c r="S33" s="15"/>
      <c r="T33" s="15"/>
      <c r="U33" s="15">
        <v>12</v>
      </c>
      <c r="V33" s="15"/>
      <c r="W33" s="45"/>
      <c r="X33" s="45"/>
      <c r="Y33" s="39"/>
      <c r="Z33" s="45"/>
      <c r="AA33" s="45"/>
      <c r="AB33" s="45"/>
      <c r="AC33" s="39"/>
      <c r="AD33" s="15"/>
      <c r="AE33" s="15"/>
    </row>
    <row r="34" spans="2:31" ht="12.75" customHeight="1" x14ac:dyDescent="0.2">
      <c r="B34" s="30">
        <v>1</v>
      </c>
      <c r="D34" s="38" t="s">
        <v>29</v>
      </c>
      <c r="E34" s="38" t="s">
        <v>65</v>
      </c>
      <c r="F34" s="40">
        <v>107543</v>
      </c>
      <c r="G34" s="41" t="s">
        <v>37</v>
      </c>
      <c r="H34" s="42"/>
      <c r="I34" s="40">
        <v>109493</v>
      </c>
      <c r="J34" s="43" t="s">
        <v>37</v>
      </c>
      <c r="K34" s="17"/>
      <c r="L34" s="15"/>
      <c r="M34" s="17"/>
      <c r="N34" s="17"/>
      <c r="O34" s="17"/>
      <c r="P34" s="17"/>
      <c r="Q34" s="39"/>
      <c r="R34" s="39"/>
      <c r="S34" s="39">
        <v>0.32</v>
      </c>
      <c r="T34" s="39"/>
      <c r="U34" s="39"/>
      <c r="V34" s="39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>
        <v>1</v>
      </c>
      <c r="D35" s="38" t="s">
        <v>30</v>
      </c>
      <c r="E35" s="38" t="s">
        <v>65</v>
      </c>
      <c r="F35" s="40">
        <v>107543</v>
      </c>
      <c r="G35" s="41" t="s">
        <v>36</v>
      </c>
      <c r="H35" s="42"/>
      <c r="I35" s="40">
        <v>109493</v>
      </c>
      <c r="J35" s="43" t="s">
        <v>36</v>
      </c>
      <c r="K35" s="17"/>
      <c r="L35" s="15"/>
      <c r="M35" s="17"/>
      <c r="N35" s="17"/>
      <c r="O35" s="17"/>
      <c r="P35" s="17"/>
      <c r="Q35" s="39"/>
      <c r="R35" s="39"/>
      <c r="S35" s="39">
        <v>0.32</v>
      </c>
      <c r="T35" s="39"/>
      <c r="U35" s="39"/>
      <c r="V35" s="39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30">
        <v>1</v>
      </c>
      <c r="D36" s="38"/>
      <c r="E36" s="38"/>
      <c r="F36" s="40"/>
      <c r="G36" s="41"/>
      <c r="H36" s="42"/>
      <c r="I36" s="40"/>
      <c r="J36" s="43"/>
      <c r="K36" s="17"/>
      <c r="L36" s="15"/>
      <c r="M36" s="17"/>
      <c r="N36" s="17"/>
      <c r="O36" s="17"/>
      <c r="P36" s="17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30">
        <v>1</v>
      </c>
      <c r="D37" s="38"/>
      <c r="E37" s="38"/>
      <c r="F37" s="40"/>
      <c r="G37" s="41"/>
      <c r="H37" s="42"/>
      <c r="I37" s="40"/>
      <c r="J37" s="43"/>
      <c r="K37" s="17"/>
      <c r="L37" s="15"/>
      <c r="M37" s="17"/>
      <c r="N37" s="17"/>
      <c r="O37" s="17"/>
      <c r="P37" s="17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30">
        <v>1</v>
      </c>
      <c r="D38" s="38" t="s">
        <v>31</v>
      </c>
      <c r="E38" s="38" t="s">
        <v>60</v>
      </c>
      <c r="F38" s="16">
        <v>107711.5</v>
      </c>
      <c r="G38" s="41" t="s">
        <v>37</v>
      </c>
      <c r="H38" s="42"/>
      <c r="I38" s="16">
        <v>107736.5</v>
      </c>
      <c r="J38" s="43" t="s">
        <v>37</v>
      </c>
      <c r="K38" s="17"/>
      <c r="L38" s="15"/>
      <c r="M38" s="17">
        <v>1</v>
      </c>
      <c r="N38" s="17"/>
      <c r="O38" s="17"/>
      <c r="P38" s="17"/>
      <c r="Q38" s="17"/>
      <c r="R38" s="17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30">
        <v>1</v>
      </c>
      <c r="D39" s="38" t="s">
        <v>32</v>
      </c>
      <c r="E39" s="38" t="s">
        <v>65</v>
      </c>
      <c r="F39" s="16">
        <v>107736.5</v>
      </c>
      <c r="G39" s="41" t="s">
        <v>37</v>
      </c>
      <c r="H39" s="42"/>
      <c r="I39" s="16">
        <v>109293.5</v>
      </c>
      <c r="J39" s="43" t="s">
        <v>37</v>
      </c>
      <c r="K39" s="17"/>
      <c r="L39" s="15"/>
      <c r="M39" s="17"/>
      <c r="N39" s="17"/>
      <c r="O39" s="17">
        <v>26</v>
      </c>
      <c r="P39" s="17">
        <v>26</v>
      </c>
      <c r="Q39" s="17"/>
      <c r="R39" s="17"/>
      <c r="S39" s="15"/>
      <c r="T39" s="15"/>
      <c r="U39" s="15"/>
      <c r="V39" s="15"/>
      <c r="W39" s="15"/>
      <c r="X39" s="15"/>
      <c r="Y39" s="15">
        <f>1290</f>
        <v>1290</v>
      </c>
      <c r="Z39" s="15"/>
      <c r="AA39" s="15"/>
      <c r="AB39" s="15"/>
      <c r="AC39" s="15"/>
      <c r="AD39" s="15"/>
      <c r="AE39" s="15"/>
    </row>
    <row r="40" spans="2:31" ht="12.75" customHeight="1" x14ac:dyDescent="0.2">
      <c r="B40" s="30">
        <v>1</v>
      </c>
      <c r="D40" s="38" t="s">
        <v>33</v>
      </c>
      <c r="E40" s="38" t="s">
        <v>61</v>
      </c>
      <c r="F40" s="16">
        <v>109293.5</v>
      </c>
      <c r="G40" s="41" t="s">
        <v>37</v>
      </c>
      <c r="H40" s="42"/>
      <c r="I40" s="16">
        <v>109318.5</v>
      </c>
      <c r="J40" s="43" t="s">
        <v>37</v>
      </c>
      <c r="K40" s="17"/>
      <c r="L40" s="15"/>
      <c r="M40" s="17">
        <v>1</v>
      </c>
      <c r="N40" s="17"/>
      <c r="O40" s="17"/>
      <c r="P40" s="17"/>
      <c r="Q40" s="17"/>
      <c r="R40" s="17"/>
      <c r="S40" s="15"/>
      <c r="T40" s="15"/>
      <c r="U40" s="15"/>
      <c r="V40" s="15"/>
      <c r="W40" s="15"/>
      <c r="X40" s="15"/>
      <c r="Y40" s="39"/>
      <c r="Z40" s="39"/>
      <c r="AA40" s="15"/>
      <c r="AB40" s="15"/>
      <c r="AC40" s="39"/>
      <c r="AD40" s="15"/>
      <c r="AE40" s="15"/>
    </row>
    <row r="41" spans="2:31" ht="12.75" customHeight="1" x14ac:dyDescent="0.2">
      <c r="B41" s="30">
        <v>1</v>
      </c>
      <c r="D41" s="38"/>
      <c r="E41" s="38"/>
      <c r="F41" s="40"/>
      <c r="G41" s="41"/>
      <c r="H41" s="42"/>
      <c r="I41" s="40"/>
      <c r="J41" s="43"/>
      <c r="K41" s="17"/>
      <c r="L41" s="15"/>
      <c r="M41" s="17"/>
      <c r="N41" s="17"/>
      <c r="O41" s="17"/>
      <c r="P41" s="17"/>
      <c r="Q41" s="17"/>
      <c r="R41" s="17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30">
        <v>1</v>
      </c>
      <c r="D42" s="38"/>
      <c r="E42" s="38"/>
      <c r="F42" s="40"/>
      <c r="G42" s="41"/>
      <c r="H42" s="42"/>
      <c r="I42" s="40"/>
      <c r="J42" s="43"/>
      <c r="K42" s="17"/>
      <c r="L42" s="15"/>
      <c r="M42" s="17"/>
      <c r="N42" s="17"/>
      <c r="O42" s="17"/>
      <c r="P42" s="17"/>
      <c r="Q42" s="17"/>
      <c r="R42" s="17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30">
        <v>1</v>
      </c>
      <c r="D43" s="38" t="s">
        <v>34</v>
      </c>
      <c r="E43" s="38" t="s">
        <v>68</v>
      </c>
      <c r="F43" s="40">
        <v>109493</v>
      </c>
      <c r="G43" s="41" t="s">
        <v>37</v>
      </c>
      <c r="H43" s="42"/>
      <c r="I43" s="40"/>
      <c r="J43" s="43"/>
      <c r="K43" s="17"/>
      <c r="L43" s="15"/>
      <c r="M43" s="17"/>
      <c r="N43" s="17"/>
      <c r="O43" s="17"/>
      <c r="P43" s="17"/>
      <c r="Q43" s="17"/>
      <c r="R43" s="17"/>
      <c r="S43" s="15"/>
      <c r="T43" s="15"/>
      <c r="U43" s="45">
        <v>12</v>
      </c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30">
        <v>1</v>
      </c>
      <c r="D44" s="38" t="s">
        <v>35</v>
      </c>
      <c r="E44" s="38" t="s">
        <v>68</v>
      </c>
      <c r="F44" s="40">
        <v>109493</v>
      </c>
      <c r="G44" s="41"/>
      <c r="H44" s="42"/>
      <c r="I44" s="40">
        <v>109993</v>
      </c>
      <c r="J44" s="43"/>
      <c r="K44" s="47"/>
      <c r="L44" s="15"/>
      <c r="M44" s="17"/>
      <c r="N44" s="17"/>
      <c r="O44" s="17"/>
      <c r="P44" s="17"/>
      <c r="Q44" s="17"/>
      <c r="R44" s="39">
        <v>0.09</v>
      </c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30">
        <v>1</v>
      </c>
      <c r="D45" s="38"/>
      <c r="E45" s="38"/>
      <c r="F45" s="40"/>
      <c r="G45" s="41"/>
      <c r="H45" s="42"/>
      <c r="I45" s="40"/>
      <c r="J45" s="43"/>
      <c r="K45" s="47"/>
      <c r="L45" s="15"/>
      <c r="M45" s="17"/>
      <c r="N45" s="17"/>
      <c r="O45" s="17"/>
      <c r="P45" s="17"/>
      <c r="Q45" s="17"/>
      <c r="R45" s="17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30">
        <v>1</v>
      </c>
      <c r="D46" s="15" t="s">
        <v>47</v>
      </c>
      <c r="E46" s="38" t="s">
        <v>60</v>
      </c>
      <c r="F46" s="40">
        <v>107791</v>
      </c>
      <c r="G46" s="41" t="s">
        <v>37</v>
      </c>
      <c r="H46" s="42"/>
      <c r="I46" s="16">
        <v>107816.5</v>
      </c>
      <c r="J46" s="43" t="s">
        <v>37</v>
      </c>
      <c r="K46" s="17"/>
      <c r="L46" s="15">
        <v>26</v>
      </c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30">
        <v>1</v>
      </c>
      <c r="D47" s="15"/>
      <c r="E47" s="38"/>
      <c r="F47" s="16"/>
      <c r="G47" s="41"/>
      <c r="H47" s="42"/>
      <c r="I47" s="16"/>
      <c r="J47" s="43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30">
        <v>1</v>
      </c>
      <c r="D48" s="15"/>
      <c r="E48" s="38"/>
      <c r="F48" s="16"/>
      <c r="G48" s="48"/>
      <c r="H48" s="42"/>
      <c r="I48" s="16"/>
      <c r="J48" s="43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30">
        <v>1</v>
      </c>
      <c r="D49" s="15" t="s">
        <v>48</v>
      </c>
      <c r="E49" s="38" t="s">
        <v>61</v>
      </c>
      <c r="F49" s="40">
        <v>109214</v>
      </c>
      <c r="G49" s="41" t="s">
        <v>37</v>
      </c>
      <c r="H49" s="42"/>
      <c r="I49" s="40">
        <v>109239</v>
      </c>
      <c r="J49" s="43" t="s">
        <v>37</v>
      </c>
      <c r="K49" s="17"/>
      <c r="L49" s="15">
        <v>25</v>
      </c>
      <c r="M49" s="15"/>
      <c r="N49" s="15"/>
      <c r="O49" s="15"/>
      <c r="P49" s="15"/>
      <c r="Q49" s="39"/>
      <c r="R49" s="39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30">
        <v>1</v>
      </c>
      <c r="D50" s="15"/>
      <c r="E50" s="15"/>
      <c r="F50" s="40"/>
      <c r="G50" s="41"/>
      <c r="H50" s="42"/>
      <c r="I50" s="40"/>
      <c r="J50" s="43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30">
        <v>1</v>
      </c>
      <c r="D51" s="15" t="s">
        <v>55</v>
      </c>
      <c r="E51" s="38" t="s">
        <v>60</v>
      </c>
      <c r="F51" s="40">
        <v>107825</v>
      </c>
      <c r="G51" s="41" t="s">
        <v>37</v>
      </c>
      <c r="H51" s="42"/>
      <c r="I51" s="40">
        <v>108249</v>
      </c>
      <c r="J51" s="43" t="s">
        <v>37</v>
      </c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>
        <v>349</v>
      </c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30">
        <v>1</v>
      </c>
      <c r="D52" s="15" t="s">
        <v>56</v>
      </c>
      <c r="E52" s="38" t="s">
        <v>61</v>
      </c>
      <c r="F52" s="40">
        <v>108584</v>
      </c>
      <c r="G52" s="41" t="s">
        <v>37</v>
      </c>
      <c r="H52" s="42"/>
      <c r="I52" s="40">
        <v>109200</v>
      </c>
      <c r="J52" s="43" t="s">
        <v>37</v>
      </c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>
        <v>306</v>
      </c>
      <c r="X52" s="15"/>
      <c r="Y52" s="39"/>
      <c r="Z52" s="39"/>
      <c r="AA52" s="15"/>
      <c r="AB52" s="15"/>
      <c r="AC52" s="39"/>
      <c r="AD52" s="15"/>
      <c r="AE52" s="15"/>
    </row>
    <row r="53" spans="2:31" ht="12.75" customHeight="1" x14ac:dyDescent="0.2">
      <c r="B53" s="30">
        <v>1</v>
      </c>
      <c r="D53" s="15"/>
      <c r="E53" s="15"/>
      <c r="F53" s="40"/>
      <c r="G53" s="41"/>
      <c r="H53" s="42"/>
      <c r="I53" s="40"/>
      <c r="J53" s="43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30">
        <v>1</v>
      </c>
      <c r="D54" s="38" t="s">
        <v>62</v>
      </c>
      <c r="E54" s="38" t="s">
        <v>65</v>
      </c>
      <c r="F54" s="16">
        <v>108208.5</v>
      </c>
      <c r="G54" s="41" t="s">
        <v>36</v>
      </c>
      <c r="H54" s="42"/>
      <c r="I54" s="40">
        <v>108618</v>
      </c>
      <c r="J54" s="43" t="s">
        <v>36</v>
      </c>
      <c r="K54" s="17"/>
      <c r="L54" s="15"/>
      <c r="M54" s="17"/>
      <c r="N54" s="17"/>
      <c r="O54" s="17">
        <v>8</v>
      </c>
      <c r="P54" s="17">
        <v>8</v>
      </c>
      <c r="Q54" s="17"/>
      <c r="R54" s="17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30">
        <v>1</v>
      </c>
      <c r="D55" s="38"/>
      <c r="E55" s="38"/>
      <c r="F55" s="40"/>
      <c r="G55" s="41"/>
      <c r="H55" s="42"/>
      <c r="I55" s="40"/>
      <c r="J55" s="43"/>
      <c r="K55" s="17"/>
      <c r="L55" s="15"/>
      <c r="M55" s="17"/>
      <c r="N55" s="17"/>
      <c r="O55" s="17"/>
      <c r="P55" s="17"/>
      <c r="Q55" s="17"/>
      <c r="R55" s="17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30">
        <v>1</v>
      </c>
      <c r="D56" s="38"/>
      <c r="E56" s="38"/>
      <c r="F56" s="90" t="s">
        <v>40</v>
      </c>
      <c r="G56" s="91"/>
      <c r="H56" s="91"/>
      <c r="I56" s="91"/>
      <c r="J56" s="92"/>
      <c r="K56" s="17"/>
      <c r="L56" s="15"/>
      <c r="M56" s="17"/>
      <c r="N56" s="17"/>
      <c r="O56" s="17"/>
      <c r="P56" s="17"/>
      <c r="Q56" s="17"/>
      <c r="R56" s="17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30">
        <v>1</v>
      </c>
      <c r="D57" s="38"/>
      <c r="E57" s="38"/>
      <c r="F57" s="40"/>
      <c r="G57" s="41"/>
      <c r="H57" s="42"/>
      <c r="I57" s="40"/>
      <c r="J57" s="43"/>
      <c r="K57" s="17"/>
      <c r="L57" s="15"/>
      <c r="M57" s="17"/>
      <c r="N57" s="17"/>
      <c r="O57" s="17"/>
      <c r="P57" s="17"/>
      <c r="Q57" s="17"/>
      <c r="R57" s="17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30">
        <v>1</v>
      </c>
      <c r="D58" s="38" t="s">
        <v>41</v>
      </c>
      <c r="E58" s="38" t="s">
        <v>67</v>
      </c>
      <c r="F58" s="40">
        <v>107543</v>
      </c>
      <c r="G58" s="41" t="s">
        <v>37</v>
      </c>
      <c r="H58" s="42"/>
      <c r="I58" s="40">
        <v>109493</v>
      </c>
      <c r="J58" s="43" t="s">
        <v>37</v>
      </c>
      <c r="K58" s="17"/>
      <c r="L58" s="15"/>
      <c r="M58" s="17"/>
      <c r="N58" s="17"/>
      <c r="O58" s="17"/>
      <c r="P58" s="17"/>
      <c r="Q58" s="17"/>
      <c r="R58" s="17"/>
      <c r="S58" s="39">
        <v>0.32</v>
      </c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30">
        <v>1</v>
      </c>
      <c r="D59" s="38" t="s">
        <v>42</v>
      </c>
      <c r="E59" s="38" t="s">
        <v>67</v>
      </c>
      <c r="F59" s="40">
        <v>107543</v>
      </c>
      <c r="G59" s="41" t="s">
        <v>36</v>
      </c>
      <c r="H59" s="42"/>
      <c r="I59" s="40">
        <v>109493</v>
      </c>
      <c r="J59" s="43" t="s">
        <v>36</v>
      </c>
      <c r="K59" s="17"/>
      <c r="L59" s="15"/>
      <c r="M59" s="17"/>
      <c r="N59" s="17"/>
      <c r="O59" s="17"/>
      <c r="P59" s="17"/>
      <c r="Q59" s="17"/>
      <c r="R59" s="17"/>
      <c r="S59" s="39">
        <v>0.33</v>
      </c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>
        <v>1</v>
      </c>
      <c r="D60" s="38" t="s">
        <v>43</v>
      </c>
      <c r="E60" s="38" t="s">
        <v>46</v>
      </c>
      <c r="F60" s="40">
        <v>107642</v>
      </c>
      <c r="G60" s="41" t="s">
        <v>36</v>
      </c>
      <c r="H60" s="42"/>
      <c r="I60" s="40">
        <v>107667</v>
      </c>
      <c r="J60" s="43" t="s">
        <v>36</v>
      </c>
      <c r="K60" s="17"/>
      <c r="L60" s="15"/>
      <c r="M60" s="17">
        <v>1</v>
      </c>
      <c r="N60" s="17"/>
      <c r="O60" s="17"/>
      <c r="P60" s="17"/>
      <c r="Q60" s="17"/>
      <c r="R60" s="17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>
        <v>1</v>
      </c>
      <c r="D61" s="38" t="s">
        <v>44</v>
      </c>
      <c r="E61" s="38" t="s">
        <v>67</v>
      </c>
      <c r="F61" s="40">
        <v>107667</v>
      </c>
      <c r="G61" s="41" t="s">
        <v>36</v>
      </c>
      <c r="H61" s="41"/>
      <c r="I61" s="40">
        <v>109386</v>
      </c>
      <c r="J61" s="43" t="s">
        <v>36</v>
      </c>
      <c r="K61" s="17"/>
      <c r="L61" s="15"/>
      <c r="M61" s="17"/>
      <c r="N61" s="17"/>
      <c r="O61" s="17">
        <v>29</v>
      </c>
      <c r="P61" s="17">
        <v>29</v>
      </c>
      <c r="Q61" s="17"/>
      <c r="R61" s="17"/>
      <c r="S61" s="15"/>
      <c r="T61" s="39"/>
      <c r="U61" s="39"/>
      <c r="V61" s="39"/>
      <c r="W61" s="45"/>
      <c r="X61" s="15"/>
      <c r="Y61" s="45">
        <v>1450</v>
      </c>
      <c r="Z61" s="15"/>
      <c r="AA61" s="45"/>
      <c r="AB61" s="15"/>
      <c r="AC61" s="45"/>
      <c r="AD61" s="15"/>
      <c r="AE61" s="15"/>
    </row>
    <row r="62" spans="2:31" ht="12.75" customHeight="1" x14ac:dyDescent="0.2">
      <c r="B62" s="30">
        <v>1</v>
      </c>
      <c r="D62" s="38"/>
      <c r="E62" s="38"/>
      <c r="F62" s="40"/>
      <c r="G62" s="41"/>
      <c r="H62" s="41"/>
      <c r="I62" s="40"/>
      <c r="J62" s="43"/>
      <c r="K62" s="17"/>
      <c r="L62" s="15"/>
      <c r="M62" s="17"/>
      <c r="N62" s="17"/>
      <c r="O62" s="17"/>
      <c r="P62" s="17"/>
      <c r="Q62" s="17"/>
      <c r="R62" s="17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>
        <v>1</v>
      </c>
      <c r="D63" s="38" t="s">
        <v>45</v>
      </c>
      <c r="E63" s="38" t="s">
        <v>66</v>
      </c>
      <c r="F63" s="40">
        <v>109386</v>
      </c>
      <c r="G63" s="41" t="s">
        <v>36</v>
      </c>
      <c r="H63" s="41"/>
      <c r="I63" s="40">
        <v>109411</v>
      </c>
      <c r="J63" s="43" t="s">
        <v>36</v>
      </c>
      <c r="K63" s="17"/>
      <c r="L63" s="15"/>
      <c r="M63" s="17">
        <v>1</v>
      </c>
      <c r="N63" s="17"/>
      <c r="O63" s="17"/>
      <c r="P63" s="17"/>
      <c r="Q63" s="17"/>
      <c r="R63" s="17"/>
      <c r="S63" s="15"/>
      <c r="T63" s="15"/>
      <c r="U63" s="15"/>
      <c r="V63" s="15"/>
      <c r="W63" s="15"/>
      <c r="X63" s="15"/>
      <c r="Y63" s="15"/>
      <c r="Z63" s="39"/>
      <c r="AA63" s="15"/>
      <c r="AB63" s="15"/>
      <c r="AC63" s="15"/>
      <c r="AD63" s="15"/>
      <c r="AE63" s="15"/>
    </row>
    <row r="64" spans="2:31" ht="12.75" customHeight="1" x14ac:dyDescent="0.2">
      <c r="B64" s="30">
        <v>1</v>
      </c>
      <c r="D64" s="38"/>
      <c r="E64" s="38"/>
      <c r="F64" s="40"/>
      <c r="G64" s="41"/>
      <c r="H64" s="42"/>
      <c r="I64" s="40"/>
      <c r="J64" s="43"/>
      <c r="K64" s="17"/>
      <c r="L64" s="15"/>
      <c r="M64" s="17"/>
      <c r="N64" s="17"/>
      <c r="O64" s="17"/>
      <c r="P64" s="17"/>
      <c r="Q64" s="17"/>
      <c r="R64" s="17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>
        <v>1</v>
      </c>
      <c r="D65" s="15" t="s">
        <v>49</v>
      </c>
      <c r="E65" s="38" t="s">
        <v>46</v>
      </c>
      <c r="F65" s="40">
        <v>107789</v>
      </c>
      <c r="G65" s="41" t="s">
        <v>37</v>
      </c>
      <c r="H65" s="42"/>
      <c r="I65" s="40">
        <v>107816</v>
      </c>
      <c r="J65" s="43" t="s">
        <v>37</v>
      </c>
      <c r="K65" s="46"/>
      <c r="L65" s="15">
        <v>27</v>
      </c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39"/>
      <c r="AA65" s="15"/>
      <c r="AB65" s="15"/>
      <c r="AC65" s="15"/>
      <c r="AD65" s="15"/>
      <c r="AE65" s="15"/>
    </row>
    <row r="66" spans="2:31" ht="12.75" customHeight="1" x14ac:dyDescent="0.2">
      <c r="B66" s="30">
        <v>1</v>
      </c>
      <c r="D66" s="15" t="s">
        <v>50</v>
      </c>
      <c r="E66" s="38" t="s">
        <v>46</v>
      </c>
      <c r="F66" s="16">
        <v>107992.33</v>
      </c>
      <c r="G66" s="41" t="s">
        <v>37</v>
      </c>
      <c r="H66" s="42"/>
      <c r="I66" s="16">
        <v>108272.49</v>
      </c>
      <c r="J66" s="43" t="s">
        <v>36</v>
      </c>
      <c r="K66" s="17"/>
      <c r="L66" s="15">
        <v>281</v>
      </c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>
        <v>1</v>
      </c>
      <c r="D67" s="15" t="s">
        <v>51</v>
      </c>
      <c r="E67" s="38" t="s">
        <v>66</v>
      </c>
      <c r="F67" s="16">
        <v>108574.83</v>
      </c>
      <c r="G67" s="41" t="s">
        <v>36</v>
      </c>
      <c r="H67" s="42"/>
      <c r="I67" s="16">
        <v>108800.89</v>
      </c>
      <c r="J67" s="43" t="s">
        <v>37</v>
      </c>
      <c r="K67" s="17"/>
      <c r="L67" s="15">
        <v>226</v>
      </c>
      <c r="M67" s="15"/>
      <c r="N67" s="15"/>
      <c r="O67" s="15"/>
      <c r="P67" s="15"/>
      <c r="Q67" s="39"/>
      <c r="R67" s="39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>
        <v>1</v>
      </c>
      <c r="D68" s="15" t="s">
        <v>52</v>
      </c>
      <c r="E68" s="38" t="s">
        <v>66</v>
      </c>
      <c r="F68" s="40">
        <v>109217</v>
      </c>
      <c r="G68" s="41" t="s">
        <v>37</v>
      </c>
      <c r="H68" s="42"/>
      <c r="I68" s="40">
        <v>109242</v>
      </c>
      <c r="J68" s="43" t="s">
        <v>37</v>
      </c>
      <c r="K68" s="17"/>
      <c r="L68" s="15">
        <v>25</v>
      </c>
      <c r="M68" s="15"/>
      <c r="N68" s="15"/>
      <c r="O68" s="15"/>
      <c r="P68" s="15"/>
      <c r="Q68" s="15"/>
      <c r="R68" s="15"/>
      <c r="S68" s="15"/>
      <c r="T68" s="39"/>
      <c r="U68" s="39"/>
      <c r="V68" s="39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>
        <v>1</v>
      </c>
      <c r="D69" s="15"/>
      <c r="E69" s="15"/>
      <c r="F69" s="40"/>
      <c r="G69" s="41"/>
      <c r="H69" s="42"/>
      <c r="I69" s="40"/>
      <c r="J69" s="43"/>
      <c r="K69" s="17"/>
      <c r="L69" s="15"/>
      <c r="M69" s="15"/>
      <c r="N69" s="15"/>
      <c r="O69" s="15"/>
      <c r="P69" s="15"/>
      <c r="Q69" s="15"/>
      <c r="R69" s="15"/>
      <c r="S69" s="15"/>
      <c r="T69" s="39"/>
      <c r="U69" s="39"/>
      <c r="V69" s="39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>
        <v>1</v>
      </c>
      <c r="D70" s="15" t="s">
        <v>63</v>
      </c>
      <c r="E70" s="38" t="s">
        <v>46</v>
      </c>
      <c r="F70" s="40">
        <v>107451</v>
      </c>
      <c r="G70" s="41" t="s">
        <v>37</v>
      </c>
      <c r="H70" s="42"/>
      <c r="I70" s="16">
        <v>107727.5</v>
      </c>
      <c r="J70" s="43" t="s">
        <v>37</v>
      </c>
      <c r="K70" s="17"/>
      <c r="L70" s="15"/>
      <c r="M70" s="15"/>
      <c r="N70" s="15"/>
      <c r="O70" s="15">
        <v>6</v>
      </c>
      <c r="P70" s="15">
        <v>6</v>
      </c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>
        <v>1</v>
      </c>
      <c r="D71" s="15"/>
      <c r="E71" s="15"/>
      <c r="F71" s="40"/>
      <c r="G71" s="41"/>
      <c r="H71" s="42"/>
      <c r="I71" s="40"/>
      <c r="J71" s="43"/>
      <c r="K71" s="17"/>
      <c r="L71" s="15"/>
      <c r="M71" s="15"/>
      <c r="N71" s="15"/>
      <c r="O71" s="15"/>
      <c r="P71" s="15"/>
      <c r="Q71" s="15"/>
      <c r="R71" s="15"/>
      <c r="S71" s="15"/>
      <c r="T71" s="39"/>
      <c r="U71" s="39"/>
      <c r="V71" s="39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>
        <v>1</v>
      </c>
      <c r="D72" s="15"/>
      <c r="E72" s="15"/>
      <c r="F72" s="40"/>
      <c r="G72" s="41"/>
      <c r="H72" s="42"/>
      <c r="I72" s="40"/>
      <c r="J72" s="43"/>
      <c r="K72" s="41"/>
      <c r="L72" s="17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>
        <v>1</v>
      </c>
      <c r="D73" s="15"/>
      <c r="E73" s="15"/>
      <c r="F73" s="40"/>
      <c r="G73" s="41"/>
      <c r="H73" s="42"/>
      <c r="I73" s="40"/>
      <c r="J73" s="43"/>
      <c r="K73" s="41"/>
      <c r="L73" s="17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>
        <v>1</v>
      </c>
      <c r="D74" s="15"/>
      <c r="E74" s="15"/>
      <c r="F74" s="40"/>
      <c r="G74" s="41"/>
      <c r="H74" s="42"/>
      <c r="I74" s="40"/>
      <c r="J74" s="43"/>
      <c r="K74" s="17"/>
      <c r="L74" s="17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>
        <v>1</v>
      </c>
      <c r="D75" s="15"/>
      <c r="E75" s="15"/>
      <c r="F75" s="16"/>
      <c r="G75" s="17"/>
      <c r="H75" s="15"/>
      <c r="I75" s="16"/>
      <c r="J75" s="18"/>
      <c r="K75" s="17"/>
      <c r="L75" s="17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>
        <v>1</v>
      </c>
      <c r="D76" s="15"/>
      <c r="E76" s="15"/>
      <c r="F76" s="16"/>
      <c r="G76" s="17"/>
      <c r="H76" s="15"/>
      <c r="I76" s="16"/>
      <c r="J76" s="18"/>
      <c r="K76" s="17"/>
      <c r="L76" s="17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>
        <v>1</v>
      </c>
      <c r="D77" s="15"/>
      <c r="E77" s="15"/>
      <c r="F77" s="16"/>
      <c r="G77" s="17"/>
      <c r="H77" s="15"/>
      <c r="I77" s="16"/>
      <c r="J77" s="18"/>
      <c r="K77" s="17"/>
      <c r="L77" s="17"/>
      <c r="M77" s="15"/>
      <c r="N77" s="15"/>
      <c r="O77" s="15"/>
      <c r="P77" s="15"/>
      <c r="Q77" s="15"/>
      <c r="R77" s="15"/>
      <c r="S77" s="15"/>
      <c r="T77" s="15"/>
      <c r="U77" s="15"/>
      <c r="V77" s="39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>
        <v>1</v>
      </c>
      <c r="D78" s="15"/>
      <c r="E78" s="15"/>
      <c r="F78" s="16"/>
      <c r="G78" s="17"/>
      <c r="H78" s="15"/>
      <c r="I78" s="16"/>
      <c r="J78" s="18"/>
      <c r="K78" s="17"/>
      <c r="L78" s="17"/>
      <c r="M78" s="15"/>
      <c r="N78" s="15"/>
      <c r="O78" s="15"/>
      <c r="P78" s="15"/>
      <c r="Q78" s="15"/>
      <c r="R78" s="15"/>
      <c r="S78" s="15"/>
      <c r="T78" s="15"/>
      <c r="U78" s="15"/>
      <c r="V78" s="39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>
        <v>1</v>
      </c>
      <c r="D79" s="15"/>
      <c r="E79" s="15"/>
      <c r="F79" s="16"/>
      <c r="G79" s="17"/>
      <c r="H79" s="15"/>
      <c r="I79" s="16"/>
      <c r="J79" s="18"/>
      <c r="K79" s="17"/>
      <c r="L79" s="17"/>
      <c r="M79" s="15"/>
      <c r="N79" s="15"/>
      <c r="O79" s="15"/>
      <c r="P79" s="39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>
        <v>1</v>
      </c>
      <c r="D80" s="15"/>
      <c r="E80" s="15"/>
      <c r="F80" s="16"/>
      <c r="G80" s="17"/>
      <c r="H80" s="15"/>
      <c r="I80" s="16"/>
      <c r="J80" s="18"/>
      <c r="K80" s="17"/>
      <c r="L80" s="17"/>
      <c r="M80" s="15"/>
      <c r="N80" s="15"/>
      <c r="O80" s="15"/>
      <c r="P80" s="15"/>
      <c r="Q80" s="15"/>
      <c r="R80" s="15"/>
      <c r="S80" s="39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>
        <v>1</v>
      </c>
      <c r="D81" s="15"/>
      <c r="E81" s="15"/>
      <c r="F81" s="16"/>
      <c r="G81" s="17"/>
      <c r="H81" s="15"/>
      <c r="I81" s="16"/>
      <c r="J81" s="18"/>
      <c r="K81" s="17"/>
      <c r="L81" s="17"/>
      <c r="M81" s="15"/>
      <c r="N81" s="15"/>
      <c r="O81" s="15"/>
      <c r="P81" s="39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>
        <v>1</v>
      </c>
      <c r="D82" s="15"/>
      <c r="E82" s="15"/>
      <c r="F82" s="16"/>
      <c r="G82" s="17"/>
      <c r="H82" s="15"/>
      <c r="I82" s="16"/>
      <c r="J82" s="18"/>
      <c r="K82" s="17"/>
      <c r="L82" s="17"/>
      <c r="M82" s="15"/>
      <c r="N82" s="15"/>
      <c r="O82" s="15"/>
      <c r="P82" s="15"/>
      <c r="Q82" s="15"/>
      <c r="R82" s="15"/>
      <c r="S82" s="15"/>
      <c r="T82" s="15"/>
      <c r="U82" s="15"/>
      <c r="V82" s="39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31">
        <v>1</v>
      </c>
      <c r="D83" s="15"/>
      <c r="E83" s="15"/>
      <c r="F83" s="16"/>
      <c r="G83" s="17"/>
      <c r="H83" s="15"/>
      <c r="I83" s="16"/>
      <c r="J83" s="18"/>
      <c r="K83" s="17"/>
      <c r="L83" s="17"/>
      <c r="M83" s="15"/>
      <c r="N83" s="15"/>
      <c r="O83" s="15"/>
      <c r="P83" s="15"/>
      <c r="Q83" s="15"/>
      <c r="R83" s="15"/>
      <c r="S83" s="15"/>
      <c r="T83" s="15"/>
      <c r="U83" s="15"/>
      <c r="V83" s="39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12</v>
      </c>
      <c r="D84" s="57" t="s">
        <v>3</v>
      </c>
      <c r="E84" s="86"/>
      <c r="F84" s="86"/>
      <c r="G84" s="86"/>
      <c r="H84" s="86"/>
      <c r="I84" s="86"/>
      <c r="J84" s="87"/>
      <c r="K84" s="19" t="str">
        <f>IF(K8="","",IF(K23="",IF(SUM(COUNTIF(K24:K83,"LS")+COUNTIF(K24:K83,"LUMP"))&gt;0,"LS",""),IF(SUM(K24:K83)&gt;0,ROUND(SUM(K24:K83),2),"")))</f>
        <v/>
      </c>
      <c r="L84" s="19">
        <f t="shared" ref="L84:Q84" si="7">IF(L8="","",IF(L23="",IF(SUM(COUNTIF(L24:L83,"LS")+COUNTIF(L24:L83,"LUMP"))&gt;0,"LS",""),IF(SUM(L24:L83)&gt;0,ROUNDUP(SUM(L24:L83),2),"")))</f>
        <v>610</v>
      </c>
      <c r="M84" s="19">
        <f t="shared" si="7"/>
        <v>4</v>
      </c>
      <c r="N84" s="19" t="str">
        <f t="shared" si="7"/>
        <v/>
      </c>
      <c r="O84" s="19">
        <f t="shared" si="7"/>
        <v>69</v>
      </c>
      <c r="P84" s="19">
        <f t="shared" si="7"/>
        <v>69</v>
      </c>
      <c r="Q84" s="19" t="str">
        <f t="shared" si="7"/>
        <v/>
      </c>
      <c r="R84" s="44">
        <f>IF(R8="","",IF(R23="",IF(SUM(COUNTIF(R24:R83,"LS")+COUNTIF(R24:R83,"LUMP"))&gt;0,"LS",""),IF(SUM(R24:R83)&gt;0,ROUND(SUM(R24:R83),2),"")))</f>
        <v>0.18</v>
      </c>
      <c r="S84" s="44">
        <f>IF(S8="","",IF(S23="",IF(SUM(COUNTIF(S24:S83,"LS")+COUNTIF(S24:S83,"LUMP"))&gt;0,"LS",""),IF(SUM(S24:S83)&gt;0,ROUND(SUM(S24:S83),2),"")))</f>
        <v>1.29</v>
      </c>
      <c r="T84" s="19" t="str">
        <f>IF(T8="","",IF(T23="",IF(SUM(COUNTIF(T24:T83,"LS")+COUNTIF(T24:T83,"LUMP"))&gt;0,"LS",""),IF(SUM(T24:T83)&gt;0,ROUNDUP(SUM(T24:T83),2),"")))</f>
        <v/>
      </c>
      <c r="U84" s="19">
        <f>IF(U8="","",IF(U23="",IF(SUM(COUNTIF(U24:U83,"LS")+COUNTIF(U24:U83,"LUMP"))&gt;0,"LS",""),IF(SUM(U24:U83)&gt;0,ROUNDUP(SUM(U24:U83),2),"")))</f>
        <v>24</v>
      </c>
      <c r="V84" s="19" t="str">
        <f>IF(V8="","",IF(V23="",IF(SUM(COUNTIF(V24:V83,"LS")+COUNTIF(V24:V83,"LUMP"))&gt;0,"LS",""),IF(SUM(V24:V83)&gt;0,ROUNDUP(SUM(V24:V83),2),"")))</f>
        <v/>
      </c>
      <c r="W84" s="19">
        <f>IF(W8="","",IF(W23="",IF(SUM(COUNTIF(W24:W83,"LS")+COUNTIF(W24:W83,"LUMP"))&gt;0,"LS",""),IF(SUM(W24:W83)&gt;0,ROUNDUP(SUM(W24:W83),2),"")))</f>
        <v>1134</v>
      </c>
      <c r="X84" s="19"/>
      <c r="Y84" s="19">
        <f>IF(Y8="","",IF(Y23="",IF(SUM(COUNTIF(Y24:Y83,"LS")+COUNTIF(Y24:Y83,"LUMP"))&gt;0,"LS",""),IF(SUM(Y24:Y83)&gt;0,ROUNDUP(SUM(Y24:Y83),2),"")))</f>
        <v>2740</v>
      </c>
      <c r="Z84" s="19" t="str">
        <f t="shared" ref="Z84:AE84" si="8">IF(Z8="","",IF(Z23="",IF(SUM(COUNTIF(Z24:Z83,"LS")+COUNTIF(Z24:Z83,"LUMP"))&gt;0,"LS",""),IF(SUM(Z24:Z83)&gt;0,ROUNDUP(SUM(Z24:Z83),0),"")))</f>
        <v/>
      </c>
      <c r="AA84" s="19" t="str">
        <f t="shared" si="8"/>
        <v/>
      </c>
      <c r="AB84" s="19" t="str">
        <f t="shared" si="8"/>
        <v/>
      </c>
      <c r="AC84" s="19" t="str">
        <f t="shared" si="8"/>
        <v/>
      </c>
      <c r="AD84" s="19" t="str">
        <f t="shared" si="8"/>
        <v/>
      </c>
      <c r="AE84" s="19" t="str">
        <f t="shared" si="8"/>
        <v/>
      </c>
    </row>
    <row r="85" spans="2:31" ht="12.75" customHeight="1" thickBot="1" x14ac:dyDescent="0.25"/>
    <row r="86" spans="2:31" ht="12.75" customHeight="1" thickBot="1" x14ac:dyDescent="0.25">
      <c r="B86" s="28" t="s">
        <v>10</v>
      </c>
      <c r="D86" s="73">
        <f>D7+1</f>
        <v>2</v>
      </c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</row>
    <row r="87" spans="2:31" ht="12.75" customHeight="1" thickBot="1" x14ac:dyDescent="0.25">
      <c r="B87" s="32"/>
      <c r="D87" s="74" t="s">
        <v>8</v>
      </c>
      <c r="E87" s="74"/>
      <c r="F87" s="74"/>
      <c r="G87" s="74"/>
      <c r="H87" s="74"/>
      <c r="I87" s="74"/>
      <c r="J87" s="74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25">
      <c r="D88" s="60" t="s">
        <v>9</v>
      </c>
      <c r="E88" s="60"/>
      <c r="F88" s="60"/>
      <c r="G88" s="60"/>
      <c r="H88" s="60"/>
      <c r="I88" s="60"/>
      <c r="J88" s="6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54" t="s">
        <v>11</v>
      </c>
      <c r="D89" s="61" t="s">
        <v>20</v>
      </c>
      <c r="E89" s="61" t="s">
        <v>0</v>
      </c>
      <c r="F89" s="64" t="s">
        <v>1</v>
      </c>
      <c r="G89" s="65"/>
      <c r="H89" s="65"/>
      <c r="I89" s="65"/>
      <c r="J89" s="66"/>
      <c r="K89" s="7" t="s">
        <v>24</v>
      </c>
      <c r="L89" s="36"/>
      <c r="M89" s="8" t="s">
        <v>24</v>
      </c>
      <c r="N89" s="8"/>
      <c r="O89" s="8" t="s">
        <v>24</v>
      </c>
      <c r="P89" s="8" t="s">
        <v>24</v>
      </c>
      <c r="Q89" s="8" t="s">
        <v>24</v>
      </c>
      <c r="R89" s="8"/>
      <c r="S89" s="8" t="s">
        <v>24</v>
      </c>
      <c r="T89" s="8" t="s">
        <v>24</v>
      </c>
      <c r="U89" s="8"/>
      <c r="V89" s="8"/>
      <c r="W89" s="8"/>
      <c r="X89" s="8"/>
      <c r="Y89" s="8" t="s">
        <v>24</v>
      </c>
      <c r="Z89" s="8" t="s">
        <v>24</v>
      </c>
      <c r="AA89" s="8" t="s">
        <v>24</v>
      </c>
      <c r="AB89" s="8" t="s">
        <v>24</v>
      </c>
      <c r="AC89" s="8" t="s">
        <v>24</v>
      </c>
      <c r="AD89" s="8" t="s">
        <v>24</v>
      </c>
      <c r="AE89" s="8" t="s">
        <v>24</v>
      </c>
    </row>
    <row r="90" spans="2:31" ht="12.75" customHeight="1" x14ac:dyDescent="0.2">
      <c r="B90" s="55"/>
      <c r="D90" s="62"/>
      <c r="E90" s="62"/>
      <c r="F90" s="67"/>
      <c r="G90" s="68"/>
      <c r="H90" s="68"/>
      <c r="I90" s="68"/>
      <c r="J90" s="69"/>
      <c r="K90" s="88" t="s">
        <v>24</v>
      </c>
      <c r="L90" s="83"/>
      <c r="M90" s="79" t="s">
        <v>24</v>
      </c>
      <c r="N90" s="83"/>
      <c r="O90" s="79" t="s">
        <v>24</v>
      </c>
      <c r="P90" s="79" t="s">
        <v>24</v>
      </c>
      <c r="Q90" s="78" t="s">
        <v>24</v>
      </c>
      <c r="R90" s="75"/>
      <c r="S90" s="78" t="s">
        <v>24</v>
      </c>
      <c r="T90" s="78" t="s">
        <v>24</v>
      </c>
      <c r="U90" s="78" t="s">
        <v>24</v>
      </c>
      <c r="V90" s="78" t="s">
        <v>24</v>
      </c>
      <c r="W90" s="78" t="s">
        <v>24</v>
      </c>
      <c r="X90" s="78" t="s">
        <v>24</v>
      </c>
      <c r="Y90" s="78" t="s">
        <v>24</v>
      </c>
      <c r="Z90" s="78" t="s">
        <v>24</v>
      </c>
      <c r="AA90" s="78" t="s">
        <v>24</v>
      </c>
      <c r="AB90" s="78" t="s">
        <v>24</v>
      </c>
      <c r="AC90" s="78" t="s">
        <v>24</v>
      </c>
      <c r="AD90" s="75" t="s">
        <v>24</v>
      </c>
      <c r="AE90" s="78" t="s">
        <v>24</v>
      </c>
    </row>
    <row r="91" spans="2:31" ht="12.75" customHeight="1" x14ac:dyDescent="0.2">
      <c r="B91" s="55"/>
      <c r="D91" s="62"/>
      <c r="E91" s="62"/>
      <c r="F91" s="67"/>
      <c r="G91" s="68"/>
      <c r="H91" s="68"/>
      <c r="I91" s="68"/>
      <c r="J91" s="69"/>
      <c r="K91" s="88"/>
      <c r="L91" s="84"/>
      <c r="M91" s="79"/>
      <c r="N91" s="84"/>
      <c r="O91" s="79"/>
      <c r="P91" s="79"/>
      <c r="Q91" s="78"/>
      <c r="R91" s="76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6"/>
      <c r="AE91" s="78"/>
    </row>
    <row r="92" spans="2:31" ht="12.75" customHeight="1" x14ac:dyDescent="0.2">
      <c r="B92" s="55"/>
      <c r="D92" s="62"/>
      <c r="E92" s="62"/>
      <c r="F92" s="67"/>
      <c r="G92" s="68"/>
      <c r="H92" s="68"/>
      <c r="I92" s="68"/>
      <c r="J92" s="69"/>
      <c r="K92" s="88"/>
      <c r="L92" s="84"/>
      <c r="M92" s="79"/>
      <c r="N92" s="84"/>
      <c r="O92" s="79"/>
      <c r="P92" s="79"/>
      <c r="Q92" s="78"/>
      <c r="R92" s="76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6"/>
      <c r="AE92" s="78"/>
    </row>
    <row r="93" spans="2:31" ht="12.75" customHeight="1" x14ac:dyDescent="0.2">
      <c r="B93" s="55"/>
      <c r="D93" s="62"/>
      <c r="E93" s="62"/>
      <c r="F93" s="67"/>
      <c r="G93" s="68"/>
      <c r="H93" s="68"/>
      <c r="I93" s="68"/>
      <c r="J93" s="69"/>
      <c r="K93" s="88"/>
      <c r="L93" s="84"/>
      <c r="M93" s="79"/>
      <c r="N93" s="84"/>
      <c r="O93" s="79"/>
      <c r="P93" s="79"/>
      <c r="Q93" s="78"/>
      <c r="R93" s="76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 s="76"/>
      <c r="AE93" s="78"/>
    </row>
    <row r="94" spans="2:31" ht="12.75" customHeight="1" x14ac:dyDescent="0.2">
      <c r="B94" s="55"/>
      <c r="D94" s="62"/>
      <c r="E94" s="62"/>
      <c r="F94" s="67"/>
      <c r="G94" s="68"/>
      <c r="H94" s="68"/>
      <c r="I94" s="68"/>
      <c r="J94" s="69"/>
      <c r="K94" s="88"/>
      <c r="L94" s="84"/>
      <c r="M94" s="79"/>
      <c r="N94" s="84"/>
      <c r="O94" s="79"/>
      <c r="P94" s="79"/>
      <c r="Q94" s="78"/>
      <c r="R94" s="76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6"/>
      <c r="AE94" s="78"/>
    </row>
    <row r="95" spans="2:31" ht="12.75" customHeight="1" x14ac:dyDescent="0.2">
      <c r="B95" s="55"/>
      <c r="D95" s="62"/>
      <c r="E95" s="62"/>
      <c r="F95" s="67"/>
      <c r="G95" s="68"/>
      <c r="H95" s="68"/>
      <c r="I95" s="68"/>
      <c r="J95" s="69"/>
      <c r="K95" s="88"/>
      <c r="L95" s="84"/>
      <c r="M95" s="79"/>
      <c r="N95" s="84"/>
      <c r="O95" s="79"/>
      <c r="P95" s="79"/>
      <c r="Q95" s="78"/>
      <c r="R95" s="76"/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 s="76"/>
      <c r="AE95" s="78"/>
    </row>
    <row r="96" spans="2:31" ht="12.75" customHeight="1" x14ac:dyDescent="0.2">
      <c r="B96" s="55"/>
      <c r="D96" s="62"/>
      <c r="E96" s="62"/>
      <c r="F96" s="67"/>
      <c r="G96" s="68"/>
      <c r="H96" s="68"/>
      <c r="I96" s="68"/>
      <c r="J96" s="69"/>
      <c r="K96" s="88"/>
      <c r="L96" s="84"/>
      <c r="M96" s="79"/>
      <c r="N96" s="84"/>
      <c r="O96" s="79"/>
      <c r="P96" s="79"/>
      <c r="Q96" s="78"/>
      <c r="R96" s="76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6"/>
      <c r="AE96" s="78"/>
    </row>
    <row r="97" spans="2:31" ht="12.75" customHeight="1" x14ac:dyDescent="0.2">
      <c r="B97" s="55"/>
      <c r="D97" s="62"/>
      <c r="E97" s="62"/>
      <c r="F97" s="67"/>
      <c r="G97" s="68"/>
      <c r="H97" s="68"/>
      <c r="I97" s="68"/>
      <c r="J97" s="69"/>
      <c r="K97" s="88"/>
      <c r="L97" s="84"/>
      <c r="M97" s="79"/>
      <c r="N97" s="84"/>
      <c r="O97" s="79"/>
      <c r="P97" s="79"/>
      <c r="Q97" s="78"/>
      <c r="R97" s="76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6"/>
      <c r="AE97" s="78"/>
    </row>
    <row r="98" spans="2:31" ht="12.75" customHeight="1" x14ac:dyDescent="0.2">
      <c r="B98" s="55"/>
      <c r="D98" s="62"/>
      <c r="E98" s="62"/>
      <c r="F98" s="67"/>
      <c r="G98" s="68"/>
      <c r="H98" s="68"/>
      <c r="I98" s="68"/>
      <c r="J98" s="69"/>
      <c r="K98" s="88"/>
      <c r="L98" s="84"/>
      <c r="M98" s="79"/>
      <c r="N98" s="84"/>
      <c r="O98" s="79"/>
      <c r="P98" s="79"/>
      <c r="Q98" s="78"/>
      <c r="R98" s="76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6"/>
      <c r="AE98" s="78"/>
    </row>
    <row r="99" spans="2:31" ht="12.75" customHeight="1" x14ac:dyDescent="0.2">
      <c r="B99" s="55"/>
      <c r="D99" s="62"/>
      <c r="E99" s="62"/>
      <c r="F99" s="67"/>
      <c r="G99" s="68"/>
      <c r="H99" s="68"/>
      <c r="I99" s="68"/>
      <c r="J99" s="69"/>
      <c r="K99" s="88"/>
      <c r="L99" s="84"/>
      <c r="M99" s="79"/>
      <c r="N99" s="84"/>
      <c r="O99" s="79"/>
      <c r="P99" s="79"/>
      <c r="Q99" s="78"/>
      <c r="R99" s="76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6"/>
      <c r="AE99" s="78"/>
    </row>
    <row r="100" spans="2:31" ht="12.75" customHeight="1" x14ac:dyDescent="0.2">
      <c r="B100" s="55"/>
      <c r="D100" s="62"/>
      <c r="E100" s="62"/>
      <c r="F100" s="67"/>
      <c r="G100" s="68"/>
      <c r="H100" s="68"/>
      <c r="I100" s="68"/>
      <c r="J100" s="69"/>
      <c r="K100" s="88"/>
      <c r="L100" s="84"/>
      <c r="M100" s="79"/>
      <c r="N100" s="84"/>
      <c r="O100" s="79"/>
      <c r="P100" s="79"/>
      <c r="Q100" s="78"/>
      <c r="R100" s="76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6"/>
      <c r="AE100" s="78"/>
    </row>
    <row r="101" spans="2:31" ht="12.75" customHeight="1" x14ac:dyDescent="0.2">
      <c r="B101" s="55"/>
      <c r="D101" s="62"/>
      <c r="E101" s="62"/>
      <c r="F101" s="67"/>
      <c r="G101" s="68"/>
      <c r="H101" s="68"/>
      <c r="I101" s="68"/>
      <c r="J101" s="69"/>
      <c r="K101" s="88"/>
      <c r="L101" s="85"/>
      <c r="M101" s="79"/>
      <c r="N101" s="85"/>
      <c r="O101" s="79"/>
      <c r="P101" s="79"/>
      <c r="Q101" s="78"/>
      <c r="R101" s="77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7"/>
      <c r="AE101" s="78"/>
    </row>
    <row r="102" spans="2:31" ht="12.75" customHeight="1" thickBot="1" x14ac:dyDescent="0.25">
      <c r="B102" s="56"/>
      <c r="D102" s="63"/>
      <c r="E102" s="63"/>
      <c r="F102" s="70"/>
      <c r="G102" s="71"/>
      <c r="H102" s="71"/>
      <c r="I102" s="71"/>
      <c r="J102" s="72"/>
      <c r="K102" s="9" t="s">
        <v>24</v>
      </c>
      <c r="L102" s="37"/>
      <c r="M102" s="10" t="s">
        <v>24</v>
      </c>
      <c r="N102" s="10"/>
      <c r="O102" s="10" t="s">
        <v>24</v>
      </c>
      <c r="P102" s="10" t="s">
        <v>24</v>
      </c>
      <c r="Q102" s="10" t="s">
        <v>24</v>
      </c>
      <c r="R102" s="10"/>
      <c r="S102" s="10" t="s">
        <v>24</v>
      </c>
      <c r="T102" s="10" t="s">
        <v>24</v>
      </c>
      <c r="U102" s="10"/>
      <c r="V102" s="10"/>
      <c r="W102" s="10"/>
      <c r="X102" s="10"/>
      <c r="Y102" s="10" t="s">
        <v>24</v>
      </c>
      <c r="Z102" s="10" t="s">
        <v>24</v>
      </c>
      <c r="AA102" s="10" t="s">
        <v>24</v>
      </c>
      <c r="AB102" s="10" t="s">
        <v>24</v>
      </c>
      <c r="AC102" s="10" t="s">
        <v>24</v>
      </c>
      <c r="AD102" s="10" t="s">
        <v>24</v>
      </c>
      <c r="AE102" s="10" t="s">
        <v>24</v>
      </c>
    </row>
    <row r="103" spans="2:31" ht="12.75" customHeight="1" x14ac:dyDescent="0.2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3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7"/>
      <c r="M104" s="15"/>
      <c r="N104" s="15"/>
      <c r="O104" s="15"/>
      <c r="P104" s="15"/>
      <c r="Q104" s="15"/>
      <c r="R104" s="15"/>
      <c r="S104" s="15"/>
      <c r="T104" s="15"/>
      <c r="U104" s="15"/>
      <c r="V104" s="39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7"/>
      <c r="M105" s="15"/>
      <c r="N105" s="15"/>
      <c r="O105" s="15"/>
      <c r="P105" s="39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7"/>
      <c r="M106" s="15"/>
      <c r="N106" s="15"/>
      <c r="O106" s="15"/>
      <c r="P106" s="15"/>
      <c r="Q106" s="15"/>
      <c r="R106" s="15"/>
      <c r="S106" s="39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7"/>
      <c r="M107" s="15"/>
      <c r="N107" s="15"/>
      <c r="O107" s="15"/>
      <c r="P107" s="39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7"/>
      <c r="M108" s="15"/>
      <c r="N108" s="15"/>
      <c r="O108" s="15"/>
      <c r="P108" s="15"/>
      <c r="Q108" s="15"/>
      <c r="R108" s="15"/>
      <c r="S108" s="15"/>
      <c r="T108" s="15"/>
      <c r="U108" s="15"/>
      <c r="V108" s="39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7"/>
      <c r="M109" s="15"/>
      <c r="N109" s="15"/>
      <c r="O109" s="15"/>
      <c r="P109" s="15"/>
      <c r="Q109" s="15"/>
      <c r="R109" s="15"/>
      <c r="S109" s="15"/>
      <c r="T109" s="15"/>
      <c r="U109" s="15"/>
      <c r="V109" s="39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7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7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7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7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7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7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7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7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7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7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7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7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7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7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7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7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7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7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7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7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7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7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7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7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7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7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7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7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7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7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7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7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7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7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7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7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7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7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7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7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7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7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7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7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7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7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7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7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7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7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7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7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12</v>
      </c>
      <c r="D163" s="57" t="s">
        <v>3</v>
      </c>
      <c r="E163" s="58"/>
      <c r="F163" s="58"/>
      <c r="G163" s="58"/>
      <c r="H163" s="58"/>
      <c r="I163" s="58"/>
      <c r="J163" s="59"/>
      <c r="K163" s="19" t="str">
        <f>IF(K87="","",IF(K102="",IF(SUM(COUNTIF(K103:K162,"LS")+COUNTIF(K103:K162,"LUMP"))&gt;0,"LS",""),IF(SUM(K103:K162)&gt;0,ROUNDUP(SUM(K103:K162),0),"")))</f>
        <v/>
      </c>
      <c r="L163" s="19"/>
      <c r="M163" s="19" t="s">
        <v>24</v>
      </c>
      <c r="N163" s="19"/>
      <c r="O163" s="19" t="s">
        <v>24</v>
      </c>
      <c r="P163" s="19" t="s">
        <v>24</v>
      </c>
      <c r="Q163" s="19" t="s">
        <v>24</v>
      </c>
      <c r="R163" s="19"/>
      <c r="S163" s="19" t="s">
        <v>24</v>
      </c>
      <c r="T163" s="19" t="s">
        <v>24</v>
      </c>
      <c r="U163" s="19"/>
      <c r="V163" s="19"/>
      <c r="W163" s="19"/>
      <c r="X163" s="19"/>
      <c r="Y163" s="19" t="s">
        <v>24</v>
      </c>
      <c r="Z163" s="19" t="s">
        <v>24</v>
      </c>
      <c r="AA163" s="19" t="s">
        <v>24</v>
      </c>
      <c r="AB163" s="19" t="s">
        <v>24</v>
      </c>
      <c r="AC163" s="19" t="s">
        <v>24</v>
      </c>
      <c r="AD163" s="19" t="s">
        <v>24</v>
      </c>
      <c r="AE163" s="19" t="s">
        <v>24</v>
      </c>
    </row>
    <row r="164" spans="2:31" ht="12.75" customHeight="1" thickBot="1" x14ac:dyDescent="0.25"/>
    <row r="165" spans="2:31" ht="12.75" customHeight="1" thickBot="1" x14ac:dyDescent="0.25">
      <c r="B165" s="28" t="s">
        <v>10</v>
      </c>
      <c r="D165" s="73">
        <f>D86+1</f>
        <v>3</v>
      </c>
      <c r="E165" s="73"/>
      <c r="F165" s="73"/>
      <c r="G165" s="73"/>
      <c r="H165" s="73"/>
      <c r="I165" s="73"/>
      <c r="J165" s="73"/>
      <c r="K165" s="73"/>
      <c r="L165" s="73"/>
      <c r="M165" s="73"/>
      <c r="N165" s="73"/>
      <c r="O165" s="73"/>
      <c r="P165" s="73"/>
      <c r="Q165" s="73"/>
      <c r="R165" s="73"/>
      <c r="S165" s="73"/>
      <c r="T165" s="73"/>
      <c r="U165" s="73"/>
      <c r="V165" s="73"/>
      <c r="W165" s="73"/>
      <c r="X165" s="73"/>
      <c r="Y165" s="73"/>
      <c r="Z165" s="73"/>
      <c r="AA165" s="73"/>
      <c r="AB165" s="73"/>
      <c r="AC165" s="73"/>
      <c r="AD165" s="73"/>
      <c r="AE165" s="73"/>
    </row>
    <row r="166" spans="2:31" ht="12.75" customHeight="1" thickBot="1" x14ac:dyDescent="0.25">
      <c r="B166" s="32"/>
      <c r="D166" s="74" t="s">
        <v>8</v>
      </c>
      <c r="E166" s="74"/>
      <c r="F166" s="74"/>
      <c r="G166" s="74"/>
      <c r="H166" s="74"/>
      <c r="I166" s="74"/>
      <c r="J166" s="74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25">
      <c r="D167" s="60" t="s">
        <v>9</v>
      </c>
      <c r="E167" s="60"/>
      <c r="F167" s="60"/>
      <c r="G167" s="60"/>
      <c r="H167" s="60"/>
      <c r="I167" s="60"/>
      <c r="J167" s="6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54" t="s">
        <v>11</v>
      </c>
      <c r="D168" s="61" t="s">
        <v>20</v>
      </c>
      <c r="E168" s="61" t="s">
        <v>0</v>
      </c>
      <c r="F168" s="64" t="s">
        <v>1</v>
      </c>
      <c r="G168" s="65"/>
      <c r="H168" s="65"/>
      <c r="I168" s="65"/>
      <c r="J168" s="66"/>
      <c r="K168" s="7" t="s">
        <v>24</v>
      </c>
      <c r="L168" s="36"/>
      <c r="M168" s="8" t="s">
        <v>24</v>
      </c>
      <c r="N168" s="8"/>
      <c r="O168" s="8" t="s">
        <v>24</v>
      </c>
      <c r="P168" s="8" t="s">
        <v>24</v>
      </c>
      <c r="Q168" s="8" t="s">
        <v>24</v>
      </c>
      <c r="R168" s="8"/>
      <c r="S168" s="8" t="s">
        <v>24</v>
      </c>
      <c r="T168" s="8" t="s">
        <v>24</v>
      </c>
      <c r="U168" s="8"/>
      <c r="V168" s="8"/>
      <c r="W168" s="8"/>
      <c r="X168" s="8"/>
      <c r="Y168" s="8" t="s">
        <v>24</v>
      </c>
      <c r="Z168" s="8" t="s">
        <v>24</v>
      </c>
      <c r="AA168" s="8" t="s">
        <v>24</v>
      </c>
      <c r="AB168" s="8" t="s">
        <v>24</v>
      </c>
      <c r="AC168" s="8" t="s">
        <v>24</v>
      </c>
      <c r="AD168" s="8" t="s">
        <v>24</v>
      </c>
      <c r="AE168" s="8" t="s">
        <v>24</v>
      </c>
    </row>
    <row r="169" spans="2:31" ht="12.75" customHeight="1" x14ac:dyDescent="0.2">
      <c r="B169" s="55"/>
      <c r="D169" s="62"/>
      <c r="E169" s="62"/>
      <c r="F169" s="67"/>
      <c r="G169" s="68"/>
      <c r="H169" s="68"/>
      <c r="I169" s="68"/>
      <c r="J169" s="69"/>
      <c r="K169" s="88" t="s">
        <v>24</v>
      </c>
      <c r="L169" s="35"/>
      <c r="M169" s="79" t="s">
        <v>24</v>
      </c>
      <c r="N169" s="33"/>
      <c r="O169" s="79" t="s">
        <v>24</v>
      </c>
      <c r="P169" s="79" t="s">
        <v>24</v>
      </c>
      <c r="Q169" s="78" t="s">
        <v>24</v>
      </c>
      <c r="R169" s="49"/>
      <c r="S169" s="78" t="s">
        <v>24</v>
      </c>
      <c r="T169" s="78" t="s">
        <v>24</v>
      </c>
      <c r="U169" s="49"/>
      <c r="V169" s="49"/>
      <c r="W169" s="49"/>
      <c r="X169" s="49"/>
      <c r="Y169" s="78" t="s">
        <v>24</v>
      </c>
      <c r="Z169" s="78" t="s">
        <v>24</v>
      </c>
      <c r="AA169" s="78" t="s">
        <v>24</v>
      </c>
      <c r="AB169" s="78" t="s">
        <v>24</v>
      </c>
      <c r="AC169" s="78" t="s">
        <v>24</v>
      </c>
      <c r="AD169" s="75" t="s">
        <v>24</v>
      </c>
      <c r="AE169" s="78" t="s">
        <v>24</v>
      </c>
    </row>
    <row r="170" spans="2:31" ht="12.75" customHeight="1" x14ac:dyDescent="0.2">
      <c r="B170" s="55"/>
      <c r="D170" s="62"/>
      <c r="E170" s="62"/>
      <c r="F170" s="67"/>
      <c r="G170" s="68"/>
      <c r="H170" s="68"/>
      <c r="I170" s="68"/>
      <c r="J170" s="69"/>
      <c r="K170" s="88"/>
      <c r="L170" s="35"/>
      <c r="M170" s="79"/>
      <c r="N170" s="33"/>
      <c r="O170" s="79"/>
      <c r="P170" s="79"/>
      <c r="Q170" s="78"/>
      <c r="R170" s="49"/>
      <c r="S170" s="78"/>
      <c r="T170" s="78"/>
      <c r="U170" s="49"/>
      <c r="V170" s="49"/>
      <c r="W170" s="49"/>
      <c r="X170" s="49"/>
      <c r="Y170" s="78"/>
      <c r="Z170" s="78"/>
      <c r="AA170" s="78"/>
      <c r="AB170" s="78"/>
      <c r="AC170" s="78"/>
      <c r="AD170" s="76"/>
      <c r="AE170" s="78"/>
    </row>
    <row r="171" spans="2:31" ht="12.75" customHeight="1" x14ac:dyDescent="0.2">
      <c r="B171" s="55"/>
      <c r="D171" s="62"/>
      <c r="E171" s="62"/>
      <c r="F171" s="67"/>
      <c r="G171" s="68"/>
      <c r="H171" s="68"/>
      <c r="I171" s="68"/>
      <c r="J171" s="69"/>
      <c r="K171" s="88"/>
      <c r="L171" s="35"/>
      <c r="M171" s="79"/>
      <c r="N171" s="33"/>
      <c r="O171" s="79"/>
      <c r="P171" s="79"/>
      <c r="Q171" s="78"/>
      <c r="R171" s="49"/>
      <c r="S171" s="78"/>
      <c r="T171" s="78"/>
      <c r="U171" s="49"/>
      <c r="V171" s="49"/>
      <c r="W171" s="49"/>
      <c r="X171" s="49"/>
      <c r="Y171" s="78"/>
      <c r="Z171" s="78"/>
      <c r="AA171" s="78"/>
      <c r="AB171" s="78"/>
      <c r="AC171" s="78"/>
      <c r="AD171" s="76"/>
      <c r="AE171" s="78"/>
    </row>
    <row r="172" spans="2:31" ht="12.75" customHeight="1" x14ac:dyDescent="0.2">
      <c r="B172" s="55"/>
      <c r="D172" s="62"/>
      <c r="E172" s="62"/>
      <c r="F172" s="67"/>
      <c r="G172" s="68"/>
      <c r="H172" s="68"/>
      <c r="I172" s="68"/>
      <c r="J172" s="69"/>
      <c r="K172" s="88"/>
      <c r="L172" s="35"/>
      <c r="M172" s="79"/>
      <c r="N172" s="33"/>
      <c r="O172" s="79"/>
      <c r="P172" s="79"/>
      <c r="Q172" s="78"/>
      <c r="R172" s="49"/>
      <c r="S172" s="78"/>
      <c r="T172" s="78"/>
      <c r="U172" s="49"/>
      <c r="V172" s="49"/>
      <c r="W172" s="49"/>
      <c r="X172" s="49"/>
      <c r="Y172" s="78"/>
      <c r="Z172" s="78"/>
      <c r="AA172" s="78"/>
      <c r="AB172" s="78"/>
      <c r="AC172" s="78"/>
      <c r="AD172" s="76"/>
      <c r="AE172" s="78"/>
    </row>
    <row r="173" spans="2:31" ht="12.75" customHeight="1" x14ac:dyDescent="0.2">
      <c r="B173" s="55"/>
      <c r="D173" s="62"/>
      <c r="E173" s="62"/>
      <c r="F173" s="67"/>
      <c r="G173" s="68"/>
      <c r="H173" s="68"/>
      <c r="I173" s="68"/>
      <c r="J173" s="69"/>
      <c r="K173" s="88"/>
      <c r="L173" s="35"/>
      <c r="M173" s="79"/>
      <c r="N173" s="33"/>
      <c r="O173" s="79"/>
      <c r="P173" s="79"/>
      <c r="Q173" s="78"/>
      <c r="R173" s="49"/>
      <c r="S173" s="78"/>
      <c r="T173" s="78"/>
      <c r="U173" s="49"/>
      <c r="V173" s="49"/>
      <c r="W173" s="49"/>
      <c r="X173" s="49"/>
      <c r="Y173" s="78"/>
      <c r="Z173" s="78"/>
      <c r="AA173" s="78"/>
      <c r="AB173" s="78"/>
      <c r="AC173" s="78"/>
      <c r="AD173" s="76"/>
      <c r="AE173" s="78"/>
    </row>
    <row r="174" spans="2:31" ht="12.75" customHeight="1" x14ac:dyDescent="0.2">
      <c r="B174" s="55"/>
      <c r="D174" s="62"/>
      <c r="E174" s="62"/>
      <c r="F174" s="67"/>
      <c r="G174" s="68"/>
      <c r="H174" s="68"/>
      <c r="I174" s="68"/>
      <c r="J174" s="69"/>
      <c r="K174" s="88"/>
      <c r="L174" s="35"/>
      <c r="M174" s="79"/>
      <c r="N174" s="33"/>
      <c r="O174" s="79"/>
      <c r="P174" s="79"/>
      <c r="Q174" s="78"/>
      <c r="R174" s="49"/>
      <c r="S174" s="78"/>
      <c r="T174" s="78"/>
      <c r="U174" s="49"/>
      <c r="V174" s="49"/>
      <c r="W174" s="49"/>
      <c r="X174" s="49"/>
      <c r="Y174" s="78"/>
      <c r="Z174" s="78"/>
      <c r="AA174" s="78"/>
      <c r="AB174" s="78"/>
      <c r="AC174" s="78"/>
      <c r="AD174" s="76"/>
      <c r="AE174" s="78"/>
    </row>
    <row r="175" spans="2:31" ht="12.75" customHeight="1" x14ac:dyDescent="0.2">
      <c r="B175" s="55"/>
      <c r="D175" s="62"/>
      <c r="E175" s="62"/>
      <c r="F175" s="67"/>
      <c r="G175" s="68"/>
      <c r="H175" s="68"/>
      <c r="I175" s="68"/>
      <c r="J175" s="69"/>
      <c r="K175" s="88"/>
      <c r="L175" s="35"/>
      <c r="M175" s="79"/>
      <c r="N175" s="33"/>
      <c r="O175" s="79"/>
      <c r="P175" s="79"/>
      <c r="Q175" s="78"/>
      <c r="R175" s="49"/>
      <c r="S175" s="78"/>
      <c r="T175" s="78"/>
      <c r="U175" s="49"/>
      <c r="V175" s="49"/>
      <c r="W175" s="49"/>
      <c r="X175" s="49"/>
      <c r="Y175" s="78"/>
      <c r="Z175" s="78"/>
      <c r="AA175" s="78"/>
      <c r="AB175" s="78"/>
      <c r="AC175" s="78"/>
      <c r="AD175" s="76"/>
      <c r="AE175" s="78"/>
    </row>
    <row r="176" spans="2:31" ht="12.75" customHeight="1" x14ac:dyDescent="0.2">
      <c r="B176" s="55"/>
      <c r="D176" s="62"/>
      <c r="E176" s="62"/>
      <c r="F176" s="67"/>
      <c r="G176" s="68"/>
      <c r="H176" s="68"/>
      <c r="I176" s="68"/>
      <c r="J176" s="69"/>
      <c r="K176" s="88"/>
      <c r="L176" s="35"/>
      <c r="M176" s="79"/>
      <c r="N176" s="33"/>
      <c r="O176" s="79"/>
      <c r="P176" s="79"/>
      <c r="Q176" s="78"/>
      <c r="R176" s="49"/>
      <c r="S176" s="78"/>
      <c r="T176" s="78"/>
      <c r="U176" s="49"/>
      <c r="V176" s="49"/>
      <c r="W176" s="49"/>
      <c r="X176" s="49"/>
      <c r="Y176" s="78"/>
      <c r="Z176" s="78"/>
      <c r="AA176" s="78"/>
      <c r="AB176" s="78"/>
      <c r="AC176" s="78"/>
      <c r="AD176" s="76"/>
      <c r="AE176" s="78"/>
    </row>
    <row r="177" spans="2:31" ht="12.75" customHeight="1" x14ac:dyDescent="0.2">
      <c r="B177" s="55"/>
      <c r="D177" s="62"/>
      <c r="E177" s="62"/>
      <c r="F177" s="67"/>
      <c r="G177" s="68"/>
      <c r="H177" s="68"/>
      <c r="I177" s="68"/>
      <c r="J177" s="69"/>
      <c r="K177" s="88"/>
      <c r="L177" s="35"/>
      <c r="M177" s="79"/>
      <c r="N177" s="33"/>
      <c r="O177" s="79"/>
      <c r="P177" s="79"/>
      <c r="Q177" s="78"/>
      <c r="R177" s="49"/>
      <c r="S177" s="78"/>
      <c r="T177" s="78"/>
      <c r="U177" s="49"/>
      <c r="V177" s="49"/>
      <c r="W177" s="49"/>
      <c r="X177" s="49"/>
      <c r="Y177" s="78"/>
      <c r="Z177" s="78"/>
      <c r="AA177" s="78"/>
      <c r="AB177" s="78"/>
      <c r="AC177" s="78"/>
      <c r="AD177" s="76"/>
      <c r="AE177" s="78"/>
    </row>
    <row r="178" spans="2:31" ht="12.75" customHeight="1" x14ac:dyDescent="0.2">
      <c r="B178" s="55"/>
      <c r="D178" s="62"/>
      <c r="E178" s="62"/>
      <c r="F178" s="67"/>
      <c r="G178" s="68"/>
      <c r="H178" s="68"/>
      <c r="I178" s="68"/>
      <c r="J178" s="69"/>
      <c r="K178" s="88"/>
      <c r="L178" s="35"/>
      <c r="M178" s="79"/>
      <c r="N178" s="33"/>
      <c r="O178" s="79"/>
      <c r="P178" s="79"/>
      <c r="Q178" s="78"/>
      <c r="R178" s="49"/>
      <c r="S178" s="78"/>
      <c r="T178" s="78"/>
      <c r="U178" s="49"/>
      <c r="V178" s="49"/>
      <c r="W178" s="49"/>
      <c r="X178" s="49"/>
      <c r="Y178" s="78"/>
      <c r="Z178" s="78"/>
      <c r="AA178" s="78"/>
      <c r="AB178" s="78"/>
      <c r="AC178" s="78"/>
      <c r="AD178" s="76"/>
      <c r="AE178" s="78"/>
    </row>
    <row r="179" spans="2:31" ht="12.75" customHeight="1" x14ac:dyDescent="0.2">
      <c r="B179" s="55"/>
      <c r="D179" s="62"/>
      <c r="E179" s="62"/>
      <c r="F179" s="67"/>
      <c r="G179" s="68"/>
      <c r="H179" s="68"/>
      <c r="I179" s="68"/>
      <c r="J179" s="69"/>
      <c r="K179" s="88"/>
      <c r="L179" s="35"/>
      <c r="M179" s="79"/>
      <c r="N179" s="33"/>
      <c r="O179" s="79"/>
      <c r="P179" s="79"/>
      <c r="Q179" s="78"/>
      <c r="R179" s="49"/>
      <c r="S179" s="78"/>
      <c r="T179" s="78"/>
      <c r="U179" s="49"/>
      <c r="V179" s="49"/>
      <c r="W179" s="49"/>
      <c r="X179" s="49"/>
      <c r="Y179" s="78"/>
      <c r="Z179" s="78"/>
      <c r="AA179" s="78"/>
      <c r="AB179" s="78"/>
      <c r="AC179" s="78"/>
      <c r="AD179" s="76"/>
      <c r="AE179" s="78"/>
    </row>
    <row r="180" spans="2:31" ht="12.75" customHeight="1" x14ac:dyDescent="0.2">
      <c r="B180" s="55"/>
      <c r="D180" s="62"/>
      <c r="E180" s="62"/>
      <c r="F180" s="67"/>
      <c r="G180" s="68"/>
      <c r="H180" s="68"/>
      <c r="I180" s="68"/>
      <c r="J180" s="69"/>
      <c r="K180" s="88"/>
      <c r="L180" s="35"/>
      <c r="M180" s="79"/>
      <c r="N180" s="33"/>
      <c r="O180" s="79"/>
      <c r="P180" s="79"/>
      <c r="Q180" s="78"/>
      <c r="R180" s="49"/>
      <c r="S180" s="78"/>
      <c r="T180" s="78"/>
      <c r="U180" s="49"/>
      <c r="V180" s="49"/>
      <c r="W180" s="49"/>
      <c r="X180" s="49"/>
      <c r="Y180" s="78"/>
      <c r="Z180" s="78"/>
      <c r="AA180" s="78"/>
      <c r="AB180" s="78"/>
      <c r="AC180" s="78"/>
      <c r="AD180" s="77"/>
      <c r="AE180" s="78"/>
    </row>
    <row r="181" spans="2:31" ht="12.75" customHeight="1" thickBot="1" x14ac:dyDescent="0.25">
      <c r="B181" s="56"/>
      <c r="D181" s="63"/>
      <c r="E181" s="63"/>
      <c r="F181" s="70"/>
      <c r="G181" s="71"/>
      <c r="H181" s="71"/>
      <c r="I181" s="71"/>
      <c r="J181" s="72"/>
      <c r="K181" s="9" t="s">
        <v>24</v>
      </c>
      <c r="L181" s="37"/>
      <c r="M181" s="10" t="s">
        <v>24</v>
      </c>
      <c r="N181" s="10"/>
      <c r="O181" s="10" t="s">
        <v>24</v>
      </c>
      <c r="P181" s="10" t="s">
        <v>24</v>
      </c>
      <c r="Q181" s="10" t="s">
        <v>24</v>
      </c>
      <c r="R181" s="10"/>
      <c r="S181" s="10" t="s">
        <v>24</v>
      </c>
      <c r="T181" s="10" t="s">
        <v>24</v>
      </c>
      <c r="U181" s="10"/>
      <c r="V181" s="10"/>
      <c r="W181" s="10"/>
      <c r="X181" s="10"/>
      <c r="Y181" s="10" t="s">
        <v>24</v>
      </c>
      <c r="Z181" s="10" t="s">
        <v>24</v>
      </c>
      <c r="AA181" s="10" t="s">
        <v>24</v>
      </c>
      <c r="AB181" s="10" t="s">
        <v>24</v>
      </c>
      <c r="AC181" s="10" t="s">
        <v>24</v>
      </c>
      <c r="AD181" s="10" t="s">
        <v>24</v>
      </c>
      <c r="AE181" s="10" t="s">
        <v>24</v>
      </c>
    </row>
    <row r="182" spans="2:31" ht="12.75" customHeight="1" x14ac:dyDescent="0.2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3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7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7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7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7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7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7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7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7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7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7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7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7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7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7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7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7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7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7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7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7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7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7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7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7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7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7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7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7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7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7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7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7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7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7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7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7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7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7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7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7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7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7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7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7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7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7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7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7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7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7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7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7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7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7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7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7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7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7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57" t="s">
        <v>3</v>
      </c>
      <c r="E242" s="58"/>
      <c r="F242" s="58"/>
      <c r="G242" s="58"/>
      <c r="H242" s="58"/>
      <c r="I242" s="58"/>
      <c r="J242" s="59"/>
      <c r="K242" s="19" t="str">
        <f>IF(K166="","",IF(K181="",IF(SUM(COUNTIF(K182:K241,"LS")+COUNTIF(K182:K241,"LUMP"))&gt;0,"LS",""),IF(SUM(K182:K241)&gt;0,ROUNDUP(SUM(K182:K241),0),"")))</f>
        <v/>
      </c>
      <c r="L242" s="19"/>
      <c r="M242" s="19" t="s">
        <v>24</v>
      </c>
      <c r="N242" s="19"/>
      <c r="O242" s="19" t="s">
        <v>24</v>
      </c>
      <c r="P242" s="19" t="s">
        <v>24</v>
      </c>
      <c r="Q242" s="19" t="s">
        <v>24</v>
      </c>
      <c r="R242" s="19"/>
      <c r="S242" s="19" t="s">
        <v>24</v>
      </c>
      <c r="T242" s="19" t="s">
        <v>24</v>
      </c>
      <c r="U242" s="19"/>
      <c r="V242" s="19"/>
      <c r="W242" s="19"/>
      <c r="X242" s="19"/>
      <c r="Y242" s="19" t="s">
        <v>24</v>
      </c>
      <c r="Z242" s="19" t="s">
        <v>24</v>
      </c>
      <c r="AA242" s="19" t="s">
        <v>24</v>
      </c>
      <c r="AB242" s="19" t="s">
        <v>24</v>
      </c>
      <c r="AC242" s="19" t="s">
        <v>24</v>
      </c>
      <c r="AD242" s="19" t="s">
        <v>24</v>
      </c>
      <c r="AE242" s="19" t="s">
        <v>24</v>
      </c>
    </row>
    <row r="243" spans="2:31" ht="12.75" customHeight="1" thickBot="1" x14ac:dyDescent="0.25"/>
    <row r="244" spans="2:31" ht="12.75" customHeight="1" thickBot="1" x14ac:dyDescent="0.25">
      <c r="B244" s="28" t="s">
        <v>10</v>
      </c>
      <c r="D244" s="73">
        <f>D165+1</f>
        <v>4</v>
      </c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  <c r="Z244" s="73"/>
      <c r="AA244" s="73"/>
      <c r="AB244" s="73"/>
      <c r="AC244" s="73"/>
      <c r="AD244" s="73"/>
      <c r="AE244" s="73"/>
    </row>
    <row r="245" spans="2:31" ht="12.75" customHeight="1" thickBot="1" x14ac:dyDescent="0.25">
      <c r="B245" s="32"/>
      <c r="D245" s="74" t="s">
        <v>8</v>
      </c>
      <c r="E245" s="74"/>
      <c r="F245" s="74"/>
      <c r="G245" s="74"/>
      <c r="H245" s="74"/>
      <c r="I245" s="74"/>
      <c r="J245" s="74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25">
      <c r="D246" s="60" t="s">
        <v>9</v>
      </c>
      <c r="E246" s="60"/>
      <c r="F246" s="60"/>
      <c r="G246" s="60"/>
      <c r="H246" s="60"/>
      <c r="I246" s="60"/>
      <c r="J246" s="6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54" t="s">
        <v>11</v>
      </c>
      <c r="D247" s="61" t="s">
        <v>20</v>
      </c>
      <c r="E247" s="61" t="s">
        <v>0</v>
      </c>
      <c r="F247" s="64" t="s">
        <v>1</v>
      </c>
      <c r="G247" s="65"/>
      <c r="H247" s="65"/>
      <c r="I247" s="65"/>
      <c r="J247" s="66"/>
      <c r="K247" s="7" t="s">
        <v>24</v>
      </c>
      <c r="L247" s="36"/>
      <c r="M247" s="8" t="s">
        <v>24</v>
      </c>
      <c r="N247" s="8"/>
      <c r="O247" s="8" t="s">
        <v>24</v>
      </c>
      <c r="P247" s="8" t="s">
        <v>24</v>
      </c>
      <c r="Q247" s="8" t="s">
        <v>24</v>
      </c>
      <c r="R247" s="8"/>
      <c r="S247" s="8" t="s">
        <v>24</v>
      </c>
      <c r="T247" s="8" t="s">
        <v>24</v>
      </c>
      <c r="U247" s="8"/>
      <c r="V247" s="8"/>
      <c r="W247" s="8"/>
      <c r="X247" s="8"/>
      <c r="Y247" s="8" t="s">
        <v>24</v>
      </c>
      <c r="Z247" s="8" t="s">
        <v>24</v>
      </c>
      <c r="AA247" s="8" t="s">
        <v>24</v>
      </c>
      <c r="AB247" s="8" t="s">
        <v>24</v>
      </c>
      <c r="AC247" s="8" t="s">
        <v>24</v>
      </c>
      <c r="AD247" s="8" t="s">
        <v>24</v>
      </c>
      <c r="AE247" s="8" t="s">
        <v>24</v>
      </c>
    </row>
    <row r="248" spans="2:31" ht="12.75" customHeight="1" x14ac:dyDescent="0.2">
      <c r="B248" s="55"/>
      <c r="D248" s="62"/>
      <c r="E248" s="62"/>
      <c r="F248" s="67"/>
      <c r="G248" s="68"/>
      <c r="H248" s="68"/>
      <c r="I248" s="68"/>
      <c r="J248" s="69"/>
      <c r="K248" s="88" t="s">
        <v>24</v>
      </c>
      <c r="L248" s="35"/>
      <c r="M248" s="79" t="s">
        <v>24</v>
      </c>
      <c r="N248" s="33"/>
      <c r="O248" s="79" t="s">
        <v>24</v>
      </c>
      <c r="P248" s="79" t="s">
        <v>24</v>
      </c>
      <c r="Q248" s="78" t="s">
        <v>24</v>
      </c>
      <c r="R248" s="49"/>
      <c r="S248" s="78" t="s">
        <v>24</v>
      </c>
      <c r="T248" s="78" t="s">
        <v>24</v>
      </c>
      <c r="U248" s="49"/>
      <c r="V248" s="49"/>
      <c r="W248" s="49"/>
      <c r="X248" s="49"/>
      <c r="Y248" s="78" t="s">
        <v>24</v>
      </c>
      <c r="Z248" s="78" t="s">
        <v>24</v>
      </c>
      <c r="AA248" s="78" t="s">
        <v>24</v>
      </c>
      <c r="AB248" s="78" t="s">
        <v>24</v>
      </c>
      <c r="AC248" s="78" t="s">
        <v>24</v>
      </c>
      <c r="AD248" s="75" t="s">
        <v>24</v>
      </c>
      <c r="AE248" s="78" t="s">
        <v>24</v>
      </c>
    </row>
    <row r="249" spans="2:31" ht="12.75" customHeight="1" x14ac:dyDescent="0.2">
      <c r="B249" s="55"/>
      <c r="D249" s="62"/>
      <c r="E249" s="62"/>
      <c r="F249" s="67"/>
      <c r="G249" s="68"/>
      <c r="H249" s="68"/>
      <c r="I249" s="68"/>
      <c r="J249" s="69"/>
      <c r="K249" s="88"/>
      <c r="L249" s="35"/>
      <c r="M249" s="79"/>
      <c r="N249" s="33"/>
      <c r="O249" s="79"/>
      <c r="P249" s="79"/>
      <c r="Q249" s="78"/>
      <c r="R249" s="49"/>
      <c r="S249" s="78"/>
      <c r="T249" s="78"/>
      <c r="U249" s="49"/>
      <c r="V249" s="49"/>
      <c r="W249" s="49"/>
      <c r="X249" s="49"/>
      <c r="Y249" s="78"/>
      <c r="Z249" s="78"/>
      <c r="AA249" s="78"/>
      <c r="AB249" s="78"/>
      <c r="AC249" s="78"/>
      <c r="AD249" s="76"/>
      <c r="AE249" s="78"/>
    </row>
    <row r="250" spans="2:31" ht="12.75" customHeight="1" x14ac:dyDescent="0.2">
      <c r="B250" s="55"/>
      <c r="D250" s="62"/>
      <c r="E250" s="62"/>
      <c r="F250" s="67"/>
      <c r="G250" s="68"/>
      <c r="H250" s="68"/>
      <c r="I250" s="68"/>
      <c r="J250" s="69"/>
      <c r="K250" s="88"/>
      <c r="L250" s="35"/>
      <c r="M250" s="79"/>
      <c r="N250" s="33"/>
      <c r="O250" s="79"/>
      <c r="P250" s="79"/>
      <c r="Q250" s="78"/>
      <c r="R250" s="49"/>
      <c r="S250" s="78"/>
      <c r="T250" s="78"/>
      <c r="U250" s="49"/>
      <c r="V250" s="49"/>
      <c r="W250" s="49"/>
      <c r="X250" s="49"/>
      <c r="Y250" s="78"/>
      <c r="Z250" s="78"/>
      <c r="AA250" s="78"/>
      <c r="AB250" s="78"/>
      <c r="AC250" s="78"/>
      <c r="AD250" s="76"/>
      <c r="AE250" s="78"/>
    </row>
    <row r="251" spans="2:31" ht="12.75" customHeight="1" x14ac:dyDescent="0.2">
      <c r="B251" s="55"/>
      <c r="D251" s="62"/>
      <c r="E251" s="62"/>
      <c r="F251" s="67"/>
      <c r="G251" s="68"/>
      <c r="H251" s="68"/>
      <c r="I251" s="68"/>
      <c r="J251" s="69"/>
      <c r="K251" s="88"/>
      <c r="L251" s="35"/>
      <c r="M251" s="79"/>
      <c r="N251" s="33"/>
      <c r="O251" s="79"/>
      <c r="P251" s="79"/>
      <c r="Q251" s="78"/>
      <c r="R251" s="49"/>
      <c r="S251" s="78"/>
      <c r="T251" s="78"/>
      <c r="U251" s="49"/>
      <c r="V251" s="49"/>
      <c r="W251" s="49"/>
      <c r="X251" s="49"/>
      <c r="Y251" s="78"/>
      <c r="Z251" s="78"/>
      <c r="AA251" s="78"/>
      <c r="AB251" s="78"/>
      <c r="AC251" s="78"/>
      <c r="AD251" s="76"/>
      <c r="AE251" s="78"/>
    </row>
    <row r="252" spans="2:31" ht="12.75" customHeight="1" x14ac:dyDescent="0.2">
      <c r="B252" s="55"/>
      <c r="D252" s="62"/>
      <c r="E252" s="62"/>
      <c r="F252" s="67"/>
      <c r="G252" s="68"/>
      <c r="H252" s="68"/>
      <c r="I252" s="68"/>
      <c r="J252" s="69"/>
      <c r="K252" s="88"/>
      <c r="L252" s="35"/>
      <c r="M252" s="79"/>
      <c r="N252" s="33"/>
      <c r="O252" s="79"/>
      <c r="P252" s="79"/>
      <c r="Q252" s="78"/>
      <c r="R252" s="49"/>
      <c r="S252" s="78"/>
      <c r="T252" s="78"/>
      <c r="U252" s="49"/>
      <c r="V252" s="49"/>
      <c r="W252" s="49"/>
      <c r="X252" s="49"/>
      <c r="Y252" s="78"/>
      <c r="Z252" s="78"/>
      <c r="AA252" s="78"/>
      <c r="AB252" s="78"/>
      <c r="AC252" s="78"/>
      <c r="AD252" s="76"/>
      <c r="AE252" s="78"/>
    </row>
    <row r="253" spans="2:31" ht="12.75" customHeight="1" x14ac:dyDescent="0.2">
      <c r="B253" s="55"/>
      <c r="D253" s="62"/>
      <c r="E253" s="62"/>
      <c r="F253" s="67"/>
      <c r="G253" s="68"/>
      <c r="H253" s="68"/>
      <c r="I253" s="68"/>
      <c r="J253" s="69"/>
      <c r="K253" s="88"/>
      <c r="L253" s="35"/>
      <c r="M253" s="79"/>
      <c r="N253" s="33"/>
      <c r="O253" s="79"/>
      <c r="P253" s="79"/>
      <c r="Q253" s="78"/>
      <c r="R253" s="49"/>
      <c r="S253" s="78"/>
      <c r="T253" s="78"/>
      <c r="U253" s="49"/>
      <c r="V253" s="49"/>
      <c r="W253" s="49"/>
      <c r="X253" s="49"/>
      <c r="Y253" s="78"/>
      <c r="Z253" s="78"/>
      <c r="AA253" s="78"/>
      <c r="AB253" s="78"/>
      <c r="AC253" s="78"/>
      <c r="AD253" s="76"/>
      <c r="AE253" s="78"/>
    </row>
    <row r="254" spans="2:31" ht="12.75" customHeight="1" x14ac:dyDescent="0.2">
      <c r="B254" s="55"/>
      <c r="D254" s="62"/>
      <c r="E254" s="62"/>
      <c r="F254" s="67"/>
      <c r="G254" s="68"/>
      <c r="H254" s="68"/>
      <c r="I254" s="68"/>
      <c r="J254" s="69"/>
      <c r="K254" s="88"/>
      <c r="L254" s="35"/>
      <c r="M254" s="79"/>
      <c r="N254" s="33"/>
      <c r="O254" s="79"/>
      <c r="P254" s="79"/>
      <c r="Q254" s="78"/>
      <c r="R254" s="49"/>
      <c r="S254" s="78"/>
      <c r="T254" s="78"/>
      <c r="U254" s="49"/>
      <c r="V254" s="49"/>
      <c r="W254" s="49"/>
      <c r="X254" s="49"/>
      <c r="Y254" s="78"/>
      <c r="Z254" s="78"/>
      <c r="AA254" s="78"/>
      <c r="AB254" s="78"/>
      <c r="AC254" s="78"/>
      <c r="AD254" s="76"/>
      <c r="AE254" s="78"/>
    </row>
    <row r="255" spans="2:31" ht="12.75" customHeight="1" x14ac:dyDescent="0.2">
      <c r="B255" s="55"/>
      <c r="D255" s="62"/>
      <c r="E255" s="62"/>
      <c r="F255" s="67"/>
      <c r="G255" s="68"/>
      <c r="H255" s="68"/>
      <c r="I255" s="68"/>
      <c r="J255" s="69"/>
      <c r="K255" s="88"/>
      <c r="L255" s="35"/>
      <c r="M255" s="79"/>
      <c r="N255" s="33"/>
      <c r="O255" s="79"/>
      <c r="P255" s="79"/>
      <c r="Q255" s="78"/>
      <c r="R255" s="49"/>
      <c r="S255" s="78"/>
      <c r="T255" s="78"/>
      <c r="U255" s="49"/>
      <c r="V255" s="49"/>
      <c r="W255" s="49"/>
      <c r="X255" s="49"/>
      <c r="Y255" s="78"/>
      <c r="Z255" s="78"/>
      <c r="AA255" s="78"/>
      <c r="AB255" s="78"/>
      <c r="AC255" s="78"/>
      <c r="AD255" s="76"/>
      <c r="AE255" s="78"/>
    </row>
    <row r="256" spans="2:31" ht="12.75" customHeight="1" x14ac:dyDescent="0.2">
      <c r="B256" s="55"/>
      <c r="D256" s="62"/>
      <c r="E256" s="62"/>
      <c r="F256" s="67"/>
      <c r="G256" s="68"/>
      <c r="H256" s="68"/>
      <c r="I256" s="68"/>
      <c r="J256" s="69"/>
      <c r="K256" s="88"/>
      <c r="L256" s="35"/>
      <c r="M256" s="79"/>
      <c r="N256" s="33"/>
      <c r="O256" s="79"/>
      <c r="P256" s="79"/>
      <c r="Q256" s="78"/>
      <c r="R256" s="49"/>
      <c r="S256" s="78"/>
      <c r="T256" s="78"/>
      <c r="U256" s="49"/>
      <c r="V256" s="49"/>
      <c r="W256" s="49"/>
      <c r="X256" s="49"/>
      <c r="Y256" s="78"/>
      <c r="Z256" s="78"/>
      <c r="AA256" s="78"/>
      <c r="AB256" s="78"/>
      <c r="AC256" s="78"/>
      <c r="AD256" s="76"/>
      <c r="AE256" s="78"/>
    </row>
    <row r="257" spans="2:31" ht="12.75" customHeight="1" x14ac:dyDescent="0.2">
      <c r="B257" s="55"/>
      <c r="D257" s="62"/>
      <c r="E257" s="62"/>
      <c r="F257" s="67"/>
      <c r="G257" s="68"/>
      <c r="H257" s="68"/>
      <c r="I257" s="68"/>
      <c r="J257" s="69"/>
      <c r="K257" s="88"/>
      <c r="L257" s="35"/>
      <c r="M257" s="79"/>
      <c r="N257" s="33"/>
      <c r="O257" s="79"/>
      <c r="P257" s="79"/>
      <c r="Q257" s="78"/>
      <c r="R257" s="49"/>
      <c r="S257" s="78"/>
      <c r="T257" s="78"/>
      <c r="U257" s="49"/>
      <c r="V257" s="49"/>
      <c r="W257" s="49"/>
      <c r="X257" s="49"/>
      <c r="Y257" s="78"/>
      <c r="Z257" s="78"/>
      <c r="AA257" s="78"/>
      <c r="AB257" s="78"/>
      <c r="AC257" s="78"/>
      <c r="AD257" s="76"/>
      <c r="AE257" s="78"/>
    </row>
    <row r="258" spans="2:31" ht="12.75" customHeight="1" x14ac:dyDescent="0.2">
      <c r="B258" s="55"/>
      <c r="D258" s="62"/>
      <c r="E258" s="62"/>
      <c r="F258" s="67"/>
      <c r="G258" s="68"/>
      <c r="H258" s="68"/>
      <c r="I258" s="68"/>
      <c r="J258" s="69"/>
      <c r="K258" s="88"/>
      <c r="L258" s="35"/>
      <c r="M258" s="79"/>
      <c r="N258" s="33"/>
      <c r="O258" s="79"/>
      <c r="P258" s="79"/>
      <c r="Q258" s="78"/>
      <c r="R258" s="49"/>
      <c r="S258" s="78"/>
      <c r="T258" s="78"/>
      <c r="U258" s="49"/>
      <c r="V258" s="49"/>
      <c r="W258" s="49"/>
      <c r="X258" s="49"/>
      <c r="Y258" s="78"/>
      <c r="Z258" s="78"/>
      <c r="AA258" s="78"/>
      <c r="AB258" s="78"/>
      <c r="AC258" s="78"/>
      <c r="AD258" s="76"/>
      <c r="AE258" s="78"/>
    </row>
    <row r="259" spans="2:31" ht="12.75" customHeight="1" x14ac:dyDescent="0.2">
      <c r="B259" s="55"/>
      <c r="D259" s="62"/>
      <c r="E259" s="62"/>
      <c r="F259" s="67"/>
      <c r="G259" s="68"/>
      <c r="H259" s="68"/>
      <c r="I259" s="68"/>
      <c r="J259" s="69"/>
      <c r="K259" s="88"/>
      <c r="L259" s="35"/>
      <c r="M259" s="79"/>
      <c r="N259" s="33"/>
      <c r="O259" s="79"/>
      <c r="P259" s="79"/>
      <c r="Q259" s="78"/>
      <c r="R259" s="49"/>
      <c r="S259" s="78"/>
      <c r="T259" s="78"/>
      <c r="U259" s="49"/>
      <c r="V259" s="49"/>
      <c r="W259" s="49"/>
      <c r="X259" s="49"/>
      <c r="Y259" s="78"/>
      <c r="Z259" s="78"/>
      <c r="AA259" s="78"/>
      <c r="AB259" s="78"/>
      <c r="AC259" s="78"/>
      <c r="AD259" s="77"/>
      <c r="AE259" s="78"/>
    </row>
    <row r="260" spans="2:31" ht="12.75" customHeight="1" thickBot="1" x14ac:dyDescent="0.25">
      <c r="B260" s="56"/>
      <c r="D260" s="63"/>
      <c r="E260" s="63"/>
      <c r="F260" s="70"/>
      <c r="G260" s="71"/>
      <c r="H260" s="71"/>
      <c r="I260" s="71"/>
      <c r="J260" s="72"/>
      <c r="K260" s="9" t="s">
        <v>24</v>
      </c>
      <c r="L260" s="37"/>
      <c r="M260" s="10" t="s">
        <v>24</v>
      </c>
      <c r="N260" s="10"/>
      <c r="O260" s="10" t="s">
        <v>24</v>
      </c>
      <c r="P260" s="10" t="s">
        <v>24</v>
      </c>
      <c r="Q260" s="10" t="s">
        <v>24</v>
      </c>
      <c r="R260" s="10"/>
      <c r="S260" s="10" t="s">
        <v>24</v>
      </c>
      <c r="T260" s="10" t="s">
        <v>24</v>
      </c>
      <c r="U260" s="10"/>
      <c r="V260" s="10"/>
      <c r="W260" s="10"/>
      <c r="X260" s="10"/>
      <c r="Y260" s="10" t="s">
        <v>24</v>
      </c>
      <c r="Z260" s="10" t="s">
        <v>24</v>
      </c>
      <c r="AA260" s="10" t="s">
        <v>24</v>
      </c>
      <c r="AB260" s="10" t="s">
        <v>24</v>
      </c>
      <c r="AC260" s="10" t="s">
        <v>24</v>
      </c>
      <c r="AD260" s="10" t="s">
        <v>24</v>
      </c>
      <c r="AE260" s="10" t="s">
        <v>24</v>
      </c>
    </row>
    <row r="261" spans="2:31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3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7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7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7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7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7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7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7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7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7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7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7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7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7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7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7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7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7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7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7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7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7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7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7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7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7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7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7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7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7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7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7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7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7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7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7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7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7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7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7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7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7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7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7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7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7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7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7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7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7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7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7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7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7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7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7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7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7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7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57" t="s">
        <v>3</v>
      </c>
      <c r="E321" s="58"/>
      <c r="F321" s="58"/>
      <c r="G321" s="58"/>
      <c r="H321" s="58"/>
      <c r="I321" s="58"/>
      <c r="J321" s="59"/>
      <c r="K321" s="19" t="str">
        <f>IF(K245="","",IF(K260="",IF(SUM(COUNTIF(K261:K320,"LS")+COUNTIF(K261:K320,"LUMP"))&gt;0,"LS",""),IF(SUM(K261:K320)&gt;0,ROUNDUP(SUM(K261:K320),0),"")))</f>
        <v/>
      </c>
      <c r="L321" s="19"/>
      <c r="M321" s="19" t="s">
        <v>24</v>
      </c>
      <c r="N321" s="19"/>
      <c r="O321" s="19" t="s">
        <v>24</v>
      </c>
      <c r="P321" s="19" t="s">
        <v>24</v>
      </c>
      <c r="Q321" s="19" t="s">
        <v>24</v>
      </c>
      <c r="R321" s="19"/>
      <c r="S321" s="19" t="s">
        <v>24</v>
      </c>
      <c r="T321" s="19" t="s">
        <v>24</v>
      </c>
      <c r="U321" s="19"/>
      <c r="V321" s="19"/>
      <c r="W321" s="19"/>
      <c r="X321" s="19"/>
      <c r="Y321" s="19" t="s">
        <v>24</v>
      </c>
      <c r="Z321" s="19" t="s">
        <v>24</v>
      </c>
      <c r="AA321" s="19" t="s">
        <v>24</v>
      </c>
      <c r="AB321" s="19" t="s">
        <v>24</v>
      </c>
      <c r="AC321" s="19" t="s">
        <v>24</v>
      </c>
      <c r="AD321" s="19" t="s">
        <v>24</v>
      </c>
      <c r="AE321" s="19" t="s">
        <v>24</v>
      </c>
    </row>
  </sheetData>
  <mergeCells count="104">
    <mergeCell ref="D7:AE7"/>
    <mergeCell ref="AD11:AD22"/>
    <mergeCell ref="AB11:AB22"/>
    <mergeCell ref="D10:D23"/>
    <mergeCell ref="D8:J8"/>
    <mergeCell ref="D9:J9"/>
    <mergeCell ref="T11:T22"/>
    <mergeCell ref="K11:K22"/>
    <mergeCell ref="L11:L22"/>
    <mergeCell ref="S11:S22"/>
    <mergeCell ref="AA11:AA22"/>
    <mergeCell ref="AC11:AC22"/>
    <mergeCell ref="V11:V22"/>
    <mergeCell ref="W11:W22"/>
    <mergeCell ref="Z11:Z22"/>
    <mergeCell ref="Y11:Y22"/>
    <mergeCell ref="N11:N22"/>
    <mergeCell ref="E10:E23"/>
    <mergeCell ref="F10:J23"/>
    <mergeCell ref="Q11:Q22"/>
    <mergeCell ref="R11:R22"/>
    <mergeCell ref="K248:K259"/>
    <mergeCell ref="M248:M259"/>
    <mergeCell ref="O248:O259"/>
    <mergeCell ref="P248:P259"/>
    <mergeCell ref="AE11:AE22"/>
    <mergeCell ref="S90:S101"/>
    <mergeCell ref="AB90:AB101"/>
    <mergeCell ref="M11:M22"/>
    <mergeCell ref="O11:O22"/>
    <mergeCell ref="P11:P22"/>
    <mergeCell ref="U11:U22"/>
    <mergeCell ref="Y90:Y101"/>
    <mergeCell ref="Y169:Y180"/>
    <mergeCell ref="AE248:AE259"/>
    <mergeCell ref="D86:AE86"/>
    <mergeCell ref="D87:J87"/>
    <mergeCell ref="D88:J88"/>
    <mergeCell ref="D89:D102"/>
    <mergeCell ref="E89:E102"/>
    <mergeCell ref="F89:J102"/>
    <mergeCell ref="F56:J56"/>
    <mergeCell ref="F30:J30"/>
    <mergeCell ref="AE90:AE101"/>
    <mergeCell ref="Z90:Z101"/>
    <mergeCell ref="K90:K101"/>
    <mergeCell ref="AD90:AD101"/>
    <mergeCell ref="D165:AE165"/>
    <mergeCell ref="D166:J166"/>
    <mergeCell ref="D167:J167"/>
    <mergeCell ref="AE169:AE180"/>
    <mergeCell ref="D163:J163"/>
    <mergeCell ref="K169:K180"/>
    <mergeCell ref="W90:W101"/>
    <mergeCell ref="X90:X101"/>
    <mergeCell ref="AC90:AC101"/>
    <mergeCell ref="AA248:AA259"/>
    <mergeCell ref="AB248:AB259"/>
    <mergeCell ref="Z248:Z259"/>
    <mergeCell ref="Q248:Q259"/>
    <mergeCell ref="S248:S259"/>
    <mergeCell ref="T248:T259"/>
    <mergeCell ref="Y248:Y259"/>
    <mergeCell ref="F25:J25"/>
    <mergeCell ref="L90:L101"/>
    <mergeCell ref="N90:N101"/>
    <mergeCell ref="AA90:AA101"/>
    <mergeCell ref="T90:T101"/>
    <mergeCell ref="R90:R101"/>
    <mergeCell ref="U90:U101"/>
    <mergeCell ref="V90:V101"/>
    <mergeCell ref="M169:M180"/>
    <mergeCell ref="O169:O180"/>
    <mergeCell ref="Q90:Q101"/>
    <mergeCell ref="D84:J84"/>
    <mergeCell ref="P169:P180"/>
    <mergeCell ref="Z169:Z180"/>
    <mergeCell ref="Q169:Q180"/>
    <mergeCell ref="S169:S180"/>
    <mergeCell ref="T169:T180"/>
    <mergeCell ref="B10:B23"/>
    <mergeCell ref="B89:B102"/>
    <mergeCell ref="B168:B181"/>
    <mergeCell ref="B247:B260"/>
    <mergeCell ref="D321:J321"/>
    <mergeCell ref="D246:J246"/>
    <mergeCell ref="D247:D260"/>
    <mergeCell ref="E247:E260"/>
    <mergeCell ref="F247:J260"/>
    <mergeCell ref="D168:D181"/>
    <mergeCell ref="E168:E181"/>
    <mergeCell ref="F168:J181"/>
    <mergeCell ref="D242:J242"/>
    <mergeCell ref="D244:AE244"/>
    <mergeCell ref="D245:J245"/>
    <mergeCell ref="AD248:AD259"/>
    <mergeCell ref="AD169:AD180"/>
    <mergeCell ref="AA169:AA180"/>
    <mergeCell ref="AB169:AB180"/>
    <mergeCell ref="AC169:AC180"/>
    <mergeCell ref="M90:M101"/>
    <mergeCell ref="O90:O101"/>
    <mergeCell ref="P90:P101"/>
    <mergeCell ref="AC248:AC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D1BEE-C2E7-4708-A5E3-103F61E3AB7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BEL-148 MOT</vt:lpstr>
      <vt:lpstr>Sheet1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Kristen Anderson</cp:lastModifiedBy>
  <cp:lastPrinted>2015-05-18T13:50:30Z</cp:lastPrinted>
  <dcterms:created xsi:type="dcterms:W3CDTF">2005-09-27T11:52:28Z</dcterms:created>
  <dcterms:modified xsi:type="dcterms:W3CDTF">2025-08-29T11:16:03Z</dcterms:modified>
</cp:coreProperties>
</file>