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1079\118148\400-Engineering\Roadway\EngData\"/>
    </mc:Choice>
  </mc:AlternateContent>
  <xr:revisionPtr revIDLastSave="0" documentId="13_ncr:1_{ED747F60-32AD-4573-8E9E-8E145A3E00CF}" xr6:coauthVersionLast="47" xr6:coauthVersionMax="47" xr10:uidLastSave="{00000000-0000-0000-0000-000000000000}"/>
  <bookViews>
    <workbookView xWindow="390" yWindow="390" windowWidth="16650" windowHeight="11235" xr2:uid="{00000000-000D-0000-FFFF-FFFF00000000}"/>
  </bookViews>
  <sheets>
    <sheet name="1081+33.42" sheetId="7" r:id="rId1"/>
    <sheet name="1086+88.39" sheetId="8" r:id="rId2"/>
    <sheet name="1091+86.4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8" l="1"/>
  <c r="T20" i="8" s="1"/>
  <c r="P24" i="7"/>
  <c r="A19" i="7"/>
  <c r="P19" i="7"/>
  <c r="P25" i="9"/>
  <c r="P40" i="8"/>
  <c r="T40" i="8" s="1"/>
  <c r="P39" i="8"/>
  <c r="T39" i="8" s="1"/>
  <c r="P38" i="8"/>
  <c r="T38" i="8" s="1"/>
  <c r="P37" i="8"/>
  <c r="T37" i="8" s="1"/>
  <c r="P36" i="8"/>
  <c r="T36" i="8" s="1"/>
  <c r="P35" i="8"/>
  <c r="T35" i="8" s="1"/>
  <c r="P34" i="8"/>
  <c r="T34" i="8" s="1"/>
  <c r="P32" i="8"/>
  <c r="T32" i="8" s="1"/>
  <c r="P31" i="8"/>
  <c r="T31" i="8" s="1"/>
  <c r="P30" i="8"/>
  <c r="T30" i="8" s="1"/>
  <c r="P29" i="8"/>
  <c r="T29" i="8" s="1"/>
  <c r="P28" i="8"/>
  <c r="T28" i="8" s="1"/>
  <c r="P27" i="8"/>
  <c r="T27" i="8" s="1"/>
  <c r="P26" i="8"/>
  <c r="T26" i="8" s="1"/>
  <c r="P25" i="8"/>
  <c r="T25" i="8" s="1"/>
  <c r="P24" i="8"/>
  <c r="T24" i="8" s="1"/>
  <c r="P23" i="8"/>
  <c r="T23" i="8" s="1"/>
  <c r="P22" i="8"/>
  <c r="T22" i="8" s="1"/>
  <c r="P21" i="8"/>
  <c r="T21" i="8" s="1"/>
  <c r="E40" i="8"/>
  <c r="A40" i="8"/>
  <c r="E39" i="8"/>
  <c r="A39" i="8" s="1"/>
  <c r="E38" i="8"/>
  <c r="A38" i="8" s="1"/>
  <c r="E37" i="8"/>
  <c r="A37" i="8" s="1"/>
  <c r="E36" i="8"/>
  <c r="A36" i="8" s="1"/>
  <c r="E35" i="8"/>
  <c r="A35" i="8" s="1"/>
  <c r="E34" i="8"/>
  <c r="A34" i="8"/>
  <c r="E32" i="8"/>
  <c r="A32" i="8" s="1"/>
  <c r="E31" i="8"/>
  <c r="A31" i="8"/>
  <c r="E30" i="8"/>
  <c r="A30" i="8" s="1"/>
  <c r="E29" i="8"/>
  <c r="A29" i="8" s="1"/>
  <c r="E28" i="8"/>
  <c r="A28" i="8" s="1"/>
  <c r="E27" i="8"/>
  <c r="A27" i="8" s="1"/>
  <c r="E26" i="8"/>
  <c r="A26" i="8" s="1"/>
  <c r="E25" i="8"/>
  <c r="A25" i="8" s="1"/>
  <c r="E24" i="8"/>
  <c r="A24" i="8"/>
  <c r="E23" i="8"/>
  <c r="A23" i="8"/>
  <c r="E22" i="8"/>
  <c r="A22" i="8" s="1"/>
  <c r="E21" i="8"/>
  <c r="A21" i="8" s="1"/>
  <c r="E20" i="8"/>
  <c r="A20" i="8"/>
  <c r="P49" i="7"/>
  <c r="T49" i="7" s="1"/>
  <c r="P48" i="7"/>
  <c r="T48" i="7" s="1"/>
  <c r="P47" i="7"/>
  <c r="T47" i="7" s="1"/>
  <c r="P46" i="7"/>
  <c r="T46" i="7" s="1"/>
  <c r="P45" i="7"/>
  <c r="T45" i="7" s="1"/>
  <c r="P44" i="7"/>
  <c r="T44" i="7" s="1"/>
  <c r="P43" i="7"/>
  <c r="T43" i="7" s="1"/>
  <c r="P42" i="7"/>
  <c r="T42" i="7" s="1"/>
  <c r="P41" i="7"/>
  <c r="T41" i="7" s="1"/>
  <c r="P40" i="7"/>
  <c r="T40" i="7" s="1"/>
  <c r="P39" i="7"/>
  <c r="T39" i="7" s="1"/>
  <c r="P38" i="7"/>
  <c r="T38" i="7" s="1"/>
  <c r="P37" i="7"/>
  <c r="T37" i="7" s="1"/>
  <c r="P36" i="7"/>
  <c r="T36" i="7" s="1"/>
  <c r="P34" i="7"/>
  <c r="T34" i="7" s="1"/>
  <c r="P33" i="7"/>
  <c r="T33" i="7" s="1"/>
  <c r="P32" i="7"/>
  <c r="T32" i="7" s="1"/>
  <c r="P31" i="7"/>
  <c r="T31" i="7" s="1"/>
  <c r="P30" i="7"/>
  <c r="T30" i="7" s="1"/>
  <c r="P29" i="7"/>
  <c r="T29" i="7" s="1"/>
  <c r="E34" i="7"/>
  <c r="A34" i="7"/>
  <c r="E33" i="7"/>
  <c r="A33" i="7"/>
  <c r="E32" i="7"/>
  <c r="A32" i="7" s="1"/>
  <c r="E31" i="7"/>
  <c r="A31" i="7" s="1"/>
  <c r="E30" i="7"/>
  <c r="A30" i="7" s="1"/>
  <c r="E29" i="7"/>
  <c r="A29" i="7" s="1"/>
  <c r="E28" i="7"/>
  <c r="A28" i="7" s="1"/>
  <c r="P28" i="7"/>
  <c r="T28" i="7" s="1"/>
  <c r="P27" i="7"/>
  <c r="T27" i="7" s="1"/>
  <c r="P26" i="7"/>
  <c r="T26" i="7" s="1"/>
  <c r="P25" i="7"/>
  <c r="T25" i="7" s="1"/>
  <c r="T24" i="7"/>
  <c r="P23" i="7"/>
  <c r="T23" i="7" s="1"/>
  <c r="P22" i="7"/>
  <c r="T22" i="7" s="1"/>
  <c r="P21" i="7"/>
  <c r="T21" i="7" s="1"/>
  <c r="P20" i="7"/>
  <c r="T20" i="7" s="1"/>
  <c r="E27" i="7"/>
  <c r="A27" i="7" s="1"/>
  <c r="E26" i="7"/>
  <c r="A26" i="7" s="1"/>
  <c r="E25" i="7"/>
  <c r="A25" i="7" s="1"/>
  <c r="E24" i="7"/>
  <c r="A24" i="7" s="1"/>
  <c r="E23" i="7"/>
  <c r="A23" i="7" s="1"/>
  <c r="E22" i="7"/>
  <c r="A22" i="7" s="1"/>
  <c r="E21" i="7"/>
  <c r="A21" i="7" s="1"/>
  <c r="E20" i="7"/>
  <c r="A20" i="7" s="1"/>
  <c r="T26" i="9"/>
  <c r="T23" i="9"/>
  <c r="E24" i="9"/>
  <c r="A24" i="9" s="1"/>
  <c r="E25" i="9"/>
  <c r="A25" i="9" s="1"/>
  <c r="E26" i="9"/>
  <c r="A26" i="9" s="1"/>
  <c r="P24" i="9"/>
  <c r="T24" i="9" s="1"/>
  <c r="T25" i="9"/>
  <c r="P26" i="9"/>
  <c r="P23" i="9"/>
  <c r="E23" i="9"/>
  <c r="A23" i="9" s="1"/>
  <c r="P22" i="9"/>
  <c r="T22" i="9" s="1"/>
  <c r="E22" i="9"/>
  <c r="A22" i="9" s="1"/>
  <c r="P21" i="9"/>
  <c r="T21" i="9" s="1"/>
  <c r="E21" i="9"/>
  <c r="A21" i="9" s="1"/>
  <c r="P20" i="9"/>
  <c r="T20" i="9" s="1"/>
  <c r="E20" i="9"/>
  <c r="A20" i="9" s="1"/>
  <c r="E19" i="9"/>
  <c r="A19" i="9" s="1"/>
  <c r="P19" i="9"/>
  <c r="T19" i="9" s="1"/>
  <c r="T19" i="7"/>
  <c r="E42" i="8"/>
  <c r="A42" i="8" s="1"/>
  <c r="E19" i="8"/>
  <c r="A19" i="8" s="1"/>
  <c r="P19" i="8"/>
  <c r="T19" i="8" s="1"/>
  <c r="P42" i="8"/>
  <c r="T42" i="8" s="1"/>
  <c r="E50" i="7"/>
  <c r="A50" i="7" s="1"/>
  <c r="E19" i="7"/>
  <c r="P50" i="7"/>
  <c r="T50" i="7" s="1"/>
  <c r="E44" i="7"/>
  <c r="A44" i="7" s="1"/>
  <c r="E45" i="7"/>
  <c r="A45" i="7" s="1"/>
  <c r="E46" i="7"/>
  <c r="A46" i="7" s="1"/>
  <c r="E47" i="7"/>
  <c r="A47" i="7" s="1"/>
  <c r="E36" i="7"/>
  <c r="A36" i="7" s="1"/>
  <c r="E48" i="7"/>
  <c r="A48" i="7" s="1"/>
  <c r="E37" i="7"/>
  <c r="A37" i="7" s="1"/>
  <c r="E49" i="7"/>
  <c r="A49" i="7" s="1"/>
  <c r="E42" i="7"/>
  <c r="A42" i="7" s="1"/>
  <c r="E43" i="7"/>
  <c r="A43" i="7" s="1"/>
  <c r="E38" i="7"/>
  <c r="A38" i="7" s="1"/>
  <c r="E39" i="7"/>
  <c r="A39" i="7" s="1"/>
  <c r="E40" i="7"/>
  <c r="A40" i="7" s="1"/>
  <c r="E41" i="7"/>
  <c r="A41" i="7" s="1"/>
</calcChain>
</file>

<file path=xl/sharedStrings.xml><?xml version="1.0" encoding="utf-8"?>
<sst xmlns="http://schemas.openxmlformats.org/spreadsheetml/2006/main" count="110" uniqueCount="30">
  <si>
    <t>REMARKS</t>
  </si>
  <si>
    <t>SUPERELEVATION TABLE</t>
  </si>
  <si>
    <t>LEFT SIDE</t>
  </si>
  <si>
    <t>CENTERLINE</t>
  </si>
  <si>
    <t>CONTROL</t>
  </si>
  <si>
    <t>RIGHT SIDE</t>
  </si>
  <si>
    <t>EDGE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</si>
  <si>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</si>
  <si>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</si>
  <si>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</si>
  <si>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</si>
  <si>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</si>
  <si>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</si>
  <si>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</si>
  <si>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</si>
  <si>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PROFILE</t>
  </si>
  <si>
    <t>GRADE</t>
  </si>
  <si>
    <t>FULL SUPER</t>
  </si>
  <si>
    <t>R.C.</t>
  </si>
  <si>
    <t>½ LEVEL</t>
  </si>
  <si>
    <t>N.C.</t>
  </si>
  <si>
    <t>P.T.</t>
  </si>
  <si>
    <t>P.I. STATION 1081+33.42</t>
  </si>
  <si>
    <t>P.C.</t>
  </si>
  <si>
    <t>P.I. STATION 1086+88.39</t>
  </si>
  <si>
    <r>
      <t>Dc = 06</t>
    </r>
    <r>
      <rPr>
        <sz val="11"/>
        <rFont val="Arial"/>
        <family val="2"/>
      </rPr>
      <t>°</t>
    </r>
    <r>
      <rPr>
        <sz val="10"/>
        <rFont val="Arial"/>
        <family val="2"/>
      </rPr>
      <t>00'00"</t>
    </r>
  </si>
  <si>
    <t>MATCH EX.</t>
  </si>
  <si>
    <t>1088+00.89 BK = 1090+71.10 AH</t>
  </si>
  <si>
    <t>P.I. STATION 1091+86.42</t>
  </si>
  <si>
    <r>
      <t>Dc = 02</t>
    </r>
    <r>
      <rPr>
        <sz val="11"/>
        <rFont val="Arial"/>
        <family val="2"/>
      </rPr>
      <t>°</t>
    </r>
    <r>
      <rPr>
        <sz val="11"/>
        <rFont val="Aptos Narrow"/>
        <family val="2"/>
      </rPr>
      <t>49'15"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</si>
</sst>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.000"/>
  </numFmts>
  <fonts count="7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sz val="18"/>
      <name val="Verdana"/>
      <family val="2"/>
    </font>
    <font>
      <i/>
      <sz val="10"/>
      <name val="Arial"/>
      <family val="2"/>
    </font>
    <font>
      <sz val="11"/>
      <name val="Arial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2" fontId="4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0" fillId="0" borderId="0" xfId="0" applyNumberFormat="1"/>
    <xf numFmtId="2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165" fontId="0" fillId="0" borderId="0" xfId="0" applyNumberFormat="1"/>
    <xf numFmtId="165" fontId="4" fillId="0" borderId="0" xfId="0" applyNumberFormat="1" applyFont="1" applyAlignment="1">
      <alignment horizontal="center" vertical="center"/>
    </xf>
    <xf numFmtId="0" fontId="1" fillId="0" borderId="0" xfId="0" applyFont="1"/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right" vertical="center" textRotation="90"/>
    </xf>
    <xf numFmtId="2" fontId="2" fillId="0" borderId="15" xfId="0" applyNumberFormat="1" applyFont="1" applyBorder="1" applyAlignment="1">
      <alignment horizontal="right" vertical="center" textRotation="90"/>
    </xf>
    <xf numFmtId="2" fontId="2" fillId="0" borderId="16" xfId="0" applyNumberFormat="1" applyFont="1" applyBorder="1" applyAlignment="1">
      <alignment horizontal="right" vertical="center" textRotation="90"/>
    </xf>
    <xf numFmtId="2" fontId="2" fillId="0" borderId="7" xfId="0" applyNumberFormat="1" applyFont="1" applyBorder="1" applyAlignment="1">
      <alignment horizontal="left" vertical="center" textRotation="90"/>
    </xf>
    <xf numFmtId="2" fontId="2" fillId="0" borderId="8" xfId="0" applyNumberFormat="1" applyFont="1" applyBorder="1" applyAlignment="1">
      <alignment horizontal="left" vertical="center" textRotation="90"/>
    </xf>
    <xf numFmtId="2" fontId="2" fillId="0" borderId="9" xfId="0" applyNumberFormat="1" applyFont="1" applyBorder="1" applyAlignment="1">
      <alignment horizontal="left" vertical="center" textRotation="90"/>
    </xf>
    <xf numFmtId="165" fontId="2" fillId="0" borderId="13" xfId="0" applyNumberFormat="1" applyFont="1" applyBorder="1" applyAlignment="1">
      <alignment horizontal="right" vertical="center" textRotation="90"/>
    </xf>
    <xf numFmtId="165" fontId="2" fillId="0" borderId="15" xfId="0" applyNumberFormat="1" applyFont="1" applyBorder="1" applyAlignment="1">
      <alignment horizontal="right" vertical="center" textRotation="90"/>
    </xf>
    <xf numFmtId="165" fontId="2" fillId="0" borderId="16" xfId="0" applyNumberFormat="1" applyFont="1" applyBorder="1" applyAlignment="1">
      <alignment horizontal="right" vertical="center" textRotation="90"/>
    </xf>
    <xf numFmtId="165" fontId="2" fillId="0" borderId="7" xfId="0" applyNumberFormat="1" applyFont="1" applyBorder="1" applyAlignment="1">
      <alignment horizontal="left" vertical="center" textRotation="90"/>
    </xf>
    <xf numFmtId="165" fontId="2" fillId="0" borderId="8" xfId="0" applyNumberFormat="1" applyFont="1" applyBorder="1" applyAlignment="1">
      <alignment horizontal="left" vertical="center" textRotation="90"/>
    </xf>
    <xf numFmtId="165" fontId="2" fillId="0" borderId="9" xfId="0" applyNumberFormat="1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0" fillId="0" borderId="15" xfId="0" applyNumberFormat="1" applyBorder="1"/>
    <xf numFmtId="2" fontId="0" fillId="0" borderId="0" xfId="0" applyNumberFormat="1"/>
    <xf numFmtId="0" fontId="0" fillId="0" borderId="8" xfId="0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textRotation="90"/>
    </xf>
    <xf numFmtId="0" fontId="2" fillId="0" borderId="8" xfId="0" applyFont="1" applyBorder="1" applyAlignment="1">
      <alignment horizontal="left" vertical="center" textRotation="90"/>
    </xf>
    <xf numFmtId="0" fontId="2" fillId="0" borderId="9" xfId="0" applyFont="1" applyBorder="1" applyAlignment="1">
      <alignment horizontal="left" vertical="center" textRotation="90"/>
    </xf>
    <xf numFmtId="0" fontId="2" fillId="0" borderId="13" xfId="0" applyFont="1" applyBorder="1" applyAlignment="1">
      <alignment horizontal="right" vertical="center" textRotation="90"/>
    </xf>
    <xf numFmtId="0" fontId="2" fillId="0" borderId="15" xfId="0" applyFont="1" applyBorder="1" applyAlignment="1">
      <alignment horizontal="right" vertical="center" textRotation="90"/>
    </xf>
    <xf numFmtId="0" fontId="2" fillId="0" borderId="16" xfId="0" applyFont="1" applyBorder="1" applyAlignment="1">
      <alignment horizontal="right" vertical="center" textRotation="9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1"/>
  <sheetViews>
    <sheetView tabSelected="1" workbookViewId="0">
      <selection activeCell="K23" sqref="K23:L23"/>
    </sheetView>
  </sheetViews>
  <sheetFormatPr defaultRowHeight="12.75" x14ac:dyDescent="0.2"/>
  <cols>
    <col min="1" max="2" width="5" style="12" customWidth="1"/>
    <col min="3" max="4" width="3.28515625" style="12" customWidth="1"/>
    <col min="5" max="5" width="5" style="12" customWidth="1"/>
    <col min="6" max="6" width="4.85546875" style="12" customWidth="1"/>
    <col min="7" max="8" width="5.42578125" style="17" customWidth="1"/>
    <col min="9" max="9" width="8.7109375" customWidth="1"/>
    <col min="10" max="10" width="15.5703125" customWidth="1"/>
    <col min="11" max="12" width="5.42578125" style="12" customWidth="1"/>
    <col min="13" max="13" width="8.7109375" customWidth="1"/>
    <col min="14" max="14" width="5.28515625" style="17" customWidth="1"/>
    <col min="15" max="15" width="5.42578125" style="17" customWidth="1"/>
    <col min="16" max="17" width="5" style="12" customWidth="1"/>
    <col min="18" max="19" width="3.28515625" style="12" customWidth="1"/>
    <col min="20" max="21" width="5" style="12" customWidth="1"/>
    <col min="22" max="22" width="11.28515625" customWidth="1"/>
  </cols>
  <sheetData>
    <row r="1" spans="1:22" ht="5.25" customHeight="1" x14ac:dyDescent="0.2">
      <c r="A1" s="46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8"/>
    </row>
    <row r="2" spans="1:22" ht="12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1:22" ht="5.25" customHeight="1" thickBot="1" x14ac:dyDescent="0.25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</row>
    <row r="4" spans="1:22" ht="10.5" customHeight="1" x14ac:dyDescent="0.2">
      <c r="A4" s="52"/>
      <c r="B4" s="53"/>
      <c r="C4" s="53"/>
      <c r="D4" s="54"/>
      <c r="E4" s="55" t="s">
        <v>22</v>
      </c>
      <c r="F4" s="56"/>
      <c r="G4" s="56"/>
      <c r="H4" s="56"/>
      <c r="I4" s="56"/>
      <c r="J4" s="57"/>
      <c r="K4" s="55" t="s">
        <v>25</v>
      </c>
      <c r="L4" s="56"/>
      <c r="M4" s="56"/>
      <c r="N4" s="56"/>
      <c r="O4" s="56"/>
      <c r="P4" s="56"/>
      <c r="Q4" s="56"/>
      <c r="R4" s="56"/>
      <c r="S4" s="57"/>
      <c r="T4" s="61"/>
      <c r="U4" s="62"/>
      <c r="V4" s="63"/>
    </row>
    <row r="5" spans="1:22" ht="5.25" customHeight="1" thickBot="1" x14ac:dyDescent="0.25">
      <c r="A5" s="52"/>
      <c r="B5" s="53"/>
      <c r="C5" s="53"/>
      <c r="D5" s="54"/>
      <c r="E5" s="58"/>
      <c r="F5" s="59"/>
      <c r="G5" s="59"/>
      <c r="H5" s="59"/>
      <c r="I5" s="59"/>
      <c r="J5" s="60"/>
      <c r="K5" s="58"/>
      <c r="L5" s="59"/>
      <c r="M5" s="59"/>
      <c r="N5" s="59"/>
      <c r="O5" s="59"/>
      <c r="P5" s="59"/>
      <c r="Q5" s="59"/>
      <c r="R5" s="59"/>
      <c r="S5" s="60"/>
      <c r="T5" s="61"/>
      <c r="U5" s="62"/>
      <c r="V5" s="63"/>
    </row>
    <row r="6" spans="1:22" ht="12.75" customHeight="1" thickBot="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</row>
    <row r="7" spans="1:22" ht="12.75" customHeight="1" x14ac:dyDescent="0.2">
      <c r="A7" s="64" t="s">
        <v>2</v>
      </c>
      <c r="B7" s="65"/>
      <c r="C7" s="65"/>
      <c r="D7" s="65"/>
      <c r="E7" s="65"/>
      <c r="F7" s="65"/>
      <c r="G7" s="65"/>
      <c r="H7" s="65"/>
      <c r="I7" s="66"/>
      <c r="J7" s="70" t="s">
        <v>3</v>
      </c>
      <c r="K7" s="71"/>
      <c r="L7" s="72"/>
      <c r="M7" s="64" t="s">
        <v>5</v>
      </c>
      <c r="N7" s="65"/>
      <c r="O7" s="65"/>
      <c r="P7" s="65"/>
      <c r="Q7" s="65"/>
      <c r="R7" s="65"/>
      <c r="S7" s="65"/>
      <c r="T7" s="65"/>
      <c r="U7" s="66"/>
      <c r="V7" s="43" t="s">
        <v>0</v>
      </c>
    </row>
    <row r="8" spans="1:22" ht="12.75" customHeight="1" thickBot="1" x14ac:dyDescent="0.25">
      <c r="A8" s="67"/>
      <c r="B8" s="68"/>
      <c r="C8" s="68"/>
      <c r="D8" s="68"/>
      <c r="E8" s="68"/>
      <c r="F8" s="68"/>
      <c r="G8" s="68"/>
      <c r="H8" s="68"/>
      <c r="I8" s="69"/>
      <c r="J8" s="67" t="s">
        <v>4</v>
      </c>
      <c r="K8" s="68"/>
      <c r="L8" s="69"/>
      <c r="M8" s="67"/>
      <c r="N8" s="68"/>
      <c r="O8" s="68"/>
      <c r="P8" s="68"/>
      <c r="Q8" s="68"/>
      <c r="R8" s="68"/>
      <c r="S8" s="68"/>
      <c r="T8" s="68"/>
      <c r="U8" s="69"/>
      <c r="V8" s="44"/>
    </row>
    <row r="9" spans="1:22" ht="7.5" customHeight="1" x14ac:dyDescent="0.2">
      <c r="A9" s="31" t="s">
        <v>6</v>
      </c>
      <c r="B9" s="34" t="s">
        <v>7</v>
      </c>
      <c r="C9" s="31" t="s">
        <v>8</v>
      </c>
      <c r="D9" s="34" t="s">
        <v>9</v>
      </c>
      <c r="E9" s="31" t="s">
        <v>7</v>
      </c>
      <c r="F9" s="34" t="s">
        <v>10</v>
      </c>
      <c r="G9" s="37" t="s">
        <v>11</v>
      </c>
      <c r="H9" s="40" t="s">
        <v>12</v>
      </c>
      <c r="I9" s="43" t="s">
        <v>13</v>
      </c>
      <c r="J9" s="43" t="s">
        <v>14</v>
      </c>
      <c r="K9" s="31" t="s">
        <v>15</v>
      </c>
      <c r="L9" s="34" t="s">
        <v>16</v>
      </c>
      <c r="M9" s="43" t="s">
        <v>13</v>
      </c>
      <c r="N9" s="37" t="s">
        <v>11</v>
      </c>
      <c r="O9" s="40" t="s">
        <v>12</v>
      </c>
      <c r="P9" s="31" t="s">
        <v>7</v>
      </c>
      <c r="Q9" s="34" t="s">
        <v>10</v>
      </c>
      <c r="R9" s="31" t="s">
        <v>8</v>
      </c>
      <c r="S9" s="34" t="s">
        <v>9</v>
      </c>
      <c r="T9" s="31" t="s">
        <v>6</v>
      </c>
      <c r="U9" s="34" t="s">
        <v>7</v>
      </c>
      <c r="V9" s="44"/>
    </row>
    <row r="10" spans="1:22" ht="9" customHeight="1" x14ac:dyDescent="0.2">
      <c r="A10" s="32"/>
      <c r="B10" s="35"/>
      <c r="C10" s="32"/>
      <c r="D10" s="35"/>
      <c r="E10" s="32"/>
      <c r="F10" s="35"/>
      <c r="G10" s="38"/>
      <c r="H10" s="41"/>
      <c r="I10" s="44"/>
      <c r="J10" s="44"/>
      <c r="K10" s="32"/>
      <c r="L10" s="35"/>
      <c r="M10" s="44"/>
      <c r="N10" s="38"/>
      <c r="O10" s="41"/>
      <c r="P10" s="32"/>
      <c r="Q10" s="35"/>
      <c r="R10" s="32"/>
      <c r="S10" s="35"/>
      <c r="T10" s="32"/>
      <c r="U10" s="35"/>
      <c r="V10" s="44"/>
    </row>
    <row r="11" spans="1:22" ht="9" customHeight="1" x14ac:dyDescent="0.2">
      <c r="A11" s="32"/>
      <c r="B11" s="35"/>
      <c r="C11" s="32"/>
      <c r="D11" s="35"/>
      <c r="E11" s="32"/>
      <c r="F11" s="35"/>
      <c r="G11" s="38"/>
      <c r="H11" s="41"/>
      <c r="I11" s="44"/>
      <c r="J11" s="44"/>
      <c r="K11" s="32"/>
      <c r="L11" s="35"/>
      <c r="M11" s="44"/>
      <c r="N11" s="38"/>
      <c r="O11" s="41"/>
      <c r="P11" s="32"/>
      <c r="Q11" s="35"/>
      <c r="R11" s="32"/>
      <c r="S11" s="35"/>
      <c r="T11" s="32"/>
      <c r="U11" s="35"/>
      <c r="V11" s="44"/>
    </row>
    <row r="12" spans="1:22" ht="9" customHeight="1" x14ac:dyDescent="0.2">
      <c r="A12" s="32"/>
      <c r="B12" s="35"/>
      <c r="C12" s="32"/>
      <c r="D12" s="35"/>
      <c r="E12" s="32"/>
      <c r="F12" s="35"/>
      <c r="G12" s="38"/>
      <c r="H12" s="41"/>
      <c r="I12" s="44"/>
      <c r="J12" s="44"/>
      <c r="K12" s="32"/>
      <c r="L12" s="35"/>
      <c r="M12" s="44"/>
      <c r="N12" s="38"/>
      <c r="O12" s="41"/>
      <c r="P12" s="32"/>
      <c r="Q12" s="35"/>
      <c r="R12" s="32"/>
      <c r="S12" s="35"/>
      <c r="T12" s="32"/>
      <c r="U12" s="35"/>
      <c r="V12" s="44"/>
    </row>
    <row r="13" spans="1:22" ht="9" customHeight="1" x14ac:dyDescent="0.2">
      <c r="A13" s="32"/>
      <c r="B13" s="35"/>
      <c r="C13" s="32"/>
      <c r="D13" s="35"/>
      <c r="E13" s="32"/>
      <c r="F13" s="35"/>
      <c r="G13" s="38"/>
      <c r="H13" s="41"/>
      <c r="I13" s="44"/>
      <c r="J13" s="44"/>
      <c r="K13" s="32"/>
      <c r="L13" s="35"/>
      <c r="M13" s="44"/>
      <c r="N13" s="38"/>
      <c r="O13" s="41"/>
      <c r="P13" s="32"/>
      <c r="Q13" s="35"/>
      <c r="R13" s="32"/>
      <c r="S13" s="35"/>
      <c r="T13" s="32"/>
      <c r="U13" s="35"/>
      <c r="V13" s="44"/>
    </row>
    <row r="14" spans="1:22" ht="9" customHeight="1" x14ac:dyDescent="0.2">
      <c r="A14" s="32"/>
      <c r="B14" s="35"/>
      <c r="C14" s="32"/>
      <c r="D14" s="35"/>
      <c r="E14" s="32"/>
      <c r="F14" s="35"/>
      <c r="G14" s="38"/>
      <c r="H14" s="41"/>
      <c r="I14" s="44"/>
      <c r="J14" s="44"/>
      <c r="K14" s="32"/>
      <c r="L14" s="35"/>
      <c r="M14" s="44"/>
      <c r="N14" s="38"/>
      <c r="O14" s="41"/>
      <c r="P14" s="32"/>
      <c r="Q14" s="35"/>
      <c r="R14" s="32"/>
      <c r="S14" s="35"/>
      <c r="T14" s="32"/>
      <c r="U14" s="35"/>
      <c r="V14" s="44"/>
    </row>
    <row r="15" spans="1:22" ht="9" customHeight="1" x14ac:dyDescent="0.2">
      <c r="A15" s="32"/>
      <c r="B15" s="35"/>
      <c r="C15" s="32"/>
      <c r="D15" s="35"/>
      <c r="E15" s="32"/>
      <c r="F15" s="35"/>
      <c r="G15" s="38"/>
      <c r="H15" s="41"/>
      <c r="I15" s="44"/>
      <c r="J15" s="44"/>
      <c r="K15" s="32"/>
      <c r="L15" s="35"/>
      <c r="M15" s="44"/>
      <c r="N15" s="38"/>
      <c r="O15" s="41"/>
      <c r="P15" s="32"/>
      <c r="Q15" s="35"/>
      <c r="R15" s="32"/>
      <c r="S15" s="35"/>
      <c r="T15" s="32"/>
      <c r="U15" s="35"/>
      <c r="V15" s="44"/>
    </row>
    <row r="16" spans="1:22" ht="9" customHeight="1" x14ac:dyDescent="0.2">
      <c r="A16" s="32"/>
      <c r="B16" s="35"/>
      <c r="C16" s="32"/>
      <c r="D16" s="35"/>
      <c r="E16" s="32"/>
      <c r="F16" s="35"/>
      <c r="G16" s="38"/>
      <c r="H16" s="41"/>
      <c r="I16" s="44"/>
      <c r="J16" s="44"/>
      <c r="K16" s="32"/>
      <c r="L16" s="35"/>
      <c r="M16" s="44"/>
      <c r="N16" s="38"/>
      <c r="O16" s="41"/>
      <c r="P16" s="32"/>
      <c r="Q16" s="35"/>
      <c r="R16" s="32"/>
      <c r="S16" s="35"/>
      <c r="T16" s="32"/>
      <c r="U16" s="35"/>
      <c r="V16" s="44"/>
    </row>
    <row r="17" spans="1:25" ht="9" customHeight="1" x14ac:dyDescent="0.2">
      <c r="A17" s="32"/>
      <c r="B17" s="35"/>
      <c r="C17" s="32"/>
      <c r="D17" s="35"/>
      <c r="E17" s="32"/>
      <c r="F17" s="35"/>
      <c r="G17" s="38"/>
      <c r="H17" s="41"/>
      <c r="I17" s="44"/>
      <c r="J17" s="44"/>
      <c r="K17" s="32"/>
      <c r="L17" s="35"/>
      <c r="M17" s="44"/>
      <c r="N17" s="38"/>
      <c r="O17" s="41"/>
      <c r="P17" s="32"/>
      <c r="Q17" s="35"/>
      <c r="R17" s="32"/>
      <c r="S17" s="35"/>
      <c r="T17" s="32"/>
      <c r="U17" s="35"/>
      <c r="V17" s="44"/>
    </row>
    <row r="18" spans="1:25" ht="9" customHeight="1" thickBot="1" x14ac:dyDescent="0.25">
      <c r="A18" s="33"/>
      <c r="B18" s="36"/>
      <c r="C18" s="33"/>
      <c r="D18" s="36"/>
      <c r="E18" s="33"/>
      <c r="F18" s="36"/>
      <c r="G18" s="39"/>
      <c r="H18" s="42"/>
      <c r="I18" s="45"/>
      <c r="J18" s="45"/>
      <c r="K18" s="33"/>
      <c r="L18" s="36"/>
      <c r="M18" s="45"/>
      <c r="N18" s="39"/>
      <c r="O18" s="42"/>
      <c r="P18" s="33"/>
      <c r="Q18" s="36"/>
      <c r="R18" s="33"/>
      <c r="S18" s="36"/>
      <c r="T18" s="33"/>
      <c r="U18" s="36"/>
      <c r="V18" s="45"/>
    </row>
    <row r="19" spans="1:25" ht="12.75" customHeight="1" x14ac:dyDescent="0.2">
      <c r="A19" s="20">
        <f>K19+E19</f>
        <v>703.71843000000001</v>
      </c>
      <c r="B19" s="24"/>
      <c r="C19" s="20"/>
      <c r="D19" s="24"/>
      <c r="E19" s="20">
        <f>G19*I19</f>
        <v>-0.14157</v>
      </c>
      <c r="F19" s="24"/>
      <c r="G19" s="25">
        <v>-1.17E-2</v>
      </c>
      <c r="H19" s="26"/>
      <c r="I19" s="5">
        <v>12.1</v>
      </c>
      <c r="J19" s="3">
        <v>107825</v>
      </c>
      <c r="K19" s="20">
        <v>703.86</v>
      </c>
      <c r="L19" s="24"/>
      <c r="M19" s="5">
        <v>12.8</v>
      </c>
      <c r="N19" s="25">
        <v>-2.3099999999999999E-2</v>
      </c>
      <c r="O19" s="26"/>
      <c r="P19" s="20">
        <f>N19*M19</f>
        <v>-0.29568</v>
      </c>
      <c r="Q19" s="24"/>
      <c r="R19" s="20"/>
      <c r="S19" s="24"/>
      <c r="T19" s="20">
        <f t="shared" ref="T19" si="0">K19+P19</f>
        <v>703.56432000000007</v>
      </c>
      <c r="U19" s="24"/>
      <c r="V19" s="2" t="s">
        <v>26</v>
      </c>
    </row>
    <row r="20" spans="1:25" ht="12.75" customHeight="1" x14ac:dyDescent="0.2">
      <c r="A20" s="20">
        <f t="shared" ref="A20:A27" si="1">K20+E20</f>
        <v>703.38918880000006</v>
      </c>
      <c r="B20" s="21"/>
      <c r="C20" s="22"/>
      <c r="D20" s="23"/>
      <c r="E20" s="21">
        <f t="shared" ref="E20:E27" si="2">G20*I20</f>
        <v>-0.19081120000000001</v>
      </c>
      <c r="F20" s="24"/>
      <c r="G20" s="25">
        <v>-1.6E-2</v>
      </c>
      <c r="H20" s="26"/>
      <c r="I20" s="5">
        <v>11.925700000000001</v>
      </c>
      <c r="J20" s="3">
        <v>107842.33</v>
      </c>
      <c r="K20" s="20">
        <v>703.58</v>
      </c>
      <c r="L20" s="24"/>
      <c r="M20" s="5">
        <v>12.52</v>
      </c>
      <c r="N20" s="25">
        <v>-1.6E-2</v>
      </c>
      <c r="O20" s="26"/>
      <c r="P20" s="20">
        <f t="shared" ref="P20:P27" si="3">N20*M20</f>
        <v>-0.20032</v>
      </c>
      <c r="Q20" s="24"/>
      <c r="R20" s="20"/>
      <c r="S20" s="24"/>
      <c r="T20" s="20">
        <f t="shared" ref="T20:T27" si="4">K20+P20</f>
        <v>703.37968000000001</v>
      </c>
      <c r="U20" s="24"/>
      <c r="V20" s="2" t="s">
        <v>20</v>
      </c>
    </row>
    <row r="21" spans="1:25" ht="12.75" customHeight="1" x14ac:dyDescent="0.2">
      <c r="A21" s="20">
        <f t="shared" si="1"/>
        <v>703.27040480000005</v>
      </c>
      <c r="B21" s="21"/>
      <c r="C21" s="22"/>
      <c r="D21" s="23"/>
      <c r="E21" s="21">
        <f t="shared" si="2"/>
        <v>-0.18959520000000002</v>
      </c>
      <c r="F21" s="24"/>
      <c r="G21" s="25">
        <v>-1.6E-2</v>
      </c>
      <c r="H21" s="26"/>
      <c r="I21" s="5">
        <v>11.8497</v>
      </c>
      <c r="J21" s="3">
        <v>107850</v>
      </c>
      <c r="K21" s="20">
        <v>703.46</v>
      </c>
      <c r="L21" s="24"/>
      <c r="M21" s="5">
        <v>12.389699999999999</v>
      </c>
      <c r="N21" s="25">
        <v>-1.286E-2</v>
      </c>
      <c r="O21" s="26"/>
      <c r="P21" s="20">
        <f t="shared" si="3"/>
        <v>-0.15933154199999999</v>
      </c>
      <c r="Q21" s="24"/>
      <c r="R21" s="20"/>
      <c r="S21" s="24"/>
      <c r="T21" s="20">
        <f t="shared" si="4"/>
        <v>703.30066845800002</v>
      </c>
      <c r="U21" s="24"/>
      <c r="V21" s="2"/>
      <c r="Y21" s="19"/>
    </row>
    <row r="22" spans="1:25" ht="12.75" customHeight="1" x14ac:dyDescent="0.2">
      <c r="A22" s="20">
        <f t="shared" si="1"/>
        <v>702.91439680000008</v>
      </c>
      <c r="B22" s="21"/>
      <c r="C22" s="22"/>
      <c r="D22" s="23"/>
      <c r="E22" s="21">
        <f t="shared" si="2"/>
        <v>-0.1856032</v>
      </c>
      <c r="F22" s="24"/>
      <c r="G22" s="25">
        <v>-1.6E-2</v>
      </c>
      <c r="H22" s="26"/>
      <c r="I22" s="5">
        <v>11.600199999999999</v>
      </c>
      <c r="J22" s="3">
        <v>107875</v>
      </c>
      <c r="K22" s="20">
        <v>703.1</v>
      </c>
      <c r="L22" s="24"/>
      <c r="M22" s="5">
        <v>11.980600000000001</v>
      </c>
      <c r="N22" s="25">
        <v>-3.0000000000000001E-3</v>
      </c>
      <c r="O22" s="26"/>
      <c r="P22" s="20">
        <f t="shared" si="3"/>
        <v>-3.5941800000000003E-2</v>
      </c>
      <c r="Q22" s="24"/>
      <c r="R22" s="20"/>
      <c r="S22" s="24"/>
      <c r="T22" s="20">
        <f>K22+P22</f>
        <v>703.06405819999998</v>
      </c>
      <c r="U22" s="24"/>
      <c r="V22" s="2"/>
    </row>
    <row r="23" spans="1:25" ht="12.75" customHeight="1" x14ac:dyDescent="0.2">
      <c r="A23" s="20">
        <f t="shared" si="1"/>
        <v>702.83536000000004</v>
      </c>
      <c r="B23" s="21"/>
      <c r="C23" s="22"/>
      <c r="D23" s="23"/>
      <c r="E23" s="21">
        <f t="shared" si="2"/>
        <v>-0.18464</v>
      </c>
      <c r="F23" s="24"/>
      <c r="G23" s="25">
        <v>-1.6E-2</v>
      </c>
      <c r="H23" s="26"/>
      <c r="I23" s="5">
        <v>11.54</v>
      </c>
      <c r="J23" s="3">
        <v>107881.43</v>
      </c>
      <c r="K23" s="20">
        <v>703.02</v>
      </c>
      <c r="L23" s="24"/>
      <c r="M23" s="5">
        <v>11.88</v>
      </c>
      <c r="N23" s="25">
        <v>0</v>
      </c>
      <c r="O23" s="26"/>
      <c r="P23" s="20">
        <f t="shared" si="3"/>
        <v>0</v>
      </c>
      <c r="Q23" s="24"/>
      <c r="R23" s="20"/>
      <c r="S23" s="24"/>
      <c r="T23" s="20">
        <f t="shared" si="4"/>
        <v>703.02</v>
      </c>
      <c r="U23" s="24"/>
      <c r="V23" s="2" t="s">
        <v>19</v>
      </c>
    </row>
    <row r="24" spans="1:25" ht="12.75" customHeight="1" x14ac:dyDescent="0.2">
      <c r="A24" s="20">
        <f t="shared" si="1"/>
        <v>702.59839999999997</v>
      </c>
      <c r="B24" s="21"/>
      <c r="C24" s="22"/>
      <c r="D24" s="23"/>
      <c r="E24" s="21">
        <f t="shared" si="2"/>
        <v>-0.18160000000000001</v>
      </c>
      <c r="F24" s="24"/>
      <c r="G24" s="25">
        <v>-1.6E-2</v>
      </c>
      <c r="H24" s="26"/>
      <c r="I24" s="5">
        <v>11.35</v>
      </c>
      <c r="J24" s="3">
        <v>107900</v>
      </c>
      <c r="K24" s="20">
        <v>702.78</v>
      </c>
      <c r="L24" s="24"/>
      <c r="M24" s="5">
        <v>11.57</v>
      </c>
      <c r="N24" s="25">
        <v>8.0000000000000002E-3</v>
      </c>
      <c r="O24" s="26"/>
      <c r="P24" s="20">
        <f>N24*M24</f>
        <v>9.2560000000000003E-2</v>
      </c>
      <c r="Q24" s="24"/>
      <c r="R24" s="20"/>
      <c r="S24" s="24"/>
      <c r="T24" s="20">
        <f t="shared" si="4"/>
        <v>702.87256000000002</v>
      </c>
      <c r="U24" s="24"/>
      <c r="V24" s="2"/>
    </row>
    <row r="25" spans="1:25" ht="12.75" customHeight="1" x14ac:dyDescent="0.2">
      <c r="A25" s="20">
        <f t="shared" si="1"/>
        <v>702.36159999999995</v>
      </c>
      <c r="B25" s="21"/>
      <c r="C25" s="22"/>
      <c r="D25" s="23"/>
      <c r="E25" s="21">
        <f t="shared" si="2"/>
        <v>-0.1784</v>
      </c>
      <c r="F25" s="24"/>
      <c r="G25" s="25">
        <v>-1.6E-2</v>
      </c>
      <c r="H25" s="26"/>
      <c r="I25" s="5">
        <v>11.15</v>
      </c>
      <c r="J25" s="3">
        <v>107920.54</v>
      </c>
      <c r="K25" s="20">
        <v>702.54</v>
      </c>
      <c r="L25" s="24"/>
      <c r="M25" s="5">
        <v>11.24</v>
      </c>
      <c r="N25" s="25">
        <v>1.6E-2</v>
      </c>
      <c r="O25" s="26"/>
      <c r="P25" s="20">
        <f t="shared" si="3"/>
        <v>0.17984</v>
      </c>
      <c r="Q25" s="24"/>
      <c r="R25" s="20"/>
      <c r="S25" s="24"/>
      <c r="T25" s="20">
        <f t="shared" si="4"/>
        <v>702.71983999999998</v>
      </c>
      <c r="U25" s="24"/>
      <c r="V25" s="2" t="s">
        <v>18</v>
      </c>
    </row>
    <row r="26" spans="1:25" ht="12.75" customHeight="1" x14ac:dyDescent="0.2">
      <c r="A26" s="20">
        <f t="shared" si="1"/>
        <v>702.29020000000003</v>
      </c>
      <c r="B26" s="21"/>
      <c r="C26" s="22"/>
      <c r="D26" s="23"/>
      <c r="E26" s="21">
        <f t="shared" si="2"/>
        <v>-0.19979999999999998</v>
      </c>
      <c r="F26" s="24"/>
      <c r="G26" s="25">
        <v>-1.7999999999999999E-2</v>
      </c>
      <c r="H26" s="26"/>
      <c r="I26" s="5">
        <v>11.1</v>
      </c>
      <c r="J26" s="3">
        <v>107925</v>
      </c>
      <c r="K26" s="20">
        <v>702.49</v>
      </c>
      <c r="L26" s="24"/>
      <c r="M26" s="5">
        <v>11.16</v>
      </c>
      <c r="N26" s="25">
        <v>1.7999999999999999E-2</v>
      </c>
      <c r="O26" s="26"/>
      <c r="P26" s="20">
        <f t="shared" si="3"/>
        <v>0.20087999999999998</v>
      </c>
      <c r="Q26" s="24"/>
      <c r="R26" s="20"/>
      <c r="S26" s="24"/>
      <c r="T26" s="20">
        <f t="shared" si="4"/>
        <v>702.69087999999999</v>
      </c>
      <c r="U26" s="24"/>
      <c r="V26" s="2"/>
    </row>
    <row r="27" spans="1:25" ht="12.75" customHeight="1" x14ac:dyDescent="0.2">
      <c r="A27" s="20">
        <f t="shared" si="1"/>
        <v>701.92200000000003</v>
      </c>
      <c r="B27" s="21"/>
      <c r="C27" s="22"/>
      <c r="D27" s="23"/>
      <c r="E27" s="21">
        <f t="shared" si="2"/>
        <v>-0.308</v>
      </c>
      <c r="F27" s="24"/>
      <c r="G27" s="25">
        <v>-2.8000000000000001E-2</v>
      </c>
      <c r="H27" s="26"/>
      <c r="I27" s="5">
        <v>11</v>
      </c>
      <c r="J27" s="3">
        <v>107950</v>
      </c>
      <c r="K27" s="20">
        <v>702.23</v>
      </c>
      <c r="L27" s="24"/>
      <c r="M27" s="5">
        <v>11</v>
      </c>
      <c r="N27" s="25">
        <v>2.8000000000000001E-2</v>
      </c>
      <c r="O27" s="26"/>
      <c r="P27" s="20">
        <f t="shared" si="3"/>
        <v>0.308</v>
      </c>
      <c r="Q27" s="24"/>
      <c r="R27" s="20"/>
      <c r="S27" s="24"/>
      <c r="T27" s="20">
        <f t="shared" si="4"/>
        <v>702.53800000000001</v>
      </c>
      <c r="U27" s="24"/>
      <c r="V27" s="2"/>
    </row>
    <row r="28" spans="1:25" ht="12.75" customHeight="1" x14ac:dyDescent="0.2">
      <c r="A28" s="20">
        <f t="shared" ref="A28:A34" si="5">K28+E28</f>
        <v>701.58199999999999</v>
      </c>
      <c r="B28" s="24"/>
      <c r="C28" s="20"/>
      <c r="D28" s="24"/>
      <c r="E28" s="20">
        <f t="shared" ref="E28" si="6">G28*I28</f>
        <v>-0.41799999999999998</v>
      </c>
      <c r="F28" s="24"/>
      <c r="G28" s="25">
        <v>-3.7999999999999999E-2</v>
      </c>
      <c r="H28" s="26"/>
      <c r="I28" s="5">
        <v>11</v>
      </c>
      <c r="J28" s="3">
        <v>107975</v>
      </c>
      <c r="K28" s="20">
        <v>702</v>
      </c>
      <c r="L28" s="24"/>
      <c r="M28" s="5">
        <v>11</v>
      </c>
      <c r="N28" s="25">
        <v>3.7999999999999999E-2</v>
      </c>
      <c r="O28" s="26"/>
      <c r="P28" s="20">
        <f t="shared" ref="P28" si="7">N28*M28</f>
        <v>0.41799999999999998</v>
      </c>
      <c r="Q28" s="24"/>
      <c r="R28" s="20"/>
      <c r="S28" s="24"/>
      <c r="T28" s="20">
        <f t="shared" ref="T28:T31" si="8">K28+P28</f>
        <v>702.41800000000001</v>
      </c>
      <c r="U28" s="24"/>
      <c r="V28" s="2"/>
    </row>
    <row r="29" spans="1:25" ht="12.75" customHeight="1" x14ac:dyDescent="0.2">
      <c r="A29" s="20">
        <f t="shared" si="5"/>
        <v>701.36500000000001</v>
      </c>
      <c r="B29" s="21"/>
      <c r="C29" s="22"/>
      <c r="D29" s="23"/>
      <c r="E29" s="21">
        <f>G29*I29</f>
        <v>-0.495</v>
      </c>
      <c r="F29" s="24"/>
      <c r="G29" s="25">
        <v>-4.4999999999999998E-2</v>
      </c>
      <c r="H29" s="26"/>
      <c r="I29" s="5">
        <v>11</v>
      </c>
      <c r="J29" s="3">
        <v>107992.33</v>
      </c>
      <c r="K29" s="20">
        <v>701.86</v>
      </c>
      <c r="L29" s="24"/>
      <c r="M29" s="5">
        <v>11</v>
      </c>
      <c r="N29" s="25">
        <v>4.4999999999999998E-2</v>
      </c>
      <c r="O29" s="26"/>
      <c r="P29" s="20">
        <f>N29*M29</f>
        <v>0.495</v>
      </c>
      <c r="Q29" s="24"/>
      <c r="R29" s="20"/>
      <c r="S29" s="24"/>
      <c r="T29" s="20">
        <f t="shared" si="8"/>
        <v>702.35500000000002</v>
      </c>
      <c r="U29" s="24"/>
      <c r="V29" s="2" t="s">
        <v>23</v>
      </c>
    </row>
    <row r="30" spans="1:25" ht="12.75" customHeight="1" x14ac:dyDescent="0.2">
      <c r="A30" s="20">
        <f t="shared" si="5"/>
        <v>701.27099999999996</v>
      </c>
      <c r="B30" s="21"/>
      <c r="C30" s="22"/>
      <c r="D30" s="23"/>
      <c r="E30" s="21">
        <f t="shared" ref="E30:E34" si="9">G30*I30</f>
        <v>-0.53900000000000003</v>
      </c>
      <c r="F30" s="24"/>
      <c r="G30" s="25">
        <v>-4.9000000000000002E-2</v>
      </c>
      <c r="H30" s="26"/>
      <c r="I30" s="5">
        <v>11</v>
      </c>
      <c r="J30" s="3">
        <v>108000</v>
      </c>
      <c r="K30" s="20">
        <v>701.81</v>
      </c>
      <c r="L30" s="24"/>
      <c r="M30" s="5">
        <v>11</v>
      </c>
      <c r="N30" s="25">
        <v>4.9000000000000002E-2</v>
      </c>
      <c r="O30" s="26"/>
      <c r="P30" s="20">
        <f t="shared" ref="P30:P34" si="10">N30*M30</f>
        <v>0.53900000000000003</v>
      </c>
      <c r="Q30" s="24"/>
      <c r="R30" s="20"/>
      <c r="S30" s="24"/>
      <c r="T30" s="20">
        <f t="shared" si="8"/>
        <v>702.34899999999993</v>
      </c>
      <c r="U30" s="24"/>
      <c r="V30" s="2"/>
    </row>
    <row r="31" spans="1:25" ht="12.75" customHeight="1" x14ac:dyDescent="0.2">
      <c r="A31" s="20">
        <f t="shared" si="5"/>
        <v>701.00099999999998</v>
      </c>
      <c r="B31" s="21"/>
      <c r="C31" s="22"/>
      <c r="D31" s="23"/>
      <c r="E31" s="21">
        <f t="shared" si="9"/>
        <v>-0.64900000000000002</v>
      </c>
      <c r="F31" s="24"/>
      <c r="G31" s="25">
        <v>-5.8999999999999997E-2</v>
      </c>
      <c r="H31" s="26"/>
      <c r="I31" s="5">
        <v>11</v>
      </c>
      <c r="J31" s="3">
        <v>108025</v>
      </c>
      <c r="K31" s="20">
        <v>701.65</v>
      </c>
      <c r="L31" s="24"/>
      <c r="M31" s="5">
        <v>11</v>
      </c>
      <c r="N31" s="25">
        <v>5.8999999999999997E-2</v>
      </c>
      <c r="O31" s="26"/>
      <c r="P31" s="20">
        <f t="shared" si="10"/>
        <v>0.64900000000000002</v>
      </c>
      <c r="Q31" s="24"/>
      <c r="R31" s="20"/>
      <c r="S31" s="24"/>
      <c r="T31" s="20">
        <f t="shared" si="8"/>
        <v>702.29899999999998</v>
      </c>
      <c r="U31" s="24"/>
      <c r="V31" s="2"/>
    </row>
    <row r="32" spans="1:25" ht="12.75" customHeight="1" x14ac:dyDescent="0.2">
      <c r="A32" s="20">
        <f t="shared" si="5"/>
        <v>700.76099999999997</v>
      </c>
      <c r="B32" s="21"/>
      <c r="C32" s="22"/>
      <c r="D32" s="23"/>
      <c r="E32" s="21">
        <f t="shared" si="9"/>
        <v>-0.75900000000000012</v>
      </c>
      <c r="F32" s="24"/>
      <c r="G32" s="25">
        <v>-6.9000000000000006E-2</v>
      </c>
      <c r="H32" s="26"/>
      <c r="I32" s="5">
        <v>11</v>
      </c>
      <c r="J32" s="3">
        <v>108050</v>
      </c>
      <c r="K32" s="20">
        <v>701.52</v>
      </c>
      <c r="L32" s="24"/>
      <c r="M32" s="5">
        <v>11</v>
      </c>
      <c r="N32" s="25">
        <v>6.9000000000000006E-2</v>
      </c>
      <c r="O32" s="26"/>
      <c r="P32" s="20">
        <f t="shared" si="10"/>
        <v>0.75900000000000012</v>
      </c>
      <c r="Q32" s="24"/>
      <c r="R32" s="20"/>
      <c r="S32" s="24"/>
      <c r="T32" s="20">
        <f>K32+P32</f>
        <v>702.279</v>
      </c>
      <c r="U32" s="24"/>
      <c r="V32" s="2"/>
    </row>
    <row r="33" spans="1:22" ht="12.75" customHeight="1" x14ac:dyDescent="0.2">
      <c r="A33" s="20">
        <f t="shared" si="5"/>
        <v>700.56099999999992</v>
      </c>
      <c r="B33" s="21"/>
      <c r="C33" s="22"/>
      <c r="D33" s="23"/>
      <c r="E33" s="21">
        <f t="shared" si="9"/>
        <v>-0.86899999999999999</v>
      </c>
      <c r="F33" s="24"/>
      <c r="G33" s="25">
        <v>-7.9000000000000001E-2</v>
      </c>
      <c r="H33" s="26"/>
      <c r="I33" s="5">
        <v>11</v>
      </c>
      <c r="J33" s="3">
        <v>108075</v>
      </c>
      <c r="K33" s="20">
        <v>701.43</v>
      </c>
      <c r="L33" s="24"/>
      <c r="M33" s="5">
        <v>11</v>
      </c>
      <c r="N33" s="25">
        <v>7.9000000000000001E-2</v>
      </c>
      <c r="O33" s="26"/>
      <c r="P33" s="20">
        <f t="shared" si="10"/>
        <v>0.86899999999999999</v>
      </c>
      <c r="Q33" s="24"/>
      <c r="R33" s="20"/>
      <c r="S33" s="24"/>
      <c r="T33" s="20">
        <f t="shared" ref="T33:T34" si="11">K33+P33</f>
        <v>702.29899999999998</v>
      </c>
      <c r="U33" s="24"/>
      <c r="V33" s="2"/>
    </row>
    <row r="34" spans="1:22" ht="12.75" customHeight="1" x14ac:dyDescent="0.2">
      <c r="A34" s="20">
        <f t="shared" si="5"/>
        <v>700.54</v>
      </c>
      <c r="B34" s="21"/>
      <c r="C34" s="22"/>
      <c r="D34" s="23"/>
      <c r="E34" s="21">
        <f t="shared" si="9"/>
        <v>-0.88</v>
      </c>
      <c r="F34" s="24"/>
      <c r="G34" s="25">
        <v>-0.08</v>
      </c>
      <c r="H34" s="26"/>
      <c r="I34" s="5">
        <v>11</v>
      </c>
      <c r="J34" s="3">
        <v>108076.97</v>
      </c>
      <c r="K34" s="20">
        <v>701.42</v>
      </c>
      <c r="L34" s="24"/>
      <c r="M34" s="5">
        <v>11</v>
      </c>
      <c r="N34" s="25">
        <v>0.08</v>
      </c>
      <c r="O34" s="26"/>
      <c r="P34" s="20">
        <f t="shared" si="10"/>
        <v>0.88</v>
      </c>
      <c r="Q34" s="24"/>
      <c r="R34" s="20"/>
      <c r="S34" s="24"/>
      <c r="T34" s="20">
        <f t="shared" si="11"/>
        <v>702.3</v>
      </c>
      <c r="U34" s="24"/>
      <c r="V34" s="2" t="s">
        <v>17</v>
      </c>
    </row>
    <row r="35" spans="1:22" ht="12.75" customHeight="1" x14ac:dyDescent="0.2">
      <c r="A35" s="20"/>
      <c r="B35" s="21"/>
      <c r="C35" s="22"/>
      <c r="D35" s="23"/>
      <c r="E35" s="21"/>
      <c r="F35" s="24"/>
      <c r="G35" s="25"/>
      <c r="H35" s="26"/>
      <c r="I35" s="5"/>
      <c r="J35" s="3"/>
      <c r="K35" s="20"/>
      <c r="L35" s="24"/>
      <c r="M35" s="5"/>
      <c r="N35" s="25"/>
      <c r="O35" s="26"/>
      <c r="P35" s="20"/>
      <c r="Q35" s="24"/>
      <c r="R35" s="20"/>
      <c r="S35" s="24"/>
      <c r="T35" s="20"/>
      <c r="U35" s="24"/>
      <c r="V35" s="2"/>
    </row>
    <row r="36" spans="1:22" ht="12.75" customHeight="1" x14ac:dyDescent="0.2">
      <c r="A36" s="20">
        <f t="shared" ref="A36:A49" si="12">K36+E36</f>
        <v>700.44</v>
      </c>
      <c r="B36" s="21"/>
      <c r="C36" s="22"/>
      <c r="D36" s="23"/>
      <c r="E36" s="21">
        <f>G36*I36</f>
        <v>-0.88</v>
      </c>
      <c r="F36" s="24"/>
      <c r="G36" s="25">
        <v>-0.08</v>
      </c>
      <c r="H36" s="26"/>
      <c r="I36" s="5">
        <v>11</v>
      </c>
      <c r="J36" s="3">
        <v>108174.72</v>
      </c>
      <c r="K36" s="20">
        <v>701.32</v>
      </c>
      <c r="L36" s="24"/>
      <c r="M36" s="5">
        <v>11</v>
      </c>
      <c r="N36" s="25">
        <v>0.08</v>
      </c>
      <c r="O36" s="26"/>
      <c r="P36" s="20">
        <f>N36*M36</f>
        <v>0.88</v>
      </c>
      <c r="Q36" s="24"/>
      <c r="R36" s="20"/>
      <c r="S36" s="24"/>
      <c r="T36" s="20">
        <f t="shared" ref="T36:T38" si="13">K36+P36</f>
        <v>702.2</v>
      </c>
      <c r="U36" s="24"/>
      <c r="V36" s="2" t="s">
        <v>17</v>
      </c>
    </row>
    <row r="37" spans="1:22" ht="12.75" customHeight="1" x14ac:dyDescent="0.2">
      <c r="A37" s="20">
        <f t="shared" si="12"/>
        <v>700.44</v>
      </c>
      <c r="B37" s="21"/>
      <c r="C37" s="22"/>
      <c r="D37" s="23"/>
      <c r="E37" s="21">
        <f t="shared" ref="E37:E45" si="14">G37*I37</f>
        <v>-0.88</v>
      </c>
      <c r="F37" s="24"/>
      <c r="G37" s="25">
        <v>-0.08</v>
      </c>
      <c r="H37" s="26"/>
      <c r="I37" s="5">
        <v>11</v>
      </c>
      <c r="J37" s="3">
        <v>108175</v>
      </c>
      <c r="K37" s="20">
        <v>701.32</v>
      </c>
      <c r="L37" s="24"/>
      <c r="M37" s="5">
        <v>11</v>
      </c>
      <c r="N37" s="25">
        <v>0.08</v>
      </c>
      <c r="O37" s="26"/>
      <c r="P37" s="20">
        <f t="shared" ref="P37:P45" si="15">N37*M37</f>
        <v>0.88</v>
      </c>
      <c r="Q37" s="24"/>
      <c r="R37" s="20"/>
      <c r="S37" s="24"/>
      <c r="T37" s="20">
        <f t="shared" si="13"/>
        <v>702.2</v>
      </c>
      <c r="U37" s="24"/>
      <c r="V37" s="2"/>
    </row>
    <row r="38" spans="1:22" ht="12.75" customHeight="1" x14ac:dyDescent="0.2">
      <c r="A38" s="20">
        <f t="shared" si="12"/>
        <v>700.54</v>
      </c>
      <c r="B38" s="21"/>
      <c r="C38" s="22"/>
      <c r="D38" s="23"/>
      <c r="E38" s="21">
        <f t="shared" si="14"/>
        <v>-0.77</v>
      </c>
      <c r="F38" s="24"/>
      <c r="G38" s="25">
        <v>-7.0000000000000007E-2</v>
      </c>
      <c r="H38" s="26"/>
      <c r="I38" s="5">
        <v>11</v>
      </c>
      <c r="J38" s="3">
        <v>108200</v>
      </c>
      <c r="K38" s="20">
        <v>701.31</v>
      </c>
      <c r="L38" s="24"/>
      <c r="M38" s="5">
        <v>11</v>
      </c>
      <c r="N38" s="25">
        <v>7.0000000000000007E-2</v>
      </c>
      <c r="O38" s="26"/>
      <c r="P38" s="20">
        <f t="shared" si="15"/>
        <v>0.77</v>
      </c>
      <c r="Q38" s="24"/>
      <c r="R38" s="20"/>
      <c r="S38" s="24"/>
      <c r="T38" s="20">
        <f t="shared" si="13"/>
        <v>702.07999999999993</v>
      </c>
      <c r="U38" s="24"/>
      <c r="V38" s="2"/>
    </row>
    <row r="39" spans="1:22" ht="12.75" customHeight="1" x14ac:dyDescent="0.2">
      <c r="A39" s="20">
        <f t="shared" si="12"/>
        <v>700.64099999999996</v>
      </c>
      <c r="B39" s="21"/>
      <c r="C39" s="22"/>
      <c r="D39" s="23"/>
      <c r="E39" s="21">
        <f t="shared" si="14"/>
        <v>-0.64900000000000002</v>
      </c>
      <c r="F39" s="24"/>
      <c r="G39" s="25">
        <v>-5.8999999999999997E-2</v>
      </c>
      <c r="H39" s="26"/>
      <c r="I39" s="5">
        <v>11</v>
      </c>
      <c r="J39" s="3">
        <v>108225</v>
      </c>
      <c r="K39" s="20">
        <v>701.29</v>
      </c>
      <c r="L39" s="24"/>
      <c r="M39" s="5">
        <v>11</v>
      </c>
      <c r="N39" s="25">
        <v>5.8999999999999997E-2</v>
      </c>
      <c r="O39" s="26"/>
      <c r="P39" s="20">
        <f t="shared" si="15"/>
        <v>0.64900000000000002</v>
      </c>
      <c r="Q39" s="24"/>
      <c r="R39" s="20"/>
      <c r="S39" s="24"/>
      <c r="T39" s="20">
        <f>K39+P39</f>
        <v>701.93899999999996</v>
      </c>
      <c r="U39" s="24"/>
      <c r="V39" s="2"/>
    </row>
    <row r="40" spans="1:22" ht="12.75" customHeight="1" x14ac:dyDescent="0.2">
      <c r="A40" s="20">
        <f t="shared" si="12"/>
        <v>700.721</v>
      </c>
      <c r="B40" s="21"/>
      <c r="C40" s="22"/>
      <c r="D40" s="23"/>
      <c r="E40" s="21">
        <f t="shared" si="14"/>
        <v>-0.53900000000000003</v>
      </c>
      <c r="F40" s="24"/>
      <c r="G40" s="25">
        <v>-4.9000000000000002E-2</v>
      </c>
      <c r="H40" s="26"/>
      <c r="I40" s="5">
        <v>11</v>
      </c>
      <c r="J40" s="3">
        <v>108250</v>
      </c>
      <c r="K40" s="20">
        <v>701.26</v>
      </c>
      <c r="L40" s="24"/>
      <c r="M40" s="5">
        <v>11</v>
      </c>
      <c r="N40" s="25">
        <v>4.9000000000000002E-2</v>
      </c>
      <c r="O40" s="26"/>
      <c r="P40" s="20">
        <f t="shared" si="15"/>
        <v>0.53900000000000003</v>
      </c>
      <c r="Q40" s="24"/>
      <c r="R40" s="20"/>
      <c r="S40" s="24"/>
      <c r="T40" s="20">
        <f t="shared" ref="T40:T48" si="16">K40+P40</f>
        <v>701.79899999999998</v>
      </c>
      <c r="U40" s="24"/>
      <c r="V40" s="2"/>
    </row>
    <row r="41" spans="1:22" ht="12.75" customHeight="1" x14ac:dyDescent="0.2">
      <c r="A41" s="20">
        <f t="shared" si="12"/>
        <v>700.79</v>
      </c>
      <c r="B41" s="21"/>
      <c r="C41" s="22"/>
      <c r="D41" s="23"/>
      <c r="E41" s="21">
        <f t="shared" si="14"/>
        <v>-0.44</v>
      </c>
      <c r="F41" s="24"/>
      <c r="G41" s="25">
        <v>-0.04</v>
      </c>
      <c r="H41" s="26"/>
      <c r="I41" s="5">
        <v>11</v>
      </c>
      <c r="J41" s="3">
        <v>108272.49</v>
      </c>
      <c r="K41" s="20">
        <v>701.23</v>
      </c>
      <c r="L41" s="24"/>
      <c r="M41" s="5">
        <v>11</v>
      </c>
      <c r="N41" s="25">
        <v>0.04</v>
      </c>
      <c r="O41" s="26"/>
      <c r="P41" s="20">
        <f t="shared" si="15"/>
        <v>0.44</v>
      </c>
      <c r="Q41" s="24"/>
      <c r="R41" s="20"/>
      <c r="S41" s="24"/>
      <c r="T41" s="20">
        <f t="shared" si="16"/>
        <v>701.67000000000007</v>
      </c>
      <c r="U41" s="24"/>
      <c r="V41" s="2" t="s">
        <v>21</v>
      </c>
    </row>
    <row r="42" spans="1:22" ht="12.75" customHeight="1" x14ac:dyDescent="0.2">
      <c r="A42" s="20">
        <f t="shared" si="12"/>
        <v>700.79100000000005</v>
      </c>
      <c r="B42" s="21"/>
      <c r="C42" s="22"/>
      <c r="D42" s="23"/>
      <c r="E42" s="21">
        <f t="shared" si="14"/>
        <v>-0.42899999999999999</v>
      </c>
      <c r="F42" s="24"/>
      <c r="G42" s="25">
        <v>-3.9E-2</v>
      </c>
      <c r="H42" s="26"/>
      <c r="I42" s="5">
        <v>11</v>
      </c>
      <c r="J42" s="3">
        <v>108275</v>
      </c>
      <c r="K42" s="20">
        <v>701.22</v>
      </c>
      <c r="L42" s="24"/>
      <c r="M42" s="5">
        <v>11</v>
      </c>
      <c r="N42" s="25">
        <v>3.9E-2</v>
      </c>
      <c r="O42" s="26"/>
      <c r="P42" s="20">
        <f t="shared" si="15"/>
        <v>0.42899999999999999</v>
      </c>
      <c r="Q42" s="24"/>
      <c r="R42" s="20"/>
      <c r="S42" s="24"/>
      <c r="T42" s="20">
        <f t="shared" si="16"/>
        <v>701.649</v>
      </c>
      <c r="U42" s="24"/>
      <c r="V42" s="2"/>
    </row>
    <row r="43" spans="1:22" ht="12.75" customHeight="1" x14ac:dyDescent="0.2">
      <c r="A43" s="20">
        <f t="shared" si="12"/>
        <v>700.851</v>
      </c>
      <c r="B43" s="21"/>
      <c r="C43" s="22"/>
      <c r="D43" s="23"/>
      <c r="E43" s="21">
        <f t="shared" si="14"/>
        <v>-0.31900000000000001</v>
      </c>
      <c r="F43" s="24"/>
      <c r="G43" s="25">
        <v>-2.9000000000000001E-2</v>
      </c>
      <c r="H43" s="26"/>
      <c r="I43" s="5">
        <v>11</v>
      </c>
      <c r="J43" s="3">
        <v>108300</v>
      </c>
      <c r="K43" s="20">
        <v>701.17</v>
      </c>
      <c r="L43" s="24"/>
      <c r="M43" s="5">
        <v>11</v>
      </c>
      <c r="N43" s="25">
        <v>2.9000000000000001E-2</v>
      </c>
      <c r="O43" s="26"/>
      <c r="P43" s="20">
        <f t="shared" si="15"/>
        <v>0.31900000000000001</v>
      </c>
      <c r="Q43" s="24"/>
      <c r="R43" s="20"/>
      <c r="S43" s="24"/>
      <c r="T43" s="20">
        <f t="shared" si="16"/>
        <v>701.48899999999992</v>
      </c>
      <c r="U43" s="24"/>
      <c r="V43" s="2"/>
    </row>
    <row r="44" spans="1:22" ht="12.75" customHeight="1" x14ac:dyDescent="0.2">
      <c r="A44" s="20">
        <f t="shared" si="12"/>
        <v>700.89100000000008</v>
      </c>
      <c r="B44" s="21"/>
      <c r="C44" s="22"/>
      <c r="D44" s="23"/>
      <c r="E44" s="21">
        <f t="shared" si="14"/>
        <v>-0.20899999999999999</v>
      </c>
      <c r="F44" s="24"/>
      <c r="G44" s="25">
        <v>-1.9E-2</v>
      </c>
      <c r="H44" s="26"/>
      <c r="I44" s="5">
        <v>11</v>
      </c>
      <c r="J44" s="3">
        <v>108325</v>
      </c>
      <c r="K44" s="20">
        <v>701.1</v>
      </c>
      <c r="L44" s="24"/>
      <c r="M44" s="5">
        <v>11</v>
      </c>
      <c r="N44" s="25">
        <v>1.9E-2</v>
      </c>
      <c r="O44" s="26"/>
      <c r="P44" s="20">
        <f t="shared" si="15"/>
        <v>0.20899999999999999</v>
      </c>
      <c r="Q44" s="24"/>
      <c r="R44" s="20"/>
      <c r="S44" s="24"/>
      <c r="T44" s="20">
        <f t="shared" si="16"/>
        <v>701.30899999999997</v>
      </c>
      <c r="U44" s="24"/>
      <c r="V44" s="2"/>
    </row>
    <row r="45" spans="1:22" ht="12.75" customHeight="1" x14ac:dyDescent="0.2">
      <c r="A45" s="20">
        <f t="shared" si="12"/>
        <v>700.904</v>
      </c>
      <c r="B45" s="21"/>
      <c r="C45" s="22"/>
      <c r="D45" s="23"/>
      <c r="E45" s="21">
        <f t="shared" si="14"/>
        <v>-0.17599999999999999</v>
      </c>
      <c r="F45" s="24"/>
      <c r="G45" s="25">
        <v>-1.6E-2</v>
      </c>
      <c r="H45" s="26"/>
      <c r="I45" s="5">
        <v>11</v>
      </c>
      <c r="J45" s="3">
        <v>108331.15</v>
      </c>
      <c r="K45" s="20">
        <v>701.08</v>
      </c>
      <c r="L45" s="24"/>
      <c r="M45" s="5">
        <v>11</v>
      </c>
      <c r="N45" s="25">
        <v>1.6E-2</v>
      </c>
      <c r="O45" s="26"/>
      <c r="P45" s="20">
        <f t="shared" si="15"/>
        <v>0.17599999999999999</v>
      </c>
      <c r="Q45" s="24"/>
      <c r="R45" s="20"/>
      <c r="S45" s="24"/>
      <c r="T45" s="20">
        <f t="shared" si="16"/>
        <v>701.25600000000009</v>
      </c>
      <c r="U45" s="24"/>
      <c r="V45" s="2" t="s">
        <v>18</v>
      </c>
    </row>
    <row r="46" spans="1:22" ht="12.75" customHeight="1" x14ac:dyDescent="0.2">
      <c r="A46" s="20">
        <f t="shared" si="12"/>
        <v>700.84399999999994</v>
      </c>
      <c r="B46" s="21"/>
      <c r="C46" s="22"/>
      <c r="D46" s="23"/>
      <c r="E46" s="21">
        <f>G46*I46</f>
        <v>-0.17599999999999999</v>
      </c>
      <c r="F46" s="24"/>
      <c r="G46" s="25">
        <v>-1.6E-2</v>
      </c>
      <c r="H46" s="26"/>
      <c r="I46" s="5">
        <v>11</v>
      </c>
      <c r="J46" s="3">
        <v>108350</v>
      </c>
      <c r="K46" s="20">
        <v>701.02</v>
      </c>
      <c r="L46" s="24"/>
      <c r="M46" s="5">
        <v>11</v>
      </c>
      <c r="N46" s="25">
        <v>8.0000000000000002E-3</v>
      </c>
      <c r="O46" s="26"/>
      <c r="P46" s="20">
        <f>N46*M46</f>
        <v>8.7999999999999995E-2</v>
      </c>
      <c r="Q46" s="24"/>
      <c r="R46" s="20"/>
      <c r="S46" s="24"/>
      <c r="T46" s="20">
        <f t="shared" si="16"/>
        <v>701.10799999999995</v>
      </c>
      <c r="U46" s="24"/>
      <c r="V46" s="2"/>
    </row>
    <row r="47" spans="1:22" ht="12.75" customHeight="1" x14ac:dyDescent="0.2">
      <c r="A47" s="20">
        <f t="shared" si="12"/>
        <v>700.76400000000001</v>
      </c>
      <c r="B47" s="21"/>
      <c r="C47" s="22"/>
      <c r="D47" s="23"/>
      <c r="E47" s="21">
        <f t="shared" ref="E47:E49" si="17">G47*I47</f>
        <v>-0.17599999999999999</v>
      </c>
      <c r="F47" s="24"/>
      <c r="G47" s="25">
        <v>-1.6E-2</v>
      </c>
      <c r="H47" s="26"/>
      <c r="I47" s="5">
        <v>11</v>
      </c>
      <c r="J47" s="3">
        <v>108370.26</v>
      </c>
      <c r="K47" s="20">
        <v>700.94</v>
      </c>
      <c r="L47" s="24"/>
      <c r="M47" s="5">
        <v>11</v>
      </c>
      <c r="N47" s="25">
        <v>0</v>
      </c>
      <c r="O47" s="26"/>
      <c r="P47" s="20">
        <f t="shared" ref="P47:P49" si="18">N47*M47</f>
        <v>0</v>
      </c>
      <c r="Q47" s="24"/>
      <c r="R47" s="20"/>
      <c r="S47" s="24"/>
      <c r="T47" s="20">
        <f t="shared" si="16"/>
        <v>700.94</v>
      </c>
      <c r="U47" s="24"/>
      <c r="V47" s="2" t="s">
        <v>19</v>
      </c>
    </row>
    <row r="48" spans="1:22" ht="12.75" customHeight="1" x14ac:dyDescent="0.2">
      <c r="A48" s="20">
        <f t="shared" si="12"/>
        <v>700.74399999999991</v>
      </c>
      <c r="B48" s="21"/>
      <c r="C48" s="22"/>
      <c r="D48" s="23"/>
      <c r="E48" s="21">
        <f t="shared" si="17"/>
        <v>-0.17599999999999999</v>
      </c>
      <c r="F48" s="24"/>
      <c r="G48" s="25">
        <v>-1.6E-2</v>
      </c>
      <c r="H48" s="26"/>
      <c r="I48" s="5">
        <v>11</v>
      </c>
      <c r="J48" s="3">
        <v>108375</v>
      </c>
      <c r="K48" s="20">
        <v>700.92</v>
      </c>
      <c r="L48" s="24"/>
      <c r="M48" s="5">
        <v>11</v>
      </c>
      <c r="N48" s="25">
        <v>-2E-3</v>
      </c>
      <c r="O48" s="26"/>
      <c r="P48" s="20">
        <f t="shared" si="18"/>
        <v>-2.1999999999999999E-2</v>
      </c>
      <c r="Q48" s="24"/>
      <c r="R48" s="20"/>
      <c r="S48" s="24"/>
      <c r="T48" s="20">
        <f t="shared" si="16"/>
        <v>700.89799999999991</v>
      </c>
      <c r="U48" s="24"/>
      <c r="V48" s="2"/>
    </row>
    <row r="49" spans="1:22" ht="12.75" customHeight="1" x14ac:dyDescent="0.2">
      <c r="A49" s="20">
        <f t="shared" si="12"/>
        <v>700.6339999999999</v>
      </c>
      <c r="B49" s="21"/>
      <c r="C49" s="22"/>
      <c r="D49" s="23"/>
      <c r="E49" s="21">
        <f t="shared" si="17"/>
        <v>-0.17599999999999999</v>
      </c>
      <c r="F49" s="24"/>
      <c r="G49" s="25">
        <v>-1.6E-2</v>
      </c>
      <c r="H49" s="26"/>
      <c r="I49" s="5">
        <v>11</v>
      </c>
      <c r="J49" s="3">
        <v>108400</v>
      </c>
      <c r="K49" s="20">
        <v>700.81</v>
      </c>
      <c r="L49" s="24"/>
      <c r="M49" s="5">
        <v>11</v>
      </c>
      <c r="N49" s="25">
        <v>-1.2E-2</v>
      </c>
      <c r="O49" s="26"/>
      <c r="P49" s="20">
        <f t="shared" si="18"/>
        <v>-0.13200000000000001</v>
      </c>
      <c r="Q49" s="24"/>
      <c r="R49" s="20"/>
      <c r="S49" s="24"/>
      <c r="T49" s="20">
        <f>K49+P49</f>
        <v>700.678</v>
      </c>
      <c r="U49" s="24"/>
      <c r="V49" s="2"/>
    </row>
    <row r="50" spans="1:22" ht="12.75" customHeight="1" thickBot="1" x14ac:dyDescent="0.25">
      <c r="A50" s="27">
        <f t="shared" ref="A50" si="19">K50+E50</f>
        <v>700.59399999999994</v>
      </c>
      <c r="B50" s="28"/>
      <c r="C50" s="27"/>
      <c r="D50" s="28"/>
      <c r="E50" s="27">
        <f t="shared" ref="E50" si="20">G50*I50</f>
        <v>-0.17599999999999999</v>
      </c>
      <c r="F50" s="28"/>
      <c r="G50" s="29">
        <v>-1.6E-2</v>
      </c>
      <c r="H50" s="30"/>
      <c r="I50" s="13">
        <v>11</v>
      </c>
      <c r="J50" s="14">
        <v>108409.37</v>
      </c>
      <c r="K50" s="27">
        <v>700.77</v>
      </c>
      <c r="L50" s="28"/>
      <c r="M50" s="13">
        <v>11</v>
      </c>
      <c r="N50" s="29">
        <v>-1.6E-2</v>
      </c>
      <c r="O50" s="30"/>
      <c r="P50" s="27">
        <f t="shared" ref="P50" si="21">N50*M50</f>
        <v>-0.17599999999999999</v>
      </c>
      <c r="Q50" s="28"/>
      <c r="R50" s="27"/>
      <c r="S50" s="28"/>
      <c r="T50" s="27">
        <f>K50+P50</f>
        <v>700.59399999999994</v>
      </c>
      <c r="U50" s="28"/>
      <c r="V50" s="15" t="s">
        <v>20</v>
      </c>
    </row>
    <row r="51" spans="1:22" ht="12.75" customHeight="1" x14ac:dyDescent="0.2">
      <c r="A51" s="10"/>
      <c r="B51" s="10"/>
      <c r="C51" s="10"/>
      <c r="D51" s="10"/>
      <c r="E51" s="10"/>
      <c r="F51" s="10"/>
      <c r="G51" s="18"/>
      <c r="H51" s="18"/>
      <c r="I51" s="10"/>
      <c r="J51" s="11"/>
      <c r="K51" s="10"/>
      <c r="L51" s="10"/>
      <c r="M51" s="10"/>
      <c r="N51" s="18"/>
      <c r="O51" s="18"/>
      <c r="P51" s="10"/>
      <c r="Q51" s="10"/>
      <c r="R51" s="10"/>
      <c r="S51" s="10"/>
      <c r="T51" s="10"/>
      <c r="U51" s="10"/>
      <c r="V51" s="9"/>
    </row>
  </sheetData>
  <mergeCells count="322">
    <mergeCell ref="A1:V3"/>
    <mergeCell ref="A4:B5"/>
    <mergeCell ref="C4:D5"/>
    <mergeCell ref="E4:J5"/>
    <mergeCell ref="K4:S5"/>
    <mergeCell ref="T4:U5"/>
    <mergeCell ref="V4:V5"/>
    <mergeCell ref="A6:V6"/>
    <mergeCell ref="A7:I8"/>
    <mergeCell ref="J7:L7"/>
    <mergeCell ref="M7:U8"/>
    <mergeCell ref="V7:V18"/>
    <mergeCell ref="J8:L8"/>
    <mergeCell ref="A9:A18"/>
    <mergeCell ref="U9:U18"/>
    <mergeCell ref="B9:B18"/>
    <mergeCell ref="C9:C18"/>
    <mergeCell ref="D9:D18"/>
    <mergeCell ref="O9:O18"/>
    <mergeCell ref="P9:P18"/>
    <mergeCell ref="E9:E18"/>
    <mergeCell ref="N9:N18"/>
    <mergeCell ref="F9:F18"/>
    <mergeCell ref="E50:F50"/>
    <mergeCell ref="T50:U50"/>
    <mergeCell ref="P50:Q50"/>
    <mergeCell ref="R50:S50"/>
    <mergeCell ref="G50:H50"/>
    <mergeCell ref="R9:R18"/>
    <mergeCell ref="S9:S18"/>
    <mergeCell ref="G9:G18"/>
    <mergeCell ref="T9:T18"/>
    <mergeCell ref="H9:H18"/>
    <mergeCell ref="I9:I18"/>
    <mergeCell ref="J9:J18"/>
    <mergeCell ref="K9:K18"/>
    <mergeCell ref="L9:L18"/>
    <mergeCell ref="M9:M18"/>
    <mergeCell ref="Q9:Q18"/>
    <mergeCell ref="P23:Q23"/>
    <mergeCell ref="T23:U23"/>
    <mergeCell ref="P27:Q27"/>
    <mergeCell ref="T27:U27"/>
    <mergeCell ref="R22:S22"/>
    <mergeCell ref="R21:S21"/>
    <mergeCell ref="R20:S20"/>
    <mergeCell ref="P26:Q26"/>
    <mergeCell ref="A19:B19"/>
    <mergeCell ref="N19:O19"/>
    <mergeCell ref="K19:L19"/>
    <mergeCell ref="P19:Q19"/>
    <mergeCell ref="G19:H19"/>
    <mergeCell ref="E19:F19"/>
    <mergeCell ref="R19:S19"/>
    <mergeCell ref="T19:U19"/>
    <mergeCell ref="K50:L50"/>
    <mergeCell ref="N50:O50"/>
    <mergeCell ref="C19:D19"/>
    <mergeCell ref="T20:U20"/>
    <mergeCell ref="P20:Q20"/>
    <mergeCell ref="N20:O20"/>
    <mergeCell ref="K20:L20"/>
    <mergeCell ref="G20:H20"/>
    <mergeCell ref="E20:F20"/>
    <mergeCell ref="N21:O21"/>
    <mergeCell ref="P21:Q21"/>
    <mergeCell ref="T21:U21"/>
    <mergeCell ref="P22:Q22"/>
    <mergeCell ref="T22:U22"/>
    <mergeCell ref="A50:B50"/>
    <mergeCell ref="C50:D50"/>
    <mergeCell ref="A22:B22"/>
    <mergeCell ref="E22:F22"/>
    <mergeCell ref="G22:H22"/>
    <mergeCell ref="K22:L22"/>
    <mergeCell ref="N22:O22"/>
    <mergeCell ref="C22:D22"/>
    <mergeCell ref="A20:B20"/>
    <mergeCell ref="A21:B21"/>
    <mergeCell ref="E21:F21"/>
    <mergeCell ref="G21:H21"/>
    <mergeCell ref="K21:L21"/>
    <mergeCell ref="C21:D21"/>
    <mergeCell ref="C20:D20"/>
    <mergeCell ref="A24:B24"/>
    <mergeCell ref="E24:F24"/>
    <mergeCell ref="G24:H24"/>
    <mergeCell ref="K24:L24"/>
    <mergeCell ref="N24:O24"/>
    <mergeCell ref="P24:Q24"/>
    <mergeCell ref="T24:U24"/>
    <mergeCell ref="C24:D24"/>
    <mergeCell ref="C23:D23"/>
    <mergeCell ref="A23:B23"/>
    <mergeCell ref="E23:F23"/>
    <mergeCell ref="G23:H23"/>
    <mergeCell ref="K23:L23"/>
    <mergeCell ref="N23:O23"/>
    <mergeCell ref="R24:S24"/>
    <mergeCell ref="R23:S23"/>
    <mergeCell ref="T26:U26"/>
    <mergeCell ref="C26:D26"/>
    <mergeCell ref="C25:D25"/>
    <mergeCell ref="A25:B25"/>
    <mergeCell ref="E25:F25"/>
    <mergeCell ref="G25:H25"/>
    <mergeCell ref="K25:L25"/>
    <mergeCell ref="N25:O25"/>
    <mergeCell ref="P25:Q25"/>
    <mergeCell ref="R27:S27"/>
    <mergeCell ref="R26:S26"/>
    <mergeCell ref="R25:S25"/>
    <mergeCell ref="T25:U25"/>
    <mergeCell ref="R28:S28"/>
    <mergeCell ref="T28:U28"/>
    <mergeCell ref="C27:D27"/>
    <mergeCell ref="A27:B27"/>
    <mergeCell ref="E27:F27"/>
    <mergeCell ref="G27:H27"/>
    <mergeCell ref="K27:L27"/>
    <mergeCell ref="N27:O27"/>
    <mergeCell ref="A28:B28"/>
    <mergeCell ref="C28:D28"/>
    <mergeCell ref="E28:F28"/>
    <mergeCell ref="G28:H28"/>
    <mergeCell ref="K28:L28"/>
    <mergeCell ref="N28:O28"/>
    <mergeCell ref="P28:Q28"/>
    <mergeCell ref="A26:B26"/>
    <mergeCell ref="E26:F26"/>
    <mergeCell ref="G26:H26"/>
    <mergeCell ref="K26:L26"/>
    <mergeCell ref="N26:O26"/>
    <mergeCell ref="G29:H29"/>
    <mergeCell ref="K29:L29"/>
    <mergeCell ref="N29:O29"/>
    <mergeCell ref="P29:Q29"/>
    <mergeCell ref="R29:S29"/>
    <mergeCell ref="T29:U29"/>
    <mergeCell ref="A30:B30"/>
    <mergeCell ref="C30:D30"/>
    <mergeCell ref="E30:F30"/>
    <mergeCell ref="G30:H30"/>
    <mergeCell ref="K30:L30"/>
    <mergeCell ref="N30:O30"/>
    <mergeCell ref="P30:Q30"/>
    <mergeCell ref="R30:S30"/>
    <mergeCell ref="T30:U30"/>
    <mergeCell ref="A29:B29"/>
    <mergeCell ref="C29:D29"/>
    <mergeCell ref="E29:F29"/>
    <mergeCell ref="A31:B31"/>
    <mergeCell ref="C31:D31"/>
    <mergeCell ref="E31:F31"/>
    <mergeCell ref="G31:H31"/>
    <mergeCell ref="K31:L31"/>
    <mergeCell ref="N31:O31"/>
    <mergeCell ref="P31:Q31"/>
    <mergeCell ref="R31:S31"/>
    <mergeCell ref="T31:U31"/>
    <mergeCell ref="A32:B32"/>
    <mergeCell ref="C32:D32"/>
    <mergeCell ref="E32:F32"/>
    <mergeCell ref="G32:H32"/>
    <mergeCell ref="K32:L32"/>
    <mergeCell ref="N32:O32"/>
    <mergeCell ref="P32:Q32"/>
    <mergeCell ref="R32:S32"/>
    <mergeCell ref="T32:U32"/>
    <mergeCell ref="A33:B33"/>
    <mergeCell ref="C33:D33"/>
    <mergeCell ref="E33:F33"/>
    <mergeCell ref="G33:H33"/>
    <mergeCell ref="K33:L33"/>
    <mergeCell ref="N33:O33"/>
    <mergeCell ref="P33:Q33"/>
    <mergeCell ref="R33:S33"/>
    <mergeCell ref="T33:U33"/>
    <mergeCell ref="A34:B34"/>
    <mergeCell ref="C34:D34"/>
    <mergeCell ref="E34:F34"/>
    <mergeCell ref="G34:H34"/>
    <mergeCell ref="K34:L34"/>
    <mergeCell ref="N34:O34"/>
    <mergeCell ref="P34:Q34"/>
    <mergeCell ref="R34:S34"/>
    <mergeCell ref="T34:U34"/>
    <mergeCell ref="A35:B35"/>
    <mergeCell ref="C35:D35"/>
    <mergeCell ref="E35:F35"/>
    <mergeCell ref="G35:H35"/>
    <mergeCell ref="K35:L35"/>
    <mergeCell ref="N35:O35"/>
    <mergeCell ref="P35:Q35"/>
    <mergeCell ref="R35:S35"/>
    <mergeCell ref="T35:U35"/>
    <mergeCell ref="A48:B48"/>
    <mergeCell ref="C48:D48"/>
    <mergeCell ref="E48:F48"/>
    <mergeCell ref="G48:H48"/>
    <mergeCell ref="K48:L48"/>
    <mergeCell ref="N48:O48"/>
    <mergeCell ref="P48:Q48"/>
    <mergeCell ref="R48:S48"/>
    <mergeCell ref="T48:U48"/>
    <mergeCell ref="A49:B49"/>
    <mergeCell ref="C49:D49"/>
    <mergeCell ref="E49:F49"/>
    <mergeCell ref="G49:H49"/>
    <mergeCell ref="K49:L49"/>
    <mergeCell ref="N49:O49"/>
    <mergeCell ref="P49:Q49"/>
    <mergeCell ref="R49:S49"/>
    <mergeCell ref="T49:U49"/>
    <mergeCell ref="A36:B36"/>
    <mergeCell ref="C36:D36"/>
    <mergeCell ref="E36:F36"/>
    <mergeCell ref="G36:H36"/>
    <mergeCell ref="K36:L36"/>
    <mergeCell ref="N36:O36"/>
    <mergeCell ref="P36:Q36"/>
    <mergeCell ref="R36:S36"/>
    <mergeCell ref="T36:U36"/>
    <mergeCell ref="A37:B37"/>
    <mergeCell ref="C37:D37"/>
    <mergeCell ref="E37:F37"/>
    <mergeCell ref="G37:H37"/>
    <mergeCell ref="K37:L37"/>
    <mergeCell ref="N37:O37"/>
    <mergeCell ref="P37:Q37"/>
    <mergeCell ref="R37:S37"/>
    <mergeCell ref="T37:U37"/>
    <mergeCell ref="A38:B38"/>
    <mergeCell ref="C38:D38"/>
    <mergeCell ref="E38:F38"/>
    <mergeCell ref="G38:H38"/>
    <mergeCell ref="K38:L38"/>
    <mergeCell ref="N38:O38"/>
    <mergeCell ref="P38:Q38"/>
    <mergeCell ref="R38:S38"/>
    <mergeCell ref="T38:U38"/>
    <mergeCell ref="A39:B39"/>
    <mergeCell ref="C39:D39"/>
    <mergeCell ref="E39:F39"/>
    <mergeCell ref="G39:H39"/>
    <mergeCell ref="K39:L39"/>
    <mergeCell ref="N39:O39"/>
    <mergeCell ref="P39:Q39"/>
    <mergeCell ref="R39:S39"/>
    <mergeCell ref="T39:U39"/>
    <mergeCell ref="A40:B40"/>
    <mergeCell ref="C40:D40"/>
    <mergeCell ref="E40:F40"/>
    <mergeCell ref="G40:H40"/>
    <mergeCell ref="K40:L40"/>
    <mergeCell ref="N40:O40"/>
    <mergeCell ref="P40:Q40"/>
    <mergeCell ref="R40:S40"/>
    <mergeCell ref="T40:U40"/>
    <mergeCell ref="A41:B41"/>
    <mergeCell ref="C41:D41"/>
    <mergeCell ref="E41:F41"/>
    <mergeCell ref="G41:H41"/>
    <mergeCell ref="K41:L41"/>
    <mergeCell ref="N41:O41"/>
    <mergeCell ref="P41:Q41"/>
    <mergeCell ref="R41:S41"/>
    <mergeCell ref="T41:U41"/>
    <mergeCell ref="A42:B42"/>
    <mergeCell ref="C42:D42"/>
    <mergeCell ref="E42:F42"/>
    <mergeCell ref="G42:H42"/>
    <mergeCell ref="K42:L42"/>
    <mergeCell ref="N42:O42"/>
    <mergeCell ref="P42:Q42"/>
    <mergeCell ref="R42:S42"/>
    <mergeCell ref="T42:U42"/>
    <mergeCell ref="A45:B45"/>
    <mergeCell ref="C45:D45"/>
    <mergeCell ref="E45:F45"/>
    <mergeCell ref="G45:H45"/>
    <mergeCell ref="K45:L45"/>
    <mergeCell ref="N45:O45"/>
    <mergeCell ref="P45:Q45"/>
    <mergeCell ref="R45:S45"/>
    <mergeCell ref="T45:U45"/>
    <mergeCell ref="A46:B46"/>
    <mergeCell ref="C46:D46"/>
    <mergeCell ref="E46:F46"/>
    <mergeCell ref="G46:H46"/>
    <mergeCell ref="K46:L46"/>
    <mergeCell ref="N46:O46"/>
    <mergeCell ref="P46:Q46"/>
    <mergeCell ref="R46:S46"/>
    <mergeCell ref="T46:U46"/>
    <mergeCell ref="A47:B47"/>
    <mergeCell ref="C47:D47"/>
    <mergeCell ref="E47:F47"/>
    <mergeCell ref="G47:H47"/>
    <mergeCell ref="K47:L47"/>
    <mergeCell ref="N47:O47"/>
    <mergeCell ref="P47:Q47"/>
    <mergeCell ref="R47:S47"/>
    <mergeCell ref="T47:U47"/>
    <mergeCell ref="A44:B44"/>
    <mergeCell ref="C44:D44"/>
    <mergeCell ref="E44:F44"/>
    <mergeCell ref="G44:H44"/>
    <mergeCell ref="K44:L44"/>
    <mergeCell ref="N44:O44"/>
    <mergeCell ref="P44:Q44"/>
    <mergeCell ref="R44:S44"/>
    <mergeCell ref="T44:U44"/>
    <mergeCell ref="A43:B43"/>
    <mergeCell ref="C43:D43"/>
    <mergeCell ref="E43:F43"/>
    <mergeCell ref="G43:H43"/>
    <mergeCell ref="K43:L43"/>
    <mergeCell ref="N43:O43"/>
    <mergeCell ref="P43:Q43"/>
    <mergeCell ref="R43:S43"/>
    <mergeCell ref="T43:U4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0"/>
  <sheetViews>
    <sheetView workbookViewId="0">
      <selection activeCell="I44" sqref="I44"/>
    </sheetView>
  </sheetViews>
  <sheetFormatPr defaultRowHeight="12.75" x14ac:dyDescent="0.2"/>
  <cols>
    <col min="1" max="2" width="5" style="12" customWidth="1"/>
    <col min="3" max="4" width="3.28515625" style="12" customWidth="1"/>
    <col min="5" max="5" width="5" style="12" customWidth="1"/>
    <col min="6" max="6" width="4.85546875" style="12" customWidth="1"/>
    <col min="7" max="8" width="5.42578125" style="17" customWidth="1"/>
    <col min="9" max="9" width="8.7109375" customWidth="1"/>
    <col min="10" max="10" width="15.5703125" customWidth="1"/>
    <col min="11" max="12" width="5.42578125" customWidth="1"/>
    <col min="13" max="13" width="8.7109375" customWidth="1"/>
    <col min="14" max="14" width="5.28515625" style="17" customWidth="1"/>
    <col min="15" max="15" width="5.42578125" style="17" customWidth="1"/>
    <col min="16" max="17" width="5" style="12" customWidth="1"/>
    <col min="18" max="19" width="3.28515625" style="12" customWidth="1"/>
    <col min="20" max="21" width="5" style="12" customWidth="1"/>
    <col min="22" max="22" width="11.28515625" customWidth="1"/>
  </cols>
  <sheetData>
    <row r="1" spans="1:22" ht="5.25" customHeight="1" x14ac:dyDescent="0.2">
      <c r="A1" s="46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8"/>
    </row>
    <row r="2" spans="1:22" ht="12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1:22" ht="5.25" customHeight="1" thickBot="1" x14ac:dyDescent="0.25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</row>
    <row r="4" spans="1:22" ht="10.5" customHeight="1" x14ac:dyDescent="0.2">
      <c r="A4" s="52"/>
      <c r="B4" s="53"/>
      <c r="C4" s="53"/>
      <c r="D4" s="54"/>
      <c r="E4" s="55" t="s">
        <v>24</v>
      </c>
      <c r="F4" s="56"/>
      <c r="G4" s="56"/>
      <c r="H4" s="56"/>
      <c r="I4" s="56"/>
      <c r="J4" s="57"/>
      <c r="K4" s="55" t="s">
        <v>25</v>
      </c>
      <c r="L4" s="56"/>
      <c r="M4" s="56"/>
      <c r="N4" s="56"/>
      <c r="O4" s="56"/>
      <c r="P4" s="56"/>
      <c r="Q4" s="56"/>
      <c r="R4" s="56"/>
      <c r="S4" s="57"/>
      <c r="T4" s="61"/>
      <c r="U4" s="62"/>
      <c r="V4" s="63"/>
    </row>
    <row r="5" spans="1:22" ht="5.25" customHeight="1" thickBot="1" x14ac:dyDescent="0.25">
      <c r="A5" s="52"/>
      <c r="B5" s="53"/>
      <c r="C5" s="53"/>
      <c r="D5" s="54"/>
      <c r="E5" s="58"/>
      <c r="F5" s="59"/>
      <c r="G5" s="59"/>
      <c r="H5" s="59"/>
      <c r="I5" s="59"/>
      <c r="J5" s="60"/>
      <c r="K5" s="58"/>
      <c r="L5" s="59"/>
      <c r="M5" s="59"/>
      <c r="N5" s="59"/>
      <c r="O5" s="59"/>
      <c r="P5" s="59"/>
      <c r="Q5" s="59"/>
      <c r="R5" s="59"/>
      <c r="S5" s="60"/>
      <c r="T5" s="61"/>
      <c r="U5" s="62"/>
      <c r="V5" s="63"/>
    </row>
    <row r="6" spans="1:22" ht="12.75" customHeight="1" thickBot="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</row>
    <row r="7" spans="1:22" ht="12.75" customHeight="1" x14ac:dyDescent="0.2">
      <c r="A7" s="64" t="s">
        <v>2</v>
      </c>
      <c r="B7" s="65"/>
      <c r="C7" s="65"/>
      <c r="D7" s="65"/>
      <c r="E7" s="65"/>
      <c r="F7" s="65"/>
      <c r="G7" s="65"/>
      <c r="H7" s="65"/>
      <c r="I7" s="66"/>
      <c r="J7" s="70" t="s">
        <v>3</v>
      </c>
      <c r="K7" s="71"/>
      <c r="L7" s="72"/>
      <c r="M7" s="64" t="s">
        <v>5</v>
      </c>
      <c r="N7" s="65"/>
      <c r="O7" s="65"/>
      <c r="P7" s="65"/>
      <c r="Q7" s="65"/>
      <c r="R7" s="65"/>
      <c r="S7" s="65"/>
      <c r="T7" s="65"/>
      <c r="U7" s="66"/>
      <c r="V7" s="43" t="s">
        <v>0</v>
      </c>
    </row>
    <row r="8" spans="1:22" ht="12.75" customHeight="1" thickBot="1" x14ac:dyDescent="0.25">
      <c r="A8" s="67"/>
      <c r="B8" s="68"/>
      <c r="C8" s="68"/>
      <c r="D8" s="68"/>
      <c r="E8" s="68"/>
      <c r="F8" s="68"/>
      <c r="G8" s="68"/>
      <c r="H8" s="68"/>
      <c r="I8" s="69"/>
      <c r="J8" s="67" t="s">
        <v>4</v>
      </c>
      <c r="K8" s="68"/>
      <c r="L8" s="69"/>
      <c r="M8" s="67"/>
      <c r="N8" s="68"/>
      <c r="O8" s="68"/>
      <c r="P8" s="68"/>
      <c r="Q8" s="68"/>
      <c r="R8" s="68"/>
      <c r="S8" s="68"/>
      <c r="T8" s="68"/>
      <c r="U8" s="69"/>
      <c r="V8" s="44"/>
    </row>
    <row r="9" spans="1:22" ht="7.5" customHeight="1" x14ac:dyDescent="0.2">
      <c r="A9" s="31" t="s">
        <v>6</v>
      </c>
      <c r="B9" s="34" t="s">
        <v>7</v>
      </c>
      <c r="C9" s="31" t="s">
        <v>8</v>
      </c>
      <c r="D9" s="34" t="s">
        <v>9</v>
      </c>
      <c r="E9" s="31" t="s">
        <v>7</v>
      </c>
      <c r="F9" s="34" t="s">
        <v>10</v>
      </c>
      <c r="G9" s="37" t="s">
        <v>11</v>
      </c>
      <c r="H9" s="40" t="s">
        <v>12</v>
      </c>
      <c r="I9" s="43" t="s">
        <v>13</v>
      </c>
      <c r="J9" s="43" t="s">
        <v>14</v>
      </c>
      <c r="K9" s="90" t="s">
        <v>15</v>
      </c>
      <c r="L9" s="87" t="s">
        <v>16</v>
      </c>
      <c r="M9" s="43" t="s">
        <v>13</v>
      </c>
      <c r="N9" s="37" t="s">
        <v>11</v>
      </c>
      <c r="O9" s="40" t="s">
        <v>12</v>
      </c>
      <c r="P9" s="31" t="s">
        <v>7</v>
      </c>
      <c r="Q9" s="34" t="s">
        <v>10</v>
      </c>
      <c r="R9" s="31" t="s">
        <v>8</v>
      </c>
      <c r="S9" s="34" t="s">
        <v>9</v>
      </c>
      <c r="T9" s="31" t="s">
        <v>6</v>
      </c>
      <c r="U9" s="34" t="s">
        <v>7</v>
      </c>
      <c r="V9" s="44"/>
    </row>
    <row r="10" spans="1:22" ht="9" customHeight="1" x14ac:dyDescent="0.2">
      <c r="A10" s="32"/>
      <c r="B10" s="35"/>
      <c r="C10" s="32"/>
      <c r="D10" s="35"/>
      <c r="E10" s="32"/>
      <c r="F10" s="35"/>
      <c r="G10" s="38"/>
      <c r="H10" s="41"/>
      <c r="I10" s="44"/>
      <c r="J10" s="44"/>
      <c r="K10" s="91"/>
      <c r="L10" s="88"/>
      <c r="M10" s="44"/>
      <c r="N10" s="38"/>
      <c r="O10" s="41"/>
      <c r="P10" s="32"/>
      <c r="Q10" s="35"/>
      <c r="R10" s="32"/>
      <c r="S10" s="35"/>
      <c r="T10" s="32"/>
      <c r="U10" s="35"/>
      <c r="V10" s="44"/>
    </row>
    <row r="11" spans="1:22" ht="9" customHeight="1" x14ac:dyDescent="0.2">
      <c r="A11" s="32"/>
      <c r="B11" s="35"/>
      <c r="C11" s="32"/>
      <c r="D11" s="35"/>
      <c r="E11" s="32"/>
      <c r="F11" s="35"/>
      <c r="G11" s="38"/>
      <c r="H11" s="41"/>
      <c r="I11" s="44"/>
      <c r="J11" s="44"/>
      <c r="K11" s="91"/>
      <c r="L11" s="88"/>
      <c r="M11" s="44"/>
      <c r="N11" s="38"/>
      <c r="O11" s="41"/>
      <c r="P11" s="32"/>
      <c r="Q11" s="35"/>
      <c r="R11" s="32"/>
      <c r="S11" s="35"/>
      <c r="T11" s="32"/>
      <c r="U11" s="35"/>
      <c r="V11" s="44"/>
    </row>
    <row r="12" spans="1:22" ht="9" customHeight="1" x14ac:dyDescent="0.2">
      <c r="A12" s="32"/>
      <c r="B12" s="35"/>
      <c r="C12" s="32"/>
      <c r="D12" s="35"/>
      <c r="E12" s="32"/>
      <c r="F12" s="35"/>
      <c r="G12" s="38"/>
      <c r="H12" s="41"/>
      <c r="I12" s="44"/>
      <c r="J12" s="44"/>
      <c r="K12" s="91"/>
      <c r="L12" s="88"/>
      <c r="M12" s="44"/>
      <c r="N12" s="38"/>
      <c r="O12" s="41"/>
      <c r="P12" s="32"/>
      <c r="Q12" s="35"/>
      <c r="R12" s="32"/>
      <c r="S12" s="35"/>
      <c r="T12" s="32"/>
      <c r="U12" s="35"/>
      <c r="V12" s="44"/>
    </row>
    <row r="13" spans="1:22" ht="9" customHeight="1" x14ac:dyDescent="0.2">
      <c r="A13" s="32"/>
      <c r="B13" s="35"/>
      <c r="C13" s="32"/>
      <c r="D13" s="35"/>
      <c r="E13" s="32"/>
      <c r="F13" s="35"/>
      <c r="G13" s="38"/>
      <c r="H13" s="41"/>
      <c r="I13" s="44"/>
      <c r="J13" s="44"/>
      <c r="K13" s="91"/>
      <c r="L13" s="88"/>
      <c r="M13" s="44"/>
      <c r="N13" s="38"/>
      <c r="O13" s="41"/>
      <c r="P13" s="32"/>
      <c r="Q13" s="35"/>
      <c r="R13" s="32"/>
      <c r="S13" s="35"/>
      <c r="T13" s="32"/>
      <c r="U13" s="35"/>
      <c r="V13" s="44"/>
    </row>
    <row r="14" spans="1:22" ht="9" customHeight="1" x14ac:dyDescent="0.2">
      <c r="A14" s="32"/>
      <c r="B14" s="35"/>
      <c r="C14" s="32"/>
      <c r="D14" s="35"/>
      <c r="E14" s="32"/>
      <c r="F14" s="35"/>
      <c r="G14" s="38"/>
      <c r="H14" s="41"/>
      <c r="I14" s="44"/>
      <c r="J14" s="44"/>
      <c r="K14" s="91"/>
      <c r="L14" s="88"/>
      <c r="M14" s="44"/>
      <c r="N14" s="38"/>
      <c r="O14" s="41"/>
      <c r="P14" s="32"/>
      <c r="Q14" s="35"/>
      <c r="R14" s="32"/>
      <c r="S14" s="35"/>
      <c r="T14" s="32"/>
      <c r="U14" s="35"/>
      <c r="V14" s="44"/>
    </row>
    <row r="15" spans="1:22" ht="9" customHeight="1" x14ac:dyDescent="0.2">
      <c r="A15" s="32"/>
      <c r="B15" s="35"/>
      <c r="C15" s="32"/>
      <c r="D15" s="35"/>
      <c r="E15" s="32"/>
      <c r="F15" s="35"/>
      <c r="G15" s="38"/>
      <c r="H15" s="41"/>
      <c r="I15" s="44"/>
      <c r="J15" s="44"/>
      <c r="K15" s="91"/>
      <c r="L15" s="88"/>
      <c r="M15" s="44"/>
      <c r="N15" s="38"/>
      <c r="O15" s="41"/>
      <c r="P15" s="32"/>
      <c r="Q15" s="35"/>
      <c r="R15" s="32"/>
      <c r="S15" s="35"/>
      <c r="T15" s="32"/>
      <c r="U15" s="35"/>
      <c r="V15" s="44"/>
    </row>
    <row r="16" spans="1:22" ht="9" customHeight="1" x14ac:dyDescent="0.2">
      <c r="A16" s="32"/>
      <c r="B16" s="35"/>
      <c r="C16" s="32"/>
      <c r="D16" s="35"/>
      <c r="E16" s="32"/>
      <c r="F16" s="35"/>
      <c r="G16" s="38"/>
      <c r="H16" s="41"/>
      <c r="I16" s="44"/>
      <c r="J16" s="44"/>
      <c r="K16" s="91"/>
      <c r="L16" s="88"/>
      <c r="M16" s="44"/>
      <c r="N16" s="38"/>
      <c r="O16" s="41"/>
      <c r="P16" s="32"/>
      <c r="Q16" s="35"/>
      <c r="R16" s="32"/>
      <c r="S16" s="35"/>
      <c r="T16" s="32"/>
      <c r="U16" s="35"/>
      <c r="V16" s="44"/>
    </row>
    <row r="17" spans="1:22" ht="9" customHeight="1" x14ac:dyDescent="0.2">
      <c r="A17" s="32"/>
      <c r="B17" s="35"/>
      <c r="C17" s="32"/>
      <c r="D17" s="35"/>
      <c r="E17" s="32"/>
      <c r="F17" s="35"/>
      <c r="G17" s="38"/>
      <c r="H17" s="41"/>
      <c r="I17" s="44"/>
      <c r="J17" s="44"/>
      <c r="K17" s="91"/>
      <c r="L17" s="88"/>
      <c r="M17" s="44"/>
      <c r="N17" s="38"/>
      <c r="O17" s="41"/>
      <c r="P17" s="32"/>
      <c r="Q17" s="35"/>
      <c r="R17" s="32"/>
      <c r="S17" s="35"/>
      <c r="T17" s="32"/>
      <c r="U17" s="35"/>
      <c r="V17" s="44"/>
    </row>
    <row r="18" spans="1:22" ht="9" customHeight="1" thickBot="1" x14ac:dyDescent="0.25">
      <c r="A18" s="33"/>
      <c r="B18" s="36"/>
      <c r="C18" s="33"/>
      <c r="D18" s="36"/>
      <c r="E18" s="33"/>
      <c r="F18" s="36"/>
      <c r="G18" s="39"/>
      <c r="H18" s="42"/>
      <c r="I18" s="45"/>
      <c r="J18" s="45"/>
      <c r="K18" s="92"/>
      <c r="L18" s="89"/>
      <c r="M18" s="45"/>
      <c r="N18" s="39"/>
      <c r="O18" s="42"/>
      <c r="P18" s="33"/>
      <c r="Q18" s="36"/>
      <c r="R18" s="33"/>
      <c r="S18" s="36"/>
      <c r="T18" s="33"/>
      <c r="U18" s="36"/>
      <c r="V18" s="45"/>
    </row>
    <row r="19" spans="1:22" ht="12.75" customHeight="1" x14ac:dyDescent="0.2">
      <c r="A19" s="20">
        <f>K19+E19</f>
        <v>700.59399999999994</v>
      </c>
      <c r="B19" s="24"/>
      <c r="C19" s="73"/>
      <c r="D19" s="74"/>
      <c r="E19" s="20">
        <f>G19*I19</f>
        <v>-0.17599999999999999</v>
      </c>
      <c r="F19" s="24"/>
      <c r="G19" s="85">
        <v>-1.6E-2</v>
      </c>
      <c r="H19" s="86"/>
      <c r="I19" s="7">
        <v>11</v>
      </c>
      <c r="J19" s="6">
        <v>108409.37</v>
      </c>
      <c r="K19" s="73">
        <v>700.77</v>
      </c>
      <c r="L19" s="74"/>
      <c r="M19" s="7">
        <v>11</v>
      </c>
      <c r="N19" s="85">
        <v>-1.6E-2</v>
      </c>
      <c r="O19" s="86"/>
      <c r="P19" s="20">
        <f>N19*M19</f>
        <v>-0.17599999999999999</v>
      </c>
      <c r="Q19" s="24"/>
      <c r="R19" s="73"/>
      <c r="S19" s="74"/>
      <c r="T19" s="20">
        <f>K19+P19</f>
        <v>700.59399999999994</v>
      </c>
      <c r="U19" s="24"/>
      <c r="V19" s="1" t="s">
        <v>20</v>
      </c>
    </row>
    <row r="20" spans="1:22" ht="12.75" customHeight="1" x14ac:dyDescent="0.2">
      <c r="A20" s="20">
        <f t="shared" ref="A20:A40" si="0">K20+E20</f>
        <v>700.524</v>
      </c>
      <c r="B20" s="21"/>
      <c r="C20" s="22"/>
      <c r="D20" s="23"/>
      <c r="E20" s="21">
        <f t="shared" ref="E20:E40" si="1">G20*I20</f>
        <v>-0.17599999999999999</v>
      </c>
      <c r="F20" s="24"/>
      <c r="G20" s="77">
        <v>-1.6E-2</v>
      </c>
      <c r="H20" s="78"/>
      <c r="I20" s="16">
        <v>11</v>
      </c>
      <c r="J20" s="8">
        <v>108425</v>
      </c>
      <c r="K20" s="83">
        <v>700.7</v>
      </c>
      <c r="L20" s="84"/>
      <c r="M20" s="16">
        <v>11</v>
      </c>
      <c r="N20" s="77">
        <v>-1.2E-2</v>
      </c>
      <c r="O20" s="78"/>
      <c r="P20" s="20">
        <f>N20*M20</f>
        <v>-0.13200000000000001</v>
      </c>
      <c r="Q20" s="24"/>
      <c r="R20" s="20"/>
      <c r="S20" s="24"/>
      <c r="T20" s="20">
        <f t="shared" ref="T20:T40" si="2">K20+P20</f>
        <v>700.5680000000001</v>
      </c>
      <c r="U20" s="24"/>
      <c r="V20" s="2"/>
    </row>
    <row r="21" spans="1:22" ht="12.75" customHeight="1" x14ac:dyDescent="0.2">
      <c r="A21" s="20">
        <f t="shared" si="0"/>
        <v>700.41399999999999</v>
      </c>
      <c r="B21" s="21"/>
      <c r="C21" s="22"/>
      <c r="D21" s="23"/>
      <c r="E21" s="21">
        <f t="shared" si="1"/>
        <v>-0.17599999999999999</v>
      </c>
      <c r="F21" s="24"/>
      <c r="G21" s="25">
        <v>-1.6E-2</v>
      </c>
      <c r="H21" s="26"/>
      <c r="I21" s="5">
        <v>11</v>
      </c>
      <c r="J21" s="3">
        <v>108448.47</v>
      </c>
      <c r="K21" s="20">
        <v>700.59</v>
      </c>
      <c r="L21" s="24"/>
      <c r="M21" s="5">
        <v>11</v>
      </c>
      <c r="N21" s="25">
        <v>0</v>
      </c>
      <c r="O21" s="26"/>
      <c r="P21" s="20">
        <f t="shared" ref="P21:P40" si="3">N21*M21</f>
        <v>0</v>
      </c>
      <c r="Q21" s="24"/>
      <c r="R21" s="20"/>
      <c r="S21" s="24"/>
      <c r="T21" s="20">
        <f t="shared" si="2"/>
        <v>700.59</v>
      </c>
      <c r="U21" s="24"/>
      <c r="V21" s="2" t="s">
        <v>19</v>
      </c>
    </row>
    <row r="22" spans="1:22" ht="12.75" customHeight="1" x14ac:dyDescent="0.2">
      <c r="A22" s="20">
        <f t="shared" si="0"/>
        <v>700.404</v>
      </c>
      <c r="B22" s="21"/>
      <c r="C22" s="22"/>
      <c r="D22" s="23"/>
      <c r="E22" s="21">
        <f t="shared" si="1"/>
        <v>-0.17599999999999999</v>
      </c>
      <c r="F22" s="24"/>
      <c r="G22" s="25">
        <v>-1.6E-2</v>
      </c>
      <c r="H22" s="26"/>
      <c r="I22" s="5">
        <v>11</v>
      </c>
      <c r="J22" s="3">
        <v>108450</v>
      </c>
      <c r="K22" s="20">
        <v>700.58</v>
      </c>
      <c r="L22" s="24"/>
      <c r="M22" s="5">
        <v>11</v>
      </c>
      <c r="N22" s="25">
        <v>1E-3</v>
      </c>
      <c r="O22" s="26"/>
      <c r="P22" s="20">
        <f t="shared" si="3"/>
        <v>1.0999999999999999E-2</v>
      </c>
      <c r="Q22" s="24"/>
      <c r="R22" s="20"/>
      <c r="S22" s="24"/>
      <c r="T22" s="20">
        <f t="shared" si="2"/>
        <v>700.59100000000001</v>
      </c>
      <c r="U22" s="24"/>
      <c r="V22" s="2"/>
    </row>
    <row r="23" spans="1:22" ht="12.75" customHeight="1" x14ac:dyDescent="0.2">
      <c r="A23" s="20">
        <f t="shared" si="0"/>
        <v>700.29399999999998</v>
      </c>
      <c r="B23" s="21"/>
      <c r="C23" s="22"/>
      <c r="D23" s="23"/>
      <c r="E23" s="21">
        <f t="shared" si="1"/>
        <v>-0.17599999999999999</v>
      </c>
      <c r="F23" s="24"/>
      <c r="G23" s="25">
        <v>-1.6E-2</v>
      </c>
      <c r="H23" s="26"/>
      <c r="I23" s="5">
        <v>11</v>
      </c>
      <c r="J23" s="3">
        <v>108475</v>
      </c>
      <c r="K23" s="20">
        <v>700.47</v>
      </c>
      <c r="L23" s="24"/>
      <c r="M23" s="5">
        <v>11</v>
      </c>
      <c r="N23" s="25">
        <v>1.0999999999999999E-2</v>
      </c>
      <c r="O23" s="26"/>
      <c r="P23" s="20">
        <f t="shared" si="3"/>
        <v>0.121</v>
      </c>
      <c r="Q23" s="24"/>
      <c r="R23" s="20"/>
      <c r="S23" s="24"/>
      <c r="T23" s="20">
        <f t="shared" si="2"/>
        <v>700.59100000000001</v>
      </c>
      <c r="U23" s="24"/>
      <c r="V23" s="2"/>
    </row>
    <row r="24" spans="1:22" ht="12.75" customHeight="1" x14ac:dyDescent="0.2">
      <c r="A24" s="20">
        <f t="shared" si="0"/>
        <v>700.23399999999992</v>
      </c>
      <c r="B24" s="21"/>
      <c r="C24" s="22"/>
      <c r="D24" s="23"/>
      <c r="E24" s="21">
        <f t="shared" si="1"/>
        <v>-0.17599999999999999</v>
      </c>
      <c r="F24" s="24"/>
      <c r="G24" s="25">
        <v>-1.6E-2</v>
      </c>
      <c r="H24" s="26"/>
      <c r="I24" s="5">
        <v>11</v>
      </c>
      <c r="J24" s="3">
        <v>108487.58</v>
      </c>
      <c r="K24" s="20">
        <v>700.41</v>
      </c>
      <c r="L24" s="24"/>
      <c r="M24" s="5">
        <v>11</v>
      </c>
      <c r="N24" s="25">
        <v>1.6E-2</v>
      </c>
      <c r="O24" s="26"/>
      <c r="P24" s="20">
        <f t="shared" si="3"/>
        <v>0.17599999999999999</v>
      </c>
      <c r="Q24" s="24"/>
      <c r="R24" s="20"/>
      <c r="S24" s="24"/>
      <c r="T24" s="20">
        <f t="shared" si="2"/>
        <v>700.58600000000001</v>
      </c>
      <c r="U24" s="24"/>
      <c r="V24" s="2" t="s">
        <v>18</v>
      </c>
    </row>
    <row r="25" spans="1:22" ht="12.75" customHeight="1" x14ac:dyDescent="0.2">
      <c r="A25" s="20">
        <f t="shared" si="0"/>
        <v>700.12900000000002</v>
      </c>
      <c r="B25" s="21"/>
      <c r="C25" s="22"/>
      <c r="D25" s="23"/>
      <c r="E25" s="21">
        <f t="shared" si="1"/>
        <v>-0.23100000000000001</v>
      </c>
      <c r="F25" s="24"/>
      <c r="G25" s="25">
        <v>-2.1000000000000001E-2</v>
      </c>
      <c r="H25" s="26"/>
      <c r="I25" s="5">
        <v>11</v>
      </c>
      <c r="J25" s="3">
        <v>108500</v>
      </c>
      <c r="K25" s="20">
        <v>700.36</v>
      </c>
      <c r="L25" s="24"/>
      <c r="M25" s="5">
        <v>11</v>
      </c>
      <c r="N25" s="25">
        <v>2.1000000000000001E-2</v>
      </c>
      <c r="O25" s="26"/>
      <c r="P25" s="20">
        <f t="shared" si="3"/>
        <v>0.23100000000000001</v>
      </c>
      <c r="Q25" s="24"/>
      <c r="R25" s="20"/>
      <c r="S25" s="24"/>
      <c r="T25" s="20">
        <f t="shared" si="2"/>
        <v>700.59100000000001</v>
      </c>
      <c r="U25" s="24"/>
      <c r="V25" s="2"/>
    </row>
    <row r="26" spans="1:22" ht="12.75" customHeight="1" x14ac:dyDescent="0.2">
      <c r="A26" s="20">
        <f t="shared" si="0"/>
        <v>699.899</v>
      </c>
      <c r="B26" s="21"/>
      <c r="C26" s="22"/>
      <c r="D26" s="23"/>
      <c r="E26" s="21">
        <f t="shared" si="1"/>
        <v>-0.34099999999999997</v>
      </c>
      <c r="F26" s="24"/>
      <c r="G26" s="25">
        <v>-3.1E-2</v>
      </c>
      <c r="H26" s="26"/>
      <c r="I26" s="5">
        <v>11</v>
      </c>
      <c r="J26" s="3">
        <v>108525</v>
      </c>
      <c r="K26" s="20">
        <v>700.24</v>
      </c>
      <c r="L26" s="24"/>
      <c r="M26" s="5">
        <v>11</v>
      </c>
      <c r="N26" s="25">
        <v>3.1E-2</v>
      </c>
      <c r="O26" s="26"/>
      <c r="P26" s="20">
        <f t="shared" si="3"/>
        <v>0.34099999999999997</v>
      </c>
      <c r="Q26" s="24"/>
      <c r="R26" s="20"/>
      <c r="S26" s="24"/>
      <c r="T26" s="20">
        <f t="shared" si="2"/>
        <v>700.58100000000002</v>
      </c>
      <c r="U26" s="24"/>
      <c r="V26" s="2"/>
    </row>
    <row r="27" spans="1:22" ht="12.75" customHeight="1" x14ac:dyDescent="0.2">
      <c r="A27" s="20">
        <f t="shared" si="0"/>
        <v>699.66800000000001</v>
      </c>
      <c r="B27" s="21"/>
      <c r="C27" s="22"/>
      <c r="D27" s="23"/>
      <c r="E27" s="21">
        <f t="shared" si="1"/>
        <v>-0.46200000000000002</v>
      </c>
      <c r="F27" s="24"/>
      <c r="G27" s="25">
        <v>-4.2000000000000003E-2</v>
      </c>
      <c r="H27" s="26"/>
      <c r="I27" s="5">
        <v>11</v>
      </c>
      <c r="J27" s="3">
        <v>108550</v>
      </c>
      <c r="K27" s="20">
        <v>700.13</v>
      </c>
      <c r="L27" s="24"/>
      <c r="M27" s="5">
        <v>11</v>
      </c>
      <c r="N27" s="25">
        <v>4.2000000000000003E-2</v>
      </c>
      <c r="O27" s="26"/>
      <c r="P27" s="20">
        <f t="shared" si="3"/>
        <v>0.46200000000000002</v>
      </c>
      <c r="Q27" s="24"/>
      <c r="R27" s="20"/>
      <c r="S27" s="24"/>
      <c r="T27" s="20">
        <f t="shared" si="2"/>
        <v>700.59199999999998</v>
      </c>
      <c r="U27" s="24"/>
      <c r="V27" s="2"/>
    </row>
    <row r="28" spans="1:22" ht="12.75" customHeight="1" x14ac:dyDescent="0.2">
      <c r="A28" s="20">
        <f t="shared" si="0"/>
        <v>699.43799999999999</v>
      </c>
      <c r="B28" s="24"/>
      <c r="C28" s="20"/>
      <c r="D28" s="24"/>
      <c r="E28" s="20">
        <f t="shared" si="1"/>
        <v>-0.57199999999999995</v>
      </c>
      <c r="F28" s="24"/>
      <c r="G28" s="25">
        <v>-5.1999999999999998E-2</v>
      </c>
      <c r="H28" s="26"/>
      <c r="I28" s="5">
        <v>11</v>
      </c>
      <c r="J28" s="3">
        <v>108574.83</v>
      </c>
      <c r="K28" s="20">
        <v>700.01</v>
      </c>
      <c r="L28" s="24"/>
      <c r="M28" s="5">
        <v>11</v>
      </c>
      <c r="N28" s="25">
        <v>5.1999999999999998E-2</v>
      </c>
      <c r="O28" s="26"/>
      <c r="P28" s="20">
        <f t="shared" si="3"/>
        <v>0.57199999999999995</v>
      </c>
      <c r="Q28" s="24"/>
      <c r="R28" s="20"/>
      <c r="S28" s="24"/>
      <c r="T28" s="20">
        <f t="shared" si="2"/>
        <v>700.58199999999999</v>
      </c>
      <c r="U28" s="24"/>
      <c r="V28" s="2" t="s">
        <v>23</v>
      </c>
    </row>
    <row r="29" spans="1:22" ht="12.75" customHeight="1" x14ac:dyDescent="0.2">
      <c r="A29" s="20">
        <f t="shared" si="0"/>
        <v>699.43799999999999</v>
      </c>
      <c r="B29" s="21"/>
      <c r="C29" s="22"/>
      <c r="D29" s="23"/>
      <c r="E29" s="21">
        <f t="shared" si="1"/>
        <v>-0.57199999999999995</v>
      </c>
      <c r="F29" s="24"/>
      <c r="G29" s="25">
        <v>-5.1999999999999998E-2</v>
      </c>
      <c r="H29" s="26"/>
      <c r="I29" s="5">
        <v>11</v>
      </c>
      <c r="J29" s="3">
        <v>108575</v>
      </c>
      <c r="K29" s="20">
        <v>700.01</v>
      </c>
      <c r="L29" s="24"/>
      <c r="M29" s="5">
        <v>11</v>
      </c>
      <c r="N29" s="25">
        <v>5.1999999999999998E-2</v>
      </c>
      <c r="O29" s="26"/>
      <c r="P29" s="20">
        <f t="shared" si="3"/>
        <v>0.57199999999999995</v>
      </c>
      <c r="Q29" s="24"/>
      <c r="R29" s="20"/>
      <c r="S29" s="24"/>
      <c r="T29" s="20">
        <f t="shared" si="2"/>
        <v>700.58199999999999</v>
      </c>
      <c r="U29" s="24"/>
      <c r="V29" s="2"/>
    </row>
    <row r="30" spans="1:22" ht="12.75" customHeight="1" x14ac:dyDescent="0.2">
      <c r="A30" s="20">
        <f t="shared" si="0"/>
        <v>699.21799999999996</v>
      </c>
      <c r="B30" s="21"/>
      <c r="C30" s="22"/>
      <c r="D30" s="23"/>
      <c r="E30" s="21">
        <f t="shared" si="1"/>
        <v>-0.68199999999999994</v>
      </c>
      <c r="F30" s="24"/>
      <c r="G30" s="25">
        <v>-6.2E-2</v>
      </c>
      <c r="H30" s="26"/>
      <c r="I30" s="5">
        <v>11</v>
      </c>
      <c r="J30" s="3">
        <v>108600</v>
      </c>
      <c r="K30" s="20">
        <v>699.9</v>
      </c>
      <c r="L30" s="24"/>
      <c r="M30" s="5">
        <v>11</v>
      </c>
      <c r="N30" s="25">
        <v>6.2E-2</v>
      </c>
      <c r="O30" s="26"/>
      <c r="P30" s="20">
        <f t="shared" si="3"/>
        <v>0.68199999999999994</v>
      </c>
      <c r="Q30" s="24"/>
      <c r="R30" s="20"/>
      <c r="S30" s="24"/>
      <c r="T30" s="20">
        <f t="shared" si="2"/>
        <v>700.58199999999999</v>
      </c>
      <c r="U30" s="24"/>
      <c r="V30" s="2"/>
    </row>
    <row r="31" spans="1:22" ht="12.75" customHeight="1" x14ac:dyDescent="0.2">
      <c r="A31" s="20">
        <f t="shared" si="0"/>
        <v>698.98799999999994</v>
      </c>
      <c r="B31" s="21"/>
      <c r="C31" s="22"/>
      <c r="D31" s="23"/>
      <c r="E31" s="21">
        <f t="shared" si="1"/>
        <v>-0.79199999999999993</v>
      </c>
      <c r="F31" s="24"/>
      <c r="G31" s="25">
        <v>-7.1999999999999995E-2</v>
      </c>
      <c r="H31" s="26"/>
      <c r="I31" s="5">
        <v>11</v>
      </c>
      <c r="J31" s="3">
        <v>108625</v>
      </c>
      <c r="K31" s="20">
        <v>699.78</v>
      </c>
      <c r="L31" s="24"/>
      <c r="M31" s="5">
        <v>11</v>
      </c>
      <c r="N31" s="25">
        <v>7.1999999999999995E-2</v>
      </c>
      <c r="O31" s="26"/>
      <c r="P31" s="20">
        <f t="shared" si="3"/>
        <v>0.79199999999999993</v>
      </c>
      <c r="Q31" s="24"/>
      <c r="R31" s="20"/>
      <c r="S31" s="24"/>
      <c r="T31" s="20">
        <f t="shared" si="2"/>
        <v>700.572</v>
      </c>
      <c r="U31" s="24"/>
      <c r="V31" s="2"/>
    </row>
    <row r="32" spans="1:22" ht="12.75" customHeight="1" x14ac:dyDescent="0.2">
      <c r="A32" s="20">
        <f t="shared" si="0"/>
        <v>698.82</v>
      </c>
      <c r="B32" s="21"/>
      <c r="C32" s="22"/>
      <c r="D32" s="23"/>
      <c r="E32" s="21">
        <f t="shared" si="1"/>
        <v>-0.88</v>
      </c>
      <c r="F32" s="24"/>
      <c r="G32" s="25">
        <v>-0.08</v>
      </c>
      <c r="H32" s="26"/>
      <c r="I32" s="5">
        <v>11</v>
      </c>
      <c r="J32" s="3">
        <v>108644.01</v>
      </c>
      <c r="K32" s="20">
        <v>699.7</v>
      </c>
      <c r="L32" s="24"/>
      <c r="M32" s="5">
        <v>11</v>
      </c>
      <c r="N32" s="25">
        <v>0.08</v>
      </c>
      <c r="O32" s="26"/>
      <c r="P32" s="20">
        <f t="shared" si="3"/>
        <v>0.88</v>
      </c>
      <c r="Q32" s="24"/>
      <c r="R32" s="20"/>
      <c r="S32" s="24"/>
      <c r="T32" s="20">
        <f t="shared" si="2"/>
        <v>700.58</v>
      </c>
      <c r="U32" s="24"/>
      <c r="V32" s="2" t="s">
        <v>17</v>
      </c>
    </row>
    <row r="33" spans="1:22" ht="12.75" customHeight="1" x14ac:dyDescent="0.2">
      <c r="A33" s="20"/>
      <c r="B33" s="21"/>
      <c r="C33" s="22"/>
      <c r="D33" s="23"/>
      <c r="E33" s="21"/>
      <c r="F33" s="24"/>
      <c r="G33" s="25"/>
      <c r="H33" s="26"/>
      <c r="I33" s="5"/>
      <c r="J33" s="3"/>
      <c r="K33" s="20"/>
      <c r="L33" s="24"/>
      <c r="M33" s="5"/>
      <c r="N33" s="25"/>
      <c r="O33" s="26"/>
      <c r="P33" s="20"/>
      <c r="Q33" s="24"/>
      <c r="R33" s="20"/>
      <c r="S33" s="24"/>
      <c r="T33" s="20"/>
      <c r="U33" s="24"/>
      <c r="V33" s="2"/>
    </row>
    <row r="34" spans="1:22" ht="12.75" customHeight="1" x14ac:dyDescent="0.2">
      <c r="A34" s="20">
        <f t="shared" si="0"/>
        <v>698.64</v>
      </c>
      <c r="B34" s="21"/>
      <c r="C34" s="22"/>
      <c r="D34" s="23"/>
      <c r="E34" s="21">
        <f t="shared" si="1"/>
        <v>-0.88</v>
      </c>
      <c r="F34" s="24"/>
      <c r="G34" s="25">
        <v>-0.08</v>
      </c>
      <c r="H34" s="26"/>
      <c r="I34" s="5">
        <v>11</v>
      </c>
      <c r="J34" s="3">
        <v>108683.76</v>
      </c>
      <c r="K34" s="20">
        <v>699.52</v>
      </c>
      <c r="L34" s="24"/>
      <c r="M34" s="5">
        <v>11</v>
      </c>
      <c r="N34" s="25">
        <v>0.08</v>
      </c>
      <c r="O34" s="26"/>
      <c r="P34" s="20">
        <f t="shared" si="3"/>
        <v>0.88</v>
      </c>
      <c r="Q34" s="24"/>
      <c r="R34" s="20"/>
      <c r="S34" s="24"/>
      <c r="T34" s="20">
        <f t="shared" si="2"/>
        <v>700.4</v>
      </c>
      <c r="U34" s="24"/>
      <c r="V34" s="2" t="s">
        <v>17</v>
      </c>
    </row>
    <row r="35" spans="1:22" ht="12.75" customHeight="1" x14ac:dyDescent="0.2">
      <c r="A35" s="20">
        <f t="shared" si="0"/>
        <v>698.63700000000006</v>
      </c>
      <c r="B35" s="21"/>
      <c r="C35" s="22"/>
      <c r="D35" s="23"/>
      <c r="E35" s="21">
        <f t="shared" si="1"/>
        <v>-0.80299999999999994</v>
      </c>
      <c r="F35" s="24"/>
      <c r="G35" s="25">
        <v>-7.2999999999999995E-2</v>
      </c>
      <c r="H35" s="26"/>
      <c r="I35" s="5">
        <v>11</v>
      </c>
      <c r="J35" s="3">
        <v>108700</v>
      </c>
      <c r="K35" s="20">
        <v>699.44</v>
      </c>
      <c r="L35" s="24"/>
      <c r="M35" s="5">
        <v>11</v>
      </c>
      <c r="N35" s="25">
        <v>7.2999999999999995E-2</v>
      </c>
      <c r="O35" s="26"/>
      <c r="P35" s="20">
        <f t="shared" si="3"/>
        <v>0.80299999999999994</v>
      </c>
      <c r="Q35" s="24"/>
      <c r="R35" s="20"/>
      <c r="S35" s="24"/>
      <c r="T35" s="20">
        <f t="shared" si="2"/>
        <v>700.24300000000005</v>
      </c>
      <c r="U35" s="24"/>
      <c r="V35" s="2"/>
    </row>
    <row r="36" spans="1:22" ht="12.75" customHeight="1" x14ac:dyDescent="0.2">
      <c r="A36" s="20">
        <f t="shared" si="0"/>
        <v>698.63700000000006</v>
      </c>
      <c r="B36" s="21"/>
      <c r="C36" s="22"/>
      <c r="D36" s="23"/>
      <c r="E36" s="21">
        <f t="shared" si="1"/>
        <v>-0.69300000000000006</v>
      </c>
      <c r="F36" s="24"/>
      <c r="G36" s="25">
        <v>-6.3E-2</v>
      </c>
      <c r="H36" s="26"/>
      <c r="I36" s="5">
        <v>11</v>
      </c>
      <c r="J36" s="3">
        <v>108725</v>
      </c>
      <c r="K36" s="20">
        <v>699.33</v>
      </c>
      <c r="L36" s="24"/>
      <c r="M36" s="5">
        <v>11</v>
      </c>
      <c r="N36" s="25">
        <v>6.3E-2</v>
      </c>
      <c r="O36" s="26"/>
      <c r="P36" s="20">
        <f t="shared" si="3"/>
        <v>0.69300000000000006</v>
      </c>
      <c r="Q36" s="24"/>
      <c r="R36" s="20"/>
      <c r="S36" s="24"/>
      <c r="T36" s="20">
        <f t="shared" si="2"/>
        <v>700.02300000000002</v>
      </c>
      <c r="U36" s="24"/>
      <c r="V36" s="2"/>
    </row>
    <row r="37" spans="1:22" ht="12.75" customHeight="1" x14ac:dyDescent="0.2">
      <c r="A37" s="20">
        <f t="shared" si="0"/>
        <v>698.62700000000007</v>
      </c>
      <c r="B37" s="21"/>
      <c r="C37" s="22"/>
      <c r="D37" s="23"/>
      <c r="E37" s="21">
        <f t="shared" si="1"/>
        <v>-0.58299999999999996</v>
      </c>
      <c r="F37" s="24"/>
      <c r="G37" s="25">
        <v>-5.2999999999999999E-2</v>
      </c>
      <c r="H37" s="26"/>
      <c r="I37" s="5">
        <v>11</v>
      </c>
      <c r="J37" s="3">
        <v>108750</v>
      </c>
      <c r="K37" s="20">
        <v>699.21</v>
      </c>
      <c r="L37" s="24"/>
      <c r="M37" s="5">
        <v>11</v>
      </c>
      <c r="N37" s="25">
        <v>5.2999999999999999E-2</v>
      </c>
      <c r="O37" s="26"/>
      <c r="P37" s="20">
        <f t="shared" si="3"/>
        <v>0.58299999999999996</v>
      </c>
      <c r="Q37" s="24"/>
      <c r="R37" s="20"/>
      <c r="S37" s="24"/>
      <c r="T37" s="20">
        <f t="shared" si="2"/>
        <v>699.79300000000001</v>
      </c>
      <c r="U37" s="24"/>
      <c r="V37" s="2"/>
    </row>
    <row r="38" spans="1:22" ht="12.75" customHeight="1" x14ac:dyDescent="0.2">
      <c r="A38" s="20">
        <f t="shared" si="0"/>
        <v>698.62700000000007</v>
      </c>
      <c r="B38" s="21"/>
      <c r="C38" s="22"/>
      <c r="D38" s="23"/>
      <c r="E38" s="21">
        <f t="shared" si="1"/>
        <v>-0.47299999999999998</v>
      </c>
      <c r="F38" s="24"/>
      <c r="G38" s="25">
        <v>-4.2999999999999997E-2</v>
      </c>
      <c r="H38" s="26"/>
      <c r="I38" s="5">
        <v>11</v>
      </c>
      <c r="J38" s="3">
        <v>108775</v>
      </c>
      <c r="K38" s="20">
        <v>699.1</v>
      </c>
      <c r="L38" s="24"/>
      <c r="M38" s="5">
        <v>11</v>
      </c>
      <c r="N38" s="25">
        <v>4.2999999999999997E-2</v>
      </c>
      <c r="O38" s="26"/>
      <c r="P38" s="20">
        <f t="shared" si="3"/>
        <v>0.47299999999999998</v>
      </c>
      <c r="Q38" s="24"/>
      <c r="R38" s="20"/>
      <c r="S38" s="24"/>
      <c r="T38" s="20">
        <f t="shared" si="2"/>
        <v>699.57299999999998</v>
      </c>
      <c r="U38" s="24"/>
      <c r="V38" s="2"/>
    </row>
    <row r="39" spans="1:22" ht="12.75" customHeight="1" x14ac:dyDescent="0.2">
      <c r="A39" s="20">
        <f t="shared" si="0"/>
        <v>698.62800000000004</v>
      </c>
      <c r="B39" s="21"/>
      <c r="C39" s="22"/>
      <c r="D39" s="23"/>
      <c r="E39" s="21">
        <f t="shared" si="1"/>
        <v>-0.35199999999999998</v>
      </c>
      <c r="F39" s="24"/>
      <c r="G39" s="25">
        <v>-3.2000000000000001E-2</v>
      </c>
      <c r="H39" s="26"/>
      <c r="I39" s="5">
        <v>11</v>
      </c>
      <c r="J39" s="3">
        <v>108800</v>
      </c>
      <c r="K39" s="20">
        <v>698.98</v>
      </c>
      <c r="L39" s="24"/>
      <c r="M39" s="5">
        <v>11</v>
      </c>
      <c r="N39" s="25">
        <v>3.2000000000000001E-2</v>
      </c>
      <c r="O39" s="26"/>
      <c r="P39" s="20">
        <f t="shared" si="3"/>
        <v>0.35199999999999998</v>
      </c>
      <c r="Q39" s="24"/>
      <c r="R39" s="20"/>
      <c r="S39" s="24"/>
      <c r="T39" s="20">
        <f t="shared" si="2"/>
        <v>699.33199999999999</v>
      </c>
      <c r="U39" s="24"/>
      <c r="V39" s="2"/>
    </row>
    <row r="40" spans="1:22" ht="12.75" customHeight="1" x14ac:dyDescent="0.2">
      <c r="A40" s="81">
        <f t="shared" si="0"/>
        <v>698.62800000000004</v>
      </c>
      <c r="B40" s="82"/>
      <c r="C40" s="81"/>
      <c r="D40" s="82"/>
      <c r="E40" s="81">
        <f t="shared" si="1"/>
        <v>-0.35199999999999998</v>
      </c>
      <c r="F40" s="82"/>
      <c r="G40" s="79">
        <v>-3.2000000000000001E-2</v>
      </c>
      <c r="H40" s="80"/>
      <c r="I40" s="95">
        <v>11</v>
      </c>
      <c r="J40" s="97" t="s">
        <v>27</v>
      </c>
      <c r="K40" s="81">
        <v>698.98</v>
      </c>
      <c r="L40" s="82"/>
      <c r="M40" s="95">
        <v>11</v>
      </c>
      <c r="N40" s="79">
        <v>3.2000000000000001E-2</v>
      </c>
      <c r="O40" s="80"/>
      <c r="P40" s="81">
        <f t="shared" si="3"/>
        <v>0.35199999999999998</v>
      </c>
      <c r="Q40" s="82"/>
      <c r="R40" s="81"/>
      <c r="S40" s="82"/>
      <c r="T40" s="81">
        <f t="shared" si="2"/>
        <v>699.33199999999999</v>
      </c>
      <c r="U40" s="82"/>
      <c r="V40" s="93" t="s">
        <v>21</v>
      </c>
    </row>
    <row r="41" spans="1:22" ht="12.75" customHeight="1" x14ac:dyDescent="0.2">
      <c r="A41" s="83"/>
      <c r="B41" s="84"/>
      <c r="C41" s="83"/>
      <c r="D41" s="84"/>
      <c r="E41" s="83"/>
      <c r="F41" s="84"/>
      <c r="G41" s="77"/>
      <c r="H41" s="78"/>
      <c r="I41" s="96"/>
      <c r="J41" s="98"/>
      <c r="K41" s="83"/>
      <c r="L41" s="84"/>
      <c r="M41" s="96"/>
      <c r="N41" s="77"/>
      <c r="O41" s="78"/>
      <c r="P41" s="83"/>
      <c r="Q41" s="84"/>
      <c r="R41" s="83"/>
      <c r="S41" s="84"/>
      <c r="T41" s="83"/>
      <c r="U41" s="84"/>
      <c r="V41" s="94"/>
    </row>
    <row r="42" spans="1:22" ht="12.75" customHeight="1" thickBot="1" x14ac:dyDescent="0.25">
      <c r="A42" s="27">
        <f t="shared" ref="A42" si="4">K42+E42</f>
        <v>698.63</v>
      </c>
      <c r="B42" s="28"/>
      <c r="C42" s="27"/>
      <c r="D42" s="28"/>
      <c r="E42" s="27">
        <f t="shared" ref="E42" si="5">G42*I42</f>
        <v>-0.32999999999999996</v>
      </c>
      <c r="F42" s="28"/>
      <c r="G42" s="29">
        <v>-0.03</v>
      </c>
      <c r="H42" s="30"/>
      <c r="I42" s="13">
        <v>11</v>
      </c>
      <c r="J42" s="14">
        <v>109075</v>
      </c>
      <c r="K42" s="75">
        <v>698.96</v>
      </c>
      <c r="L42" s="76"/>
      <c r="M42" s="13">
        <v>11</v>
      </c>
      <c r="N42" s="29">
        <v>0.03</v>
      </c>
      <c r="O42" s="30"/>
      <c r="P42" s="27">
        <f t="shared" ref="P42" si="6">N42*M42</f>
        <v>0.32999999999999996</v>
      </c>
      <c r="Q42" s="28"/>
      <c r="R42" s="27"/>
      <c r="S42" s="28"/>
      <c r="T42" s="27">
        <f t="shared" ref="T42" si="7">K42+P42</f>
        <v>699.29000000000008</v>
      </c>
      <c r="U42" s="28"/>
      <c r="V42" s="15"/>
    </row>
    <row r="43" spans="1:22" x14ac:dyDescent="0.2">
      <c r="J43" s="4"/>
    </row>
    <row r="44" spans="1:22" x14ac:dyDescent="0.2">
      <c r="J44" s="4"/>
    </row>
    <row r="45" spans="1:22" x14ac:dyDescent="0.2">
      <c r="J45" s="4"/>
    </row>
    <row r="46" spans="1:22" x14ac:dyDescent="0.2">
      <c r="J46" s="4"/>
    </row>
    <row r="47" spans="1:22" x14ac:dyDescent="0.2">
      <c r="J47" s="4"/>
    </row>
    <row r="48" spans="1:22" x14ac:dyDescent="0.2">
      <c r="J48" s="4"/>
    </row>
    <row r="49" spans="10:10" x14ac:dyDescent="0.2">
      <c r="J49" s="4"/>
    </row>
    <row r="50" spans="10:10" x14ac:dyDescent="0.2">
      <c r="J50" s="4"/>
    </row>
  </sheetData>
  <mergeCells count="245">
    <mergeCell ref="V40:V41"/>
    <mergeCell ref="T40:U41"/>
    <mergeCell ref="R40:S41"/>
    <mergeCell ref="P40:Q41"/>
    <mergeCell ref="N40:O41"/>
    <mergeCell ref="M40:M41"/>
    <mergeCell ref="K40:L41"/>
    <mergeCell ref="J40:J41"/>
    <mergeCell ref="I40:I41"/>
    <mergeCell ref="A6:V6"/>
    <mergeCell ref="A7:I8"/>
    <mergeCell ref="L9:L18"/>
    <mergeCell ref="A1:V3"/>
    <mergeCell ref="A4:B5"/>
    <mergeCell ref="C4:D5"/>
    <mergeCell ref="E4:J5"/>
    <mergeCell ref="K4:S5"/>
    <mergeCell ref="T4:U5"/>
    <mergeCell ref="V4:V5"/>
    <mergeCell ref="J7:L7"/>
    <mergeCell ref="K9:K18"/>
    <mergeCell ref="H9:H18"/>
    <mergeCell ref="I9:I18"/>
    <mergeCell ref="J9:J18"/>
    <mergeCell ref="M7:U8"/>
    <mergeCell ref="V7:V18"/>
    <mergeCell ref="J8:L8"/>
    <mergeCell ref="A9:A18"/>
    <mergeCell ref="B9:B18"/>
    <mergeCell ref="C9:C18"/>
    <mergeCell ref="D9:D18"/>
    <mergeCell ref="E9:E18"/>
    <mergeCell ref="F9:F18"/>
    <mergeCell ref="G9:G18"/>
    <mergeCell ref="M9:M18"/>
    <mergeCell ref="N9:N18"/>
    <mergeCell ref="O9:O18"/>
    <mergeCell ref="P9:P18"/>
    <mergeCell ref="R9:R18"/>
    <mergeCell ref="S9:S18"/>
    <mergeCell ref="E19:F19"/>
    <mergeCell ref="G19:H19"/>
    <mergeCell ref="K19:L19"/>
    <mergeCell ref="N19:O19"/>
    <mergeCell ref="A42:B42"/>
    <mergeCell ref="C42:D42"/>
    <mergeCell ref="E42:F42"/>
    <mergeCell ref="G42:H42"/>
    <mergeCell ref="K42:L42"/>
    <mergeCell ref="N42:O42"/>
    <mergeCell ref="A19:B19"/>
    <mergeCell ref="C19:D19"/>
    <mergeCell ref="A20:B20"/>
    <mergeCell ref="C20:D20"/>
    <mergeCell ref="E20:F20"/>
    <mergeCell ref="G20:H20"/>
    <mergeCell ref="G40:H41"/>
    <mergeCell ref="E40:F41"/>
    <mergeCell ref="C40:D41"/>
    <mergeCell ref="A40:B41"/>
    <mergeCell ref="K20:L20"/>
    <mergeCell ref="N20:O20"/>
    <mergeCell ref="N21:O21"/>
    <mergeCell ref="A22:B22"/>
    <mergeCell ref="C22:D22"/>
    <mergeCell ref="E22:F22"/>
    <mergeCell ref="G22:H22"/>
    <mergeCell ref="K22:L22"/>
    <mergeCell ref="P20:Q20"/>
    <mergeCell ref="R20:S20"/>
    <mergeCell ref="T20:U20"/>
    <mergeCell ref="P42:Q42"/>
    <mergeCell ref="R42:S42"/>
    <mergeCell ref="T42:U42"/>
    <mergeCell ref="U9:U18"/>
    <mergeCell ref="P19:Q19"/>
    <mergeCell ref="R19:S19"/>
    <mergeCell ref="T19:U19"/>
    <mergeCell ref="Q9:Q18"/>
    <mergeCell ref="T9:T18"/>
    <mergeCell ref="P21:Q21"/>
    <mergeCell ref="R21:S21"/>
    <mergeCell ref="T21:U21"/>
    <mergeCell ref="N22:O22"/>
    <mergeCell ref="P22:Q22"/>
    <mergeCell ref="R22:S22"/>
    <mergeCell ref="T22:U22"/>
    <mergeCell ref="A21:B21"/>
    <mergeCell ref="C21:D21"/>
    <mergeCell ref="E21:F21"/>
    <mergeCell ref="G21:H21"/>
    <mergeCell ref="K21:L21"/>
    <mergeCell ref="N23:O23"/>
    <mergeCell ref="P23:Q23"/>
    <mergeCell ref="R23:S23"/>
    <mergeCell ref="T23:U23"/>
    <mergeCell ref="A24:B24"/>
    <mergeCell ref="C24:D24"/>
    <mergeCell ref="E24:F24"/>
    <mergeCell ref="G24:H24"/>
    <mergeCell ref="K24:L24"/>
    <mergeCell ref="N24:O24"/>
    <mergeCell ref="P24:Q24"/>
    <mergeCell ref="R24:S24"/>
    <mergeCell ref="T24:U24"/>
    <mergeCell ref="A23:B23"/>
    <mergeCell ref="C23:D23"/>
    <mergeCell ref="E23:F23"/>
    <mergeCell ref="G23:H23"/>
    <mergeCell ref="K23:L23"/>
    <mergeCell ref="N25:O25"/>
    <mergeCell ref="P25:Q25"/>
    <mergeCell ref="R25:S25"/>
    <mergeCell ref="T25:U25"/>
    <mergeCell ref="A26:B26"/>
    <mergeCell ref="C26:D26"/>
    <mergeCell ref="E26:F26"/>
    <mergeCell ref="G26:H26"/>
    <mergeCell ref="K26:L26"/>
    <mergeCell ref="N26:O26"/>
    <mergeCell ref="P26:Q26"/>
    <mergeCell ref="R26:S26"/>
    <mergeCell ref="T26:U26"/>
    <mergeCell ref="A25:B25"/>
    <mergeCell ref="C25:D25"/>
    <mergeCell ref="E25:F25"/>
    <mergeCell ref="G25:H25"/>
    <mergeCell ref="K25:L25"/>
    <mergeCell ref="N27:O27"/>
    <mergeCell ref="P27:Q27"/>
    <mergeCell ref="R27:S27"/>
    <mergeCell ref="T27:U27"/>
    <mergeCell ref="A28:B28"/>
    <mergeCell ref="C28:D28"/>
    <mergeCell ref="E28:F28"/>
    <mergeCell ref="G28:H28"/>
    <mergeCell ref="K28:L28"/>
    <mergeCell ref="N28:O28"/>
    <mergeCell ref="P28:Q28"/>
    <mergeCell ref="R28:S28"/>
    <mergeCell ref="T28:U28"/>
    <mergeCell ref="A27:B27"/>
    <mergeCell ref="C27:D27"/>
    <mergeCell ref="E27:F27"/>
    <mergeCell ref="G27:H27"/>
    <mergeCell ref="K27:L27"/>
    <mergeCell ref="N29:O29"/>
    <mergeCell ref="P29:Q29"/>
    <mergeCell ref="R29:S29"/>
    <mergeCell ref="T29:U29"/>
    <mergeCell ref="A30:B30"/>
    <mergeCell ref="C30:D30"/>
    <mergeCell ref="E30:F30"/>
    <mergeCell ref="G30:H30"/>
    <mergeCell ref="K30:L30"/>
    <mergeCell ref="N30:O30"/>
    <mergeCell ref="P30:Q30"/>
    <mergeCell ref="R30:S30"/>
    <mergeCell ref="T30:U30"/>
    <mergeCell ref="A29:B29"/>
    <mergeCell ref="C29:D29"/>
    <mergeCell ref="E29:F29"/>
    <mergeCell ref="G29:H29"/>
    <mergeCell ref="K29:L29"/>
    <mergeCell ref="N31:O31"/>
    <mergeCell ref="P31:Q31"/>
    <mergeCell ref="R31:S31"/>
    <mergeCell ref="T31:U31"/>
    <mergeCell ref="A32:B32"/>
    <mergeCell ref="C32:D32"/>
    <mergeCell ref="E32:F32"/>
    <mergeCell ref="G32:H32"/>
    <mergeCell ref="K32:L32"/>
    <mergeCell ref="N32:O32"/>
    <mergeCell ref="P32:Q32"/>
    <mergeCell ref="R32:S32"/>
    <mergeCell ref="T32:U32"/>
    <mergeCell ref="A31:B31"/>
    <mergeCell ref="C31:D31"/>
    <mergeCell ref="E31:F31"/>
    <mergeCell ref="G31:H31"/>
    <mergeCell ref="K31:L31"/>
    <mergeCell ref="N33:O33"/>
    <mergeCell ref="P33:Q33"/>
    <mergeCell ref="R33:S33"/>
    <mergeCell ref="T33:U33"/>
    <mergeCell ref="A34:B34"/>
    <mergeCell ref="C34:D34"/>
    <mergeCell ref="E34:F34"/>
    <mergeCell ref="G34:H34"/>
    <mergeCell ref="K34:L34"/>
    <mergeCell ref="N34:O34"/>
    <mergeCell ref="P34:Q34"/>
    <mergeCell ref="R34:S34"/>
    <mergeCell ref="T34:U34"/>
    <mergeCell ref="A33:B33"/>
    <mergeCell ref="C33:D33"/>
    <mergeCell ref="E33:F33"/>
    <mergeCell ref="G33:H33"/>
    <mergeCell ref="K33:L33"/>
    <mergeCell ref="N35:O35"/>
    <mergeCell ref="P35:Q35"/>
    <mergeCell ref="R35:S35"/>
    <mergeCell ref="T35:U35"/>
    <mergeCell ref="A36:B36"/>
    <mergeCell ref="C36:D36"/>
    <mergeCell ref="E36:F36"/>
    <mergeCell ref="G36:H36"/>
    <mergeCell ref="K36:L36"/>
    <mergeCell ref="N36:O36"/>
    <mergeCell ref="P36:Q36"/>
    <mergeCell ref="R36:S36"/>
    <mergeCell ref="T36:U36"/>
    <mergeCell ref="A35:B35"/>
    <mergeCell ref="C35:D35"/>
    <mergeCell ref="E35:F35"/>
    <mergeCell ref="G35:H35"/>
    <mergeCell ref="K35:L35"/>
    <mergeCell ref="N37:O37"/>
    <mergeCell ref="P37:Q37"/>
    <mergeCell ref="R37:S37"/>
    <mergeCell ref="T37:U37"/>
    <mergeCell ref="A38:B38"/>
    <mergeCell ref="C38:D38"/>
    <mergeCell ref="E38:F38"/>
    <mergeCell ref="G38:H38"/>
    <mergeCell ref="K38:L38"/>
    <mergeCell ref="N38:O38"/>
    <mergeCell ref="P38:Q38"/>
    <mergeCell ref="R38:S38"/>
    <mergeCell ref="T38:U38"/>
    <mergeCell ref="A37:B37"/>
    <mergeCell ref="C37:D37"/>
    <mergeCell ref="E37:F37"/>
    <mergeCell ref="G37:H37"/>
    <mergeCell ref="K37:L37"/>
    <mergeCell ref="N39:O39"/>
    <mergeCell ref="P39:Q39"/>
    <mergeCell ref="R39:S39"/>
    <mergeCell ref="T39:U39"/>
    <mergeCell ref="A39:B39"/>
    <mergeCell ref="C39:D39"/>
    <mergeCell ref="E39:F39"/>
    <mergeCell ref="G39:H39"/>
    <mergeCell ref="K39:L3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3"/>
  <sheetViews>
    <sheetView zoomScaleNormal="100" workbookViewId="0">
      <selection activeCell="M26" sqref="M26"/>
    </sheetView>
  </sheetViews>
  <sheetFormatPr defaultRowHeight="12.75" x14ac:dyDescent="0.2"/>
  <cols>
    <col min="1" max="2" width="5" style="12" customWidth="1"/>
    <col min="3" max="4" width="3.28515625" style="12" customWidth="1"/>
    <col min="5" max="5" width="5" style="12" customWidth="1"/>
    <col min="6" max="6" width="4.85546875" style="12" customWidth="1"/>
    <col min="7" max="8" width="5.42578125" style="17" customWidth="1"/>
    <col min="9" max="9" width="8.7109375" customWidth="1"/>
    <col min="10" max="10" width="15.5703125" customWidth="1"/>
    <col min="11" max="12" width="5.42578125" customWidth="1"/>
    <col min="13" max="13" width="8.7109375" customWidth="1"/>
    <col min="14" max="14" width="5.28515625" style="17" customWidth="1"/>
    <col min="15" max="15" width="5.42578125" style="17" customWidth="1"/>
    <col min="16" max="17" width="5" style="12" customWidth="1"/>
    <col min="18" max="19" width="3.28515625" style="12" customWidth="1"/>
    <col min="20" max="21" width="5" style="12" customWidth="1"/>
    <col min="22" max="22" width="11.28515625" customWidth="1"/>
  </cols>
  <sheetData>
    <row r="1" spans="1:22" ht="5.25" customHeight="1" x14ac:dyDescent="0.2">
      <c r="A1" s="46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8"/>
    </row>
    <row r="2" spans="1:22" ht="12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1:22" ht="5.25" customHeight="1" thickBot="1" x14ac:dyDescent="0.25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</row>
    <row r="4" spans="1:22" ht="10.5" customHeight="1" x14ac:dyDescent="0.2">
      <c r="A4" s="52"/>
      <c r="B4" s="53"/>
      <c r="C4" s="53"/>
      <c r="D4" s="54"/>
      <c r="E4" s="55" t="s">
        <v>28</v>
      </c>
      <c r="F4" s="56"/>
      <c r="G4" s="56"/>
      <c r="H4" s="56"/>
      <c r="I4" s="56"/>
      <c r="J4" s="57"/>
      <c r="K4" s="55" t="s">
        <v>29</v>
      </c>
      <c r="L4" s="56"/>
      <c r="M4" s="56"/>
      <c r="N4" s="56"/>
      <c r="O4" s="56"/>
      <c r="P4" s="56"/>
      <c r="Q4" s="56"/>
      <c r="R4" s="56"/>
      <c r="S4" s="57"/>
      <c r="T4" s="61"/>
      <c r="U4" s="62"/>
      <c r="V4" s="63"/>
    </row>
    <row r="5" spans="1:22" ht="5.25" customHeight="1" thickBot="1" x14ac:dyDescent="0.25">
      <c r="A5" s="52"/>
      <c r="B5" s="53"/>
      <c r="C5" s="53"/>
      <c r="D5" s="54"/>
      <c r="E5" s="58"/>
      <c r="F5" s="59"/>
      <c r="G5" s="59"/>
      <c r="H5" s="59"/>
      <c r="I5" s="59"/>
      <c r="J5" s="60"/>
      <c r="K5" s="58"/>
      <c r="L5" s="59"/>
      <c r="M5" s="59"/>
      <c r="N5" s="59"/>
      <c r="O5" s="59"/>
      <c r="P5" s="59"/>
      <c r="Q5" s="59"/>
      <c r="R5" s="59"/>
      <c r="S5" s="60"/>
      <c r="T5" s="61"/>
      <c r="U5" s="62"/>
      <c r="V5" s="63"/>
    </row>
    <row r="6" spans="1:22" ht="12.75" customHeight="1" thickBot="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60"/>
    </row>
    <row r="7" spans="1:22" ht="12.75" customHeight="1" x14ac:dyDescent="0.2">
      <c r="A7" s="64" t="s">
        <v>2</v>
      </c>
      <c r="B7" s="65"/>
      <c r="C7" s="65"/>
      <c r="D7" s="65"/>
      <c r="E7" s="65"/>
      <c r="F7" s="65"/>
      <c r="G7" s="65"/>
      <c r="H7" s="65"/>
      <c r="I7" s="66"/>
      <c r="J7" s="70" t="s">
        <v>3</v>
      </c>
      <c r="K7" s="71"/>
      <c r="L7" s="72"/>
      <c r="M7" s="64" t="s">
        <v>5</v>
      </c>
      <c r="N7" s="65"/>
      <c r="O7" s="65"/>
      <c r="P7" s="65"/>
      <c r="Q7" s="65"/>
      <c r="R7" s="65"/>
      <c r="S7" s="65"/>
      <c r="T7" s="65"/>
      <c r="U7" s="66"/>
      <c r="V7" s="43" t="s">
        <v>0</v>
      </c>
    </row>
    <row r="8" spans="1:22" ht="12.75" customHeight="1" thickBot="1" x14ac:dyDescent="0.25">
      <c r="A8" s="67"/>
      <c r="B8" s="68"/>
      <c r="C8" s="68"/>
      <c r="D8" s="68"/>
      <c r="E8" s="68"/>
      <c r="F8" s="68"/>
      <c r="G8" s="68"/>
      <c r="H8" s="68"/>
      <c r="I8" s="69"/>
      <c r="J8" s="67" t="s">
        <v>4</v>
      </c>
      <c r="K8" s="68"/>
      <c r="L8" s="69"/>
      <c r="M8" s="67"/>
      <c r="N8" s="68"/>
      <c r="O8" s="68"/>
      <c r="P8" s="68"/>
      <c r="Q8" s="68"/>
      <c r="R8" s="68"/>
      <c r="S8" s="68"/>
      <c r="T8" s="68"/>
      <c r="U8" s="69"/>
      <c r="V8" s="44"/>
    </row>
    <row r="9" spans="1:22" ht="7.5" customHeight="1" x14ac:dyDescent="0.2">
      <c r="A9" s="31" t="s">
        <v>6</v>
      </c>
      <c r="B9" s="34" t="s">
        <v>7</v>
      </c>
      <c r="C9" s="31" t="s">
        <v>8</v>
      </c>
      <c r="D9" s="34" t="s">
        <v>9</v>
      </c>
      <c r="E9" s="31" t="s">
        <v>7</v>
      </c>
      <c r="F9" s="34" t="s">
        <v>10</v>
      </c>
      <c r="G9" s="37" t="s">
        <v>11</v>
      </c>
      <c r="H9" s="40" t="s">
        <v>12</v>
      </c>
      <c r="I9" s="43" t="s">
        <v>13</v>
      </c>
      <c r="J9" s="43" t="s">
        <v>14</v>
      </c>
      <c r="K9" s="90" t="s">
        <v>15</v>
      </c>
      <c r="L9" s="87" t="s">
        <v>16</v>
      </c>
      <c r="M9" s="43" t="s">
        <v>13</v>
      </c>
      <c r="N9" s="37" t="s">
        <v>11</v>
      </c>
      <c r="O9" s="40" t="s">
        <v>12</v>
      </c>
      <c r="P9" s="31" t="s">
        <v>7</v>
      </c>
      <c r="Q9" s="34" t="s">
        <v>10</v>
      </c>
      <c r="R9" s="31" t="s">
        <v>8</v>
      </c>
      <c r="S9" s="34" t="s">
        <v>9</v>
      </c>
      <c r="T9" s="31" t="s">
        <v>6</v>
      </c>
      <c r="U9" s="34" t="s">
        <v>7</v>
      </c>
      <c r="V9" s="44"/>
    </row>
    <row r="10" spans="1:22" ht="9" customHeight="1" x14ac:dyDescent="0.2">
      <c r="A10" s="32"/>
      <c r="B10" s="35"/>
      <c r="C10" s="32"/>
      <c r="D10" s="35"/>
      <c r="E10" s="32"/>
      <c r="F10" s="35"/>
      <c r="G10" s="38"/>
      <c r="H10" s="41"/>
      <c r="I10" s="44"/>
      <c r="J10" s="44"/>
      <c r="K10" s="91"/>
      <c r="L10" s="88"/>
      <c r="M10" s="44"/>
      <c r="N10" s="38"/>
      <c r="O10" s="41"/>
      <c r="P10" s="32"/>
      <c r="Q10" s="35"/>
      <c r="R10" s="32"/>
      <c r="S10" s="35"/>
      <c r="T10" s="32"/>
      <c r="U10" s="35"/>
      <c r="V10" s="44"/>
    </row>
    <row r="11" spans="1:22" ht="9" customHeight="1" x14ac:dyDescent="0.2">
      <c r="A11" s="32"/>
      <c r="B11" s="35"/>
      <c r="C11" s="32"/>
      <c r="D11" s="35"/>
      <c r="E11" s="32"/>
      <c r="F11" s="35"/>
      <c r="G11" s="38"/>
      <c r="H11" s="41"/>
      <c r="I11" s="44"/>
      <c r="J11" s="44"/>
      <c r="K11" s="91"/>
      <c r="L11" s="88"/>
      <c r="M11" s="44"/>
      <c r="N11" s="38"/>
      <c r="O11" s="41"/>
      <c r="P11" s="32"/>
      <c r="Q11" s="35"/>
      <c r="R11" s="32"/>
      <c r="S11" s="35"/>
      <c r="T11" s="32"/>
      <c r="U11" s="35"/>
      <c r="V11" s="44"/>
    </row>
    <row r="12" spans="1:22" ht="9" customHeight="1" x14ac:dyDescent="0.2">
      <c r="A12" s="32"/>
      <c r="B12" s="35"/>
      <c r="C12" s="32"/>
      <c r="D12" s="35"/>
      <c r="E12" s="32"/>
      <c r="F12" s="35"/>
      <c r="G12" s="38"/>
      <c r="H12" s="41"/>
      <c r="I12" s="44"/>
      <c r="J12" s="44"/>
      <c r="K12" s="91"/>
      <c r="L12" s="88"/>
      <c r="M12" s="44"/>
      <c r="N12" s="38"/>
      <c r="O12" s="41"/>
      <c r="P12" s="32"/>
      <c r="Q12" s="35"/>
      <c r="R12" s="32"/>
      <c r="S12" s="35"/>
      <c r="T12" s="32"/>
      <c r="U12" s="35"/>
      <c r="V12" s="44"/>
    </row>
    <row r="13" spans="1:22" ht="9" customHeight="1" x14ac:dyDescent="0.2">
      <c r="A13" s="32"/>
      <c r="B13" s="35"/>
      <c r="C13" s="32"/>
      <c r="D13" s="35"/>
      <c r="E13" s="32"/>
      <c r="F13" s="35"/>
      <c r="G13" s="38"/>
      <c r="H13" s="41"/>
      <c r="I13" s="44"/>
      <c r="J13" s="44"/>
      <c r="K13" s="91"/>
      <c r="L13" s="88"/>
      <c r="M13" s="44"/>
      <c r="N13" s="38"/>
      <c r="O13" s="41"/>
      <c r="P13" s="32"/>
      <c r="Q13" s="35"/>
      <c r="R13" s="32"/>
      <c r="S13" s="35"/>
      <c r="T13" s="32"/>
      <c r="U13" s="35"/>
      <c r="V13" s="44"/>
    </row>
    <row r="14" spans="1:22" ht="9" customHeight="1" x14ac:dyDescent="0.2">
      <c r="A14" s="32"/>
      <c r="B14" s="35"/>
      <c r="C14" s="32"/>
      <c r="D14" s="35"/>
      <c r="E14" s="32"/>
      <c r="F14" s="35"/>
      <c r="G14" s="38"/>
      <c r="H14" s="41"/>
      <c r="I14" s="44"/>
      <c r="J14" s="44"/>
      <c r="K14" s="91"/>
      <c r="L14" s="88"/>
      <c r="M14" s="44"/>
      <c r="N14" s="38"/>
      <c r="O14" s="41"/>
      <c r="P14" s="32"/>
      <c r="Q14" s="35"/>
      <c r="R14" s="32"/>
      <c r="S14" s="35"/>
      <c r="T14" s="32"/>
      <c r="U14" s="35"/>
      <c r="V14" s="44"/>
    </row>
    <row r="15" spans="1:22" ht="9" customHeight="1" x14ac:dyDescent="0.2">
      <c r="A15" s="32"/>
      <c r="B15" s="35"/>
      <c r="C15" s="32"/>
      <c r="D15" s="35"/>
      <c r="E15" s="32"/>
      <c r="F15" s="35"/>
      <c r="G15" s="38"/>
      <c r="H15" s="41"/>
      <c r="I15" s="44"/>
      <c r="J15" s="44"/>
      <c r="K15" s="91"/>
      <c r="L15" s="88"/>
      <c r="M15" s="44"/>
      <c r="N15" s="38"/>
      <c r="O15" s="41"/>
      <c r="P15" s="32"/>
      <c r="Q15" s="35"/>
      <c r="R15" s="32"/>
      <c r="S15" s="35"/>
      <c r="T15" s="32"/>
      <c r="U15" s="35"/>
      <c r="V15" s="44"/>
    </row>
    <row r="16" spans="1:22" ht="9" customHeight="1" x14ac:dyDescent="0.2">
      <c r="A16" s="32"/>
      <c r="B16" s="35"/>
      <c r="C16" s="32"/>
      <c r="D16" s="35"/>
      <c r="E16" s="32"/>
      <c r="F16" s="35"/>
      <c r="G16" s="38"/>
      <c r="H16" s="41"/>
      <c r="I16" s="44"/>
      <c r="J16" s="44"/>
      <c r="K16" s="91"/>
      <c r="L16" s="88"/>
      <c r="M16" s="44"/>
      <c r="N16" s="38"/>
      <c r="O16" s="41"/>
      <c r="P16" s="32"/>
      <c r="Q16" s="35"/>
      <c r="R16" s="32"/>
      <c r="S16" s="35"/>
      <c r="T16" s="32"/>
      <c r="U16" s="35"/>
      <c r="V16" s="44"/>
    </row>
    <row r="17" spans="1:22" ht="9" customHeight="1" x14ac:dyDescent="0.2">
      <c r="A17" s="32"/>
      <c r="B17" s="35"/>
      <c r="C17" s="32"/>
      <c r="D17" s="35"/>
      <c r="E17" s="32"/>
      <c r="F17" s="35"/>
      <c r="G17" s="38"/>
      <c r="H17" s="41"/>
      <c r="I17" s="44"/>
      <c r="J17" s="44"/>
      <c r="K17" s="91"/>
      <c r="L17" s="88"/>
      <c r="M17" s="44"/>
      <c r="N17" s="38"/>
      <c r="O17" s="41"/>
      <c r="P17" s="32"/>
      <c r="Q17" s="35"/>
      <c r="R17" s="32"/>
      <c r="S17" s="35"/>
      <c r="T17" s="32"/>
      <c r="U17" s="35"/>
      <c r="V17" s="44"/>
    </row>
    <row r="18" spans="1:22" ht="9" customHeight="1" thickBot="1" x14ac:dyDescent="0.25">
      <c r="A18" s="33"/>
      <c r="B18" s="36"/>
      <c r="C18" s="33"/>
      <c r="D18" s="36"/>
      <c r="E18" s="33"/>
      <c r="F18" s="36"/>
      <c r="G18" s="39"/>
      <c r="H18" s="42"/>
      <c r="I18" s="45"/>
      <c r="J18" s="45"/>
      <c r="K18" s="92"/>
      <c r="L18" s="89"/>
      <c r="M18" s="45"/>
      <c r="N18" s="39"/>
      <c r="O18" s="42"/>
      <c r="P18" s="33"/>
      <c r="Q18" s="36"/>
      <c r="R18" s="33"/>
      <c r="S18" s="36"/>
      <c r="T18" s="33"/>
      <c r="U18" s="36"/>
      <c r="V18" s="45"/>
    </row>
    <row r="19" spans="1:22" ht="12.75" customHeight="1" x14ac:dyDescent="0.2">
      <c r="A19" s="73">
        <f>K19+E19</f>
        <v>698.62699999999995</v>
      </c>
      <c r="B19" s="74"/>
      <c r="C19" s="73"/>
      <c r="D19" s="74"/>
      <c r="E19" s="73">
        <f>I19*G19</f>
        <v>-0.253</v>
      </c>
      <c r="F19" s="74"/>
      <c r="G19" s="85">
        <v>-2.3E-2</v>
      </c>
      <c r="H19" s="86"/>
      <c r="I19" s="5">
        <v>11</v>
      </c>
      <c r="J19" s="6">
        <v>109093.44</v>
      </c>
      <c r="K19" s="99">
        <v>698.88</v>
      </c>
      <c r="L19" s="100"/>
      <c r="M19" s="5">
        <v>11</v>
      </c>
      <c r="N19" s="85">
        <v>2.3E-2</v>
      </c>
      <c r="O19" s="86"/>
      <c r="P19" s="73">
        <f>M19*N19</f>
        <v>0.253</v>
      </c>
      <c r="Q19" s="74"/>
      <c r="R19" s="73"/>
      <c r="S19" s="74"/>
      <c r="T19" s="73">
        <f>K19+P19</f>
        <v>699.13300000000004</v>
      </c>
      <c r="U19" s="74"/>
      <c r="V19" s="1" t="s">
        <v>23</v>
      </c>
    </row>
    <row r="20" spans="1:22" ht="12.75" customHeight="1" x14ac:dyDescent="0.2">
      <c r="A20" s="20">
        <f>K20+E20</f>
        <v>698.63</v>
      </c>
      <c r="B20" s="24"/>
      <c r="C20" s="20"/>
      <c r="D20" s="24"/>
      <c r="E20" s="20">
        <f>I20*G20</f>
        <v>-0.22</v>
      </c>
      <c r="F20" s="24"/>
      <c r="G20" s="25">
        <v>-0.02</v>
      </c>
      <c r="H20" s="26"/>
      <c r="I20" s="5">
        <v>11</v>
      </c>
      <c r="J20" s="3">
        <v>109100</v>
      </c>
      <c r="K20" s="101">
        <v>698.85</v>
      </c>
      <c r="L20" s="102"/>
      <c r="M20" s="5">
        <v>11</v>
      </c>
      <c r="N20" s="25">
        <v>0.02</v>
      </c>
      <c r="O20" s="26"/>
      <c r="P20" s="20">
        <f>M20*N20</f>
        <v>0.22</v>
      </c>
      <c r="Q20" s="24"/>
      <c r="R20" s="20"/>
      <c r="S20" s="24"/>
      <c r="T20" s="20">
        <f>K20+P20</f>
        <v>699.07</v>
      </c>
      <c r="U20" s="24"/>
      <c r="V20" s="2"/>
    </row>
    <row r="21" spans="1:22" ht="12.75" customHeight="1" x14ac:dyDescent="0.2">
      <c r="A21" s="20">
        <f t="shared" ref="A21:A23" si="0">K21+E21</f>
        <v>698.62</v>
      </c>
      <c r="B21" s="24"/>
      <c r="C21" s="20"/>
      <c r="D21" s="24"/>
      <c r="E21" s="20">
        <f t="shared" ref="E21:E23" si="1">I21*G21</f>
        <v>-0.11</v>
      </c>
      <c r="F21" s="24"/>
      <c r="G21" s="25">
        <v>-0.01</v>
      </c>
      <c r="H21" s="26"/>
      <c r="I21" s="5">
        <v>11</v>
      </c>
      <c r="J21" s="3">
        <v>109125</v>
      </c>
      <c r="K21" s="101">
        <v>698.73</v>
      </c>
      <c r="L21" s="102"/>
      <c r="M21" s="5">
        <v>11</v>
      </c>
      <c r="N21" s="25">
        <v>0.01</v>
      </c>
      <c r="O21" s="26"/>
      <c r="P21" s="20">
        <f t="shared" ref="P21:P23" si="2">M21*N21</f>
        <v>0.11</v>
      </c>
      <c r="Q21" s="24"/>
      <c r="R21" s="20"/>
      <c r="S21" s="24"/>
      <c r="T21" s="20">
        <f t="shared" ref="T21:T26" si="3">K21+P21</f>
        <v>698.84</v>
      </c>
      <c r="U21" s="24"/>
      <c r="V21" s="2"/>
    </row>
    <row r="22" spans="1:22" ht="12.75" customHeight="1" x14ac:dyDescent="0.2">
      <c r="A22" s="20">
        <f t="shared" si="0"/>
        <v>698.62799999999993</v>
      </c>
      <c r="B22" s="24"/>
      <c r="C22" s="20"/>
      <c r="D22" s="24"/>
      <c r="E22" s="20">
        <f t="shared" si="1"/>
        <v>-2.1999999999999999E-2</v>
      </c>
      <c r="F22" s="24"/>
      <c r="G22" s="25">
        <v>-2E-3</v>
      </c>
      <c r="H22" s="26"/>
      <c r="I22" s="5">
        <v>11</v>
      </c>
      <c r="J22" s="3">
        <v>109143.82</v>
      </c>
      <c r="K22" s="101">
        <v>698.65</v>
      </c>
      <c r="L22" s="102"/>
      <c r="M22" s="5">
        <v>11</v>
      </c>
      <c r="N22" s="25">
        <v>2E-3</v>
      </c>
      <c r="O22" s="26"/>
      <c r="P22" s="20">
        <f t="shared" si="2"/>
        <v>2.1999999999999999E-2</v>
      </c>
      <c r="Q22" s="24"/>
      <c r="R22" s="20"/>
      <c r="S22" s="24"/>
      <c r="T22" s="20">
        <f t="shared" si="3"/>
        <v>698.67200000000003</v>
      </c>
      <c r="U22" s="24"/>
      <c r="V22" s="2" t="s">
        <v>18</v>
      </c>
    </row>
    <row r="23" spans="1:22" ht="12.75" customHeight="1" x14ac:dyDescent="0.2">
      <c r="A23" s="20">
        <f t="shared" si="0"/>
        <v>698.59799999999996</v>
      </c>
      <c r="B23" s="24"/>
      <c r="C23" s="20"/>
      <c r="D23" s="24"/>
      <c r="E23" s="20">
        <f t="shared" si="1"/>
        <v>-2.1999999999999999E-2</v>
      </c>
      <c r="F23" s="24"/>
      <c r="G23" s="25">
        <v>-2E-3</v>
      </c>
      <c r="H23" s="26"/>
      <c r="I23" s="5">
        <v>11</v>
      </c>
      <c r="J23" s="3">
        <v>109149.5</v>
      </c>
      <c r="K23" s="101">
        <v>698.62</v>
      </c>
      <c r="L23" s="102"/>
      <c r="M23" s="5">
        <v>11</v>
      </c>
      <c r="N23" s="25">
        <v>0</v>
      </c>
      <c r="O23" s="26"/>
      <c r="P23" s="20">
        <f t="shared" si="2"/>
        <v>0</v>
      </c>
      <c r="Q23" s="24"/>
      <c r="R23" s="20"/>
      <c r="S23" s="24"/>
      <c r="T23" s="20">
        <f t="shared" si="3"/>
        <v>698.62</v>
      </c>
      <c r="U23" s="24"/>
      <c r="V23" s="2" t="s">
        <v>19</v>
      </c>
    </row>
    <row r="24" spans="1:22" ht="12.75" customHeight="1" x14ac:dyDescent="0.2">
      <c r="A24" s="20">
        <f t="shared" ref="A24:A26" si="4">K24+E24</f>
        <v>698.59799999999996</v>
      </c>
      <c r="B24" s="24"/>
      <c r="C24" s="20"/>
      <c r="D24" s="24"/>
      <c r="E24" s="20">
        <f t="shared" ref="E24:E26" si="5">I24*G24</f>
        <v>-2.1999999999999999E-2</v>
      </c>
      <c r="F24" s="24"/>
      <c r="G24" s="25">
        <v>-2E-3</v>
      </c>
      <c r="H24" s="26"/>
      <c r="I24" s="5">
        <v>11</v>
      </c>
      <c r="J24" s="3">
        <v>109150</v>
      </c>
      <c r="K24" s="101">
        <v>698.62</v>
      </c>
      <c r="L24" s="102"/>
      <c r="M24" s="5">
        <v>11</v>
      </c>
      <c r="N24" s="25">
        <v>0</v>
      </c>
      <c r="O24" s="26"/>
      <c r="P24" s="20">
        <f t="shared" ref="P24:P26" si="6">M24*N24</f>
        <v>0</v>
      </c>
      <c r="Q24" s="24"/>
      <c r="R24" s="20"/>
      <c r="S24" s="24"/>
      <c r="T24" s="20">
        <f t="shared" si="3"/>
        <v>698.62</v>
      </c>
      <c r="U24" s="24"/>
      <c r="V24" s="2"/>
    </row>
    <row r="25" spans="1:22" ht="12.75" customHeight="1" x14ac:dyDescent="0.2">
      <c r="A25" s="20">
        <f t="shared" si="4"/>
        <v>698.48799999999994</v>
      </c>
      <c r="B25" s="24"/>
      <c r="C25" s="20"/>
      <c r="D25" s="24"/>
      <c r="E25" s="20">
        <f t="shared" si="5"/>
        <v>-2.1999999999999999E-2</v>
      </c>
      <c r="F25" s="24"/>
      <c r="G25" s="25">
        <v>-2E-3</v>
      </c>
      <c r="H25" s="26"/>
      <c r="I25" s="5">
        <v>11</v>
      </c>
      <c r="J25" s="3">
        <v>109175</v>
      </c>
      <c r="K25" s="101">
        <v>698.51</v>
      </c>
      <c r="L25" s="102"/>
      <c r="M25" s="5">
        <v>11.27</v>
      </c>
      <c r="N25" s="25">
        <v>-0.01</v>
      </c>
      <c r="O25" s="26"/>
      <c r="P25" s="20">
        <f>M25*N25</f>
        <v>-0.11269999999999999</v>
      </c>
      <c r="Q25" s="24"/>
      <c r="R25" s="20"/>
      <c r="S25" s="24"/>
      <c r="T25" s="20">
        <f t="shared" si="3"/>
        <v>698.39729999999997</v>
      </c>
      <c r="U25" s="24"/>
      <c r="V25" s="2"/>
    </row>
    <row r="26" spans="1:22" ht="12.75" customHeight="1" thickBot="1" x14ac:dyDescent="0.25">
      <c r="A26" s="27">
        <f t="shared" si="4"/>
        <v>698.36799999999994</v>
      </c>
      <c r="B26" s="28"/>
      <c r="C26" s="27"/>
      <c r="D26" s="28"/>
      <c r="E26" s="27">
        <f t="shared" si="5"/>
        <v>-2.1999999999999999E-2</v>
      </c>
      <c r="F26" s="28"/>
      <c r="G26" s="29">
        <v>-2E-3</v>
      </c>
      <c r="H26" s="30"/>
      <c r="I26" s="13">
        <v>11</v>
      </c>
      <c r="J26" s="14">
        <v>109200</v>
      </c>
      <c r="K26" s="75">
        <v>698.39</v>
      </c>
      <c r="L26" s="76"/>
      <c r="M26" s="13">
        <v>11.6</v>
      </c>
      <c r="N26" s="29">
        <v>-2.1000000000000001E-2</v>
      </c>
      <c r="O26" s="30"/>
      <c r="P26" s="27">
        <f t="shared" si="6"/>
        <v>-0.24360000000000001</v>
      </c>
      <c r="Q26" s="28"/>
      <c r="R26" s="27"/>
      <c r="S26" s="28"/>
      <c r="T26" s="27">
        <f t="shared" si="3"/>
        <v>698.14639999999997</v>
      </c>
      <c r="U26" s="28"/>
      <c r="V26" s="15" t="s">
        <v>26</v>
      </c>
    </row>
    <row r="27" spans="1:22" x14ac:dyDescent="0.2">
      <c r="J27" s="4"/>
    </row>
    <row r="28" spans="1:22" x14ac:dyDescent="0.2">
      <c r="J28" s="4"/>
    </row>
    <row r="29" spans="1:22" x14ac:dyDescent="0.2">
      <c r="J29" s="4"/>
    </row>
    <row r="30" spans="1:22" x14ac:dyDescent="0.2">
      <c r="J30" s="4"/>
    </row>
    <row r="31" spans="1:22" x14ac:dyDescent="0.2">
      <c r="J31" s="4"/>
    </row>
    <row r="32" spans="1:22" x14ac:dyDescent="0.2">
      <c r="J32" s="4"/>
    </row>
    <row r="33" spans="10:10" x14ac:dyDescent="0.2">
      <c r="J33" s="4"/>
    </row>
  </sheetData>
  <mergeCells count="106">
    <mergeCell ref="N24:O24"/>
    <mergeCell ref="P24:Q24"/>
    <mergeCell ref="R24:S24"/>
    <mergeCell ref="T24:U24"/>
    <mergeCell ref="A25:B25"/>
    <mergeCell ref="C25:D25"/>
    <mergeCell ref="E25:F25"/>
    <mergeCell ref="G25:H25"/>
    <mergeCell ref="K25:L25"/>
    <mergeCell ref="N25:O25"/>
    <mergeCell ref="P25:Q25"/>
    <mergeCell ref="R25:S25"/>
    <mergeCell ref="T25:U25"/>
    <mergeCell ref="A24:B24"/>
    <mergeCell ref="C24:D24"/>
    <mergeCell ref="E24:F24"/>
    <mergeCell ref="G24:H24"/>
    <mergeCell ref="K24:L24"/>
    <mergeCell ref="N22:O22"/>
    <mergeCell ref="P22:Q22"/>
    <mergeCell ref="R22:S22"/>
    <mergeCell ref="T22:U22"/>
    <mergeCell ref="A23:B23"/>
    <mergeCell ref="C23:D23"/>
    <mergeCell ref="E23:F23"/>
    <mergeCell ref="G23:H23"/>
    <mergeCell ref="K23:L23"/>
    <mergeCell ref="N23:O23"/>
    <mergeCell ref="P23:Q23"/>
    <mergeCell ref="R23:S23"/>
    <mergeCell ref="T23:U23"/>
    <mergeCell ref="A22:B22"/>
    <mergeCell ref="C22:D22"/>
    <mergeCell ref="E22:F22"/>
    <mergeCell ref="G22:H22"/>
    <mergeCell ref="K22:L22"/>
    <mergeCell ref="N20:O20"/>
    <mergeCell ref="P20:Q20"/>
    <mergeCell ref="R20:S20"/>
    <mergeCell ref="T20:U20"/>
    <mergeCell ref="A21:B21"/>
    <mergeCell ref="C21:D21"/>
    <mergeCell ref="E21:F21"/>
    <mergeCell ref="G21:H21"/>
    <mergeCell ref="K21:L21"/>
    <mergeCell ref="N21:O21"/>
    <mergeCell ref="P21:Q21"/>
    <mergeCell ref="R21:S21"/>
    <mergeCell ref="T21:U21"/>
    <mergeCell ref="A20:B20"/>
    <mergeCell ref="C20:D20"/>
    <mergeCell ref="E20:F20"/>
    <mergeCell ref="G20:H20"/>
    <mergeCell ref="K20:L20"/>
    <mergeCell ref="A26:B26"/>
    <mergeCell ref="E26:F26"/>
    <mergeCell ref="C26:D26"/>
    <mergeCell ref="T26:U26"/>
    <mergeCell ref="G26:H26"/>
    <mergeCell ref="P26:Q26"/>
    <mergeCell ref="R26:S26"/>
    <mergeCell ref="K26:L26"/>
    <mergeCell ref="N26:O26"/>
    <mergeCell ref="A1:V3"/>
    <mergeCell ref="A4:B5"/>
    <mergeCell ref="C4:D5"/>
    <mergeCell ref="E4:J5"/>
    <mergeCell ref="K4:S5"/>
    <mergeCell ref="T4:U5"/>
    <mergeCell ref="V4:V5"/>
    <mergeCell ref="K19:L19"/>
    <mergeCell ref="A6:V6"/>
    <mergeCell ref="A7:I8"/>
    <mergeCell ref="J7:L7"/>
    <mergeCell ref="M7:U8"/>
    <mergeCell ref="V7:V18"/>
    <mergeCell ref="J8:L8"/>
    <mergeCell ref="A9:A18"/>
    <mergeCell ref="B9:B18"/>
    <mergeCell ref="C9:C18"/>
    <mergeCell ref="D9:D18"/>
    <mergeCell ref="M9:M18"/>
    <mergeCell ref="K9:K18"/>
    <mergeCell ref="L9:L18"/>
    <mergeCell ref="Q9:Q18"/>
    <mergeCell ref="N9:N18"/>
    <mergeCell ref="J9:J18"/>
    <mergeCell ref="A19:B19"/>
    <mergeCell ref="C19:D19"/>
    <mergeCell ref="E19:F19"/>
    <mergeCell ref="G19:H19"/>
    <mergeCell ref="E9:E18"/>
    <mergeCell ref="F9:F18"/>
    <mergeCell ref="G9:G18"/>
    <mergeCell ref="H9:H18"/>
    <mergeCell ref="I9:I18"/>
    <mergeCell ref="R9:R18"/>
    <mergeCell ref="S9:S18"/>
    <mergeCell ref="T9:T18"/>
    <mergeCell ref="U9:U18"/>
    <mergeCell ref="N19:O19"/>
    <mergeCell ref="P19:Q19"/>
    <mergeCell ref="R19:S19"/>
    <mergeCell ref="T19:U19"/>
    <mergeCell ref="P9:P18"/>
    <mergeCell ref="O9: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1081+33.42</vt:lpstr>
      <vt:lpstr>1086+88.39</vt:lpstr>
      <vt:lpstr>1091+86.42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Tracey Clark</cp:lastModifiedBy>
  <cp:lastPrinted>2007-01-24T18:52:13Z</cp:lastPrinted>
  <dcterms:created xsi:type="dcterms:W3CDTF">2007-01-18T14:43:23Z</dcterms:created>
  <dcterms:modified xsi:type="dcterms:W3CDTF">2024-07-01T19:46:51Z</dcterms:modified>
</cp:coreProperties>
</file>