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parker\appdata\local\bentley\projectwise\workingdir\ohiodot-pw.bentley.com_ohiodot-pw-02\steve.parker2@stantec.com\d0874764\"/>
    </mc:Choice>
  </mc:AlternateContent>
  <xr:revisionPtr revIDLastSave="0" documentId="13_ncr:1_{F85365C2-926B-468B-ADAF-A90ECBB03471}" xr6:coauthVersionLast="47" xr6:coauthVersionMax="47" xr10:uidLastSave="{00000000-0000-0000-0000-000000000000}"/>
  <bookViews>
    <workbookView xWindow="4980" yWindow="3210" windowWidth="54855" windowHeight="14310" xr2:uid="{8EC05637-2705-4195-BEE9-8D23B4E252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8" i="1"/>
  <c r="G9" i="1"/>
  <c r="G10" i="1"/>
  <c r="G11" i="1"/>
  <c r="G12" i="1"/>
  <c r="G13" i="1"/>
  <c r="G14" i="1"/>
  <c r="G15" i="1"/>
  <c r="G16" i="1"/>
  <c r="G5" i="1"/>
  <c r="D6" i="1"/>
  <c r="D7" i="1"/>
  <c r="D8" i="1"/>
  <c r="D9" i="1"/>
  <c r="D10" i="1"/>
  <c r="D11" i="1"/>
  <c r="D14" i="1"/>
  <c r="D15" i="1"/>
  <c r="D16" i="1"/>
  <c r="D5" i="1"/>
</calcChain>
</file>

<file path=xl/sharedStrings.xml><?xml version="1.0" encoding="utf-8"?>
<sst xmlns="http://schemas.openxmlformats.org/spreadsheetml/2006/main" count="15" uniqueCount="10">
  <si>
    <t xml:space="preserve">STA. </t>
  </si>
  <si>
    <t>PGL</t>
  </si>
  <si>
    <t>CENTERLINE CONTROL</t>
  </si>
  <si>
    <t>OFFSET</t>
  </si>
  <si>
    <t>ELEVATION</t>
  </si>
  <si>
    <t>CROSS 
SLOPE</t>
  </si>
  <si>
    <t>PAVEMENT ELEVATIONS</t>
  </si>
  <si>
    <t>.</t>
  </si>
  <si>
    <t>EX. EOP</t>
  </si>
  <si>
    <t>EX. 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</si>
</sst>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\+00.00"/>
    <numFmt numFmtId="165" formatCode="0.0000"/>
    <numFmt numFmtId="166" formatCode="0.0\'\ \L\T"/>
    <numFmt numFmtId="167" formatCode="000\+00.00"/>
    <numFmt numFmtId="168" formatCode="0.0\'\ \R\T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0" fillId="0" borderId="0" xfId="0" applyNumberFormat="1"/>
    <xf numFmtId="166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7" fontId="1" fillId="0" borderId="1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8" fontId="1" fillId="0" borderId="17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F346-1EAB-423A-A663-4C71616DA63A}">
  <dimension ref="B1:K36"/>
  <sheetViews>
    <sheetView tabSelected="1" zoomScale="110" zoomScaleNormal="110" workbookViewId="0">
      <selection activeCell="K16" sqref="B2:K16"/>
    </sheetView>
  </sheetViews>
  <sheetFormatPr defaultRowHeight="15" x14ac:dyDescent="0.25"/>
  <cols>
    <col min="2" max="11" width="12.7109375" customWidth="1"/>
  </cols>
  <sheetData>
    <row r="1" spans="2:11" ht="15.75" thickBot="1" x14ac:dyDescent="0.3"/>
    <row r="2" spans="2:11" ht="15.75" thickBot="1" x14ac:dyDescent="0.3">
      <c r="B2" s="36" t="s">
        <v>6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x14ac:dyDescent="0.25">
      <c r="B3" s="16"/>
      <c r="C3" s="17"/>
      <c r="D3" s="34" t="s">
        <v>5</v>
      </c>
      <c r="E3" s="30" t="s">
        <v>2</v>
      </c>
      <c r="F3" s="31"/>
      <c r="G3" s="32" t="s">
        <v>5</v>
      </c>
      <c r="H3" s="24"/>
      <c r="I3" s="25" t="s">
        <v>8</v>
      </c>
      <c r="J3" s="24"/>
      <c r="K3" s="25" t="s">
        <v>9</v>
      </c>
    </row>
    <row r="4" spans="2:11" ht="15.75" thickBot="1" x14ac:dyDescent="0.3">
      <c r="B4" s="6" t="s">
        <v>4</v>
      </c>
      <c r="C4" s="7" t="s">
        <v>3</v>
      </c>
      <c r="D4" s="35"/>
      <c r="E4" s="6" t="s">
        <v>0</v>
      </c>
      <c r="F4" s="8" t="s">
        <v>1</v>
      </c>
      <c r="G4" s="33"/>
      <c r="H4" s="6" t="s">
        <v>3</v>
      </c>
      <c r="I4" s="8" t="s">
        <v>4</v>
      </c>
      <c r="J4" s="6" t="s">
        <v>3</v>
      </c>
      <c r="K4" s="8" t="s">
        <v>4</v>
      </c>
    </row>
    <row r="5" spans="2:11" ht="15" customHeight="1" x14ac:dyDescent="0.25">
      <c r="B5" s="11">
        <v>954.4</v>
      </c>
      <c r="C5" s="14">
        <v>10</v>
      </c>
      <c r="D5" s="15">
        <f>(B5-F5)/C5</f>
        <v>-7.1000000000003644E-2</v>
      </c>
      <c r="E5" s="18">
        <v>79650</v>
      </c>
      <c r="F5" s="9">
        <v>955.11</v>
      </c>
      <c r="G5" s="15">
        <f>(I5-F5)/H5</f>
        <v>2.9411764705855603E-3</v>
      </c>
      <c r="H5" s="26">
        <v>10.199999999999999</v>
      </c>
      <c r="I5" s="27">
        <v>955.14</v>
      </c>
      <c r="J5" s="26">
        <v>10.9</v>
      </c>
      <c r="K5" s="27">
        <v>955.02</v>
      </c>
    </row>
    <row r="6" spans="2:11" x14ac:dyDescent="0.25">
      <c r="B6" s="12">
        <v>954.55</v>
      </c>
      <c r="C6" s="14">
        <v>10</v>
      </c>
      <c r="D6" s="15">
        <f t="shared" ref="D6:D16" si="0">(B6-F6)/C6</f>
        <v>-8.4000000000003183E-2</v>
      </c>
      <c r="E6" s="18">
        <v>79675</v>
      </c>
      <c r="F6" s="10">
        <v>955.39</v>
      </c>
      <c r="G6" s="15">
        <f t="shared" ref="G6:G16" si="1">(I6-F6)/H6</f>
        <v>2.7368421052630622E-2</v>
      </c>
      <c r="H6" s="28">
        <v>9.5</v>
      </c>
      <c r="I6" s="10">
        <v>955.65</v>
      </c>
      <c r="J6" s="28">
        <v>10.199999999999999</v>
      </c>
      <c r="K6" s="10">
        <v>955.55</v>
      </c>
    </row>
    <row r="7" spans="2:11" x14ac:dyDescent="0.25">
      <c r="B7" s="12">
        <v>954.61</v>
      </c>
      <c r="C7" s="14">
        <v>10</v>
      </c>
      <c r="D7" s="15">
        <f t="shared" si="0"/>
        <v>-8.8999999999998636E-2</v>
      </c>
      <c r="E7" s="18">
        <v>79700</v>
      </c>
      <c r="F7" s="10">
        <v>955.5</v>
      </c>
      <c r="G7" s="15">
        <v>8.1199999999999994E-2</v>
      </c>
      <c r="H7" s="28">
        <v>9.1999999999999993</v>
      </c>
      <c r="I7" s="10">
        <v>956.16</v>
      </c>
      <c r="J7" s="28">
        <v>10</v>
      </c>
      <c r="K7" s="10">
        <v>956.16</v>
      </c>
    </row>
    <row r="8" spans="2:11" x14ac:dyDescent="0.25">
      <c r="B8" s="12">
        <v>954.95</v>
      </c>
      <c r="C8" s="14">
        <v>10</v>
      </c>
      <c r="D8" s="15">
        <f t="shared" si="0"/>
        <v>-8.7000000000000452E-2</v>
      </c>
      <c r="E8" s="18">
        <v>79725</v>
      </c>
      <c r="F8" s="10">
        <v>955.82</v>
      </c>
      <c r="G8" s="15">
        <f t="shared" si="1"/>
        <v>6.8478260869564725E-2</v>
      </c>
      <c r="H8" s="28">
        <v>9.1999999999999993</v>
      </c>
      <c r="I8" s="10">
        <v>956.45</v>
      </c>
      <c r="J8" s="28">
        <v>10.199999999999999</v>
      </c>
      <c r="K8" s="10">
        <v>956.37</v>
      </c>
    </row>
    <row r="9" spans="2:11" x14ac:dyDescent="0.25">
      <c r="B9" s="12">
        <v>955.24</v>
      </c>
      <c r="C9" s="14">
        <v>10</v>
      </c>
      <c r="D9" s="15">
        <f t="shared" si="0"/>
        <v>-8.7999999999999551E-2</v>
      </c>
      <c r="E9" s="18">
        <v>79750</v>
      </c>
      <c r="F9" s="10">
        <v>956.12</v>
      </c>
      <c r="G9" s="15">
        <f t="shared" si="1"/>
        <v>6.0000000000005264E-2</v>
      </c>
      <c r="H9" s="28">
        <v>9.5</v>
      </c>
      <c r="I9" s="10">
        <v>956.69</v>
      </c>
      <c r="J9" s="28">
        <v>10.4</v>
      </c>
      <c r="K9" s="10">
        <v>956.64</v>
      </c>
    </row>
    <row r="10" spans="2:11" x14ac:dyDescent="0.25">
      <c r="B10" s="12">
        <v>955.48</v>
      </c>
      <c r="C10" s="14">
        <v>10</v>
      </c>
      <c r="D10" s="15">
        <f t="shared" si="0"/>
        <v>-8.8999999999998636E-2</v>
      </c>
      <c r="E10" s="18">
        <v>79775</v>
      </c>
      <c r="F10" s="10">
        <v>956.37</v>
      </c>
      <c r="G10" s="15">
        <f t="shared" si="1"/>
        <v>5.4081632653058438E-2</v>
      </c>
      <c r="H10" s="28">
        <v>9.8000000000000007</v>
      </c>
      <c r="I10" s="10">
        <v>956.9</v>
      </c>
      <c r="J10" s="28">
        <v>10.7</v>
      </c>
      <c r="K10" s="10">
        <v>956.89</v>
      </c>
    </row>
    <row r="11" spans="2:11" x14ac:dyDescent="0.25">
      <c r="B11" s="12">
        <v>955.35</v>
      </c>
      <c r="C11" s="14">
        <v>10</v>
      </c>
      <c r="D11" s="15">
        <f t="shared" si="0"/>
        <v>-0.11699999999999591</v>
      </c>
      <c r="E11" s="18">
        <v>79800</v>
      </c>
      <c r="F11" s="10">
        <v>956.52</v>
      </c>
      <c r="G11" s="15">
        <f t="shared" si="1"/>
        <v>6.9791666666674246E-2</v>
      </c>
      <c r="H11" s="28">
        <v>9.6</v>
      </c>
      <c r="I11" s="10">
        <v>957.19</v>
      </c>
      <c r="J11" s="28">
        <v>10.6</v>
      </c>
      <c r="K11" s="10">
        <v>957.2</v>
      </c>
    </row>
    <row r="12" spans="2:11" x14ac:dyDescent="0.25">
      <c r="B12" s="12">
        <v>955.69</v>
      </c>
      <c r="C12" s="13">
        <v>10.37</v>
      </c>
      <c r="D12" s="15">
        <v>-0.10580000000000001</v>
      </c>
      <c r="E12" s="18">
        <v>79825</v>
      </c>
      <c r="F12" s="10">
        <v>956.79</v>
      </c>
      <c r="G12" s="15">
        <f t="shared" si="1"/>
        <v>5.3773584905665098E-2</v>
      </c>
      <c r="H12" s="28">
        <v>10.6</v>
      </c>
      <c r="I12" s="10">
        <v>957.36</v>
      </c>
      <c r="J12" s="28">
        <v>10.8</v>
      </c>
      <c r="K12" s="10">
        <v>957.3</v>
      </c>
    </row>
    <row r="13" spans="2:11" x14ac:dyDescent="0.25">
      <c r="B13" s="12">
        <v>955.56</v>
      </c>
      <c r="C13" s="13">
        <v>10.79</v>
      </c>
      <c r="D13" s="15">
        <v>-0.12959999999999999</v>
      </c>
      <c r="E13" s="18">
        <v>79850</v>
      </c>
      <c r="F13" s="10">
        <v>956.97</v>
      </c>
      <c r="G13" s="15">
        <f t="shared" si="1"/>
        <v>7.7173913043469863E-2</v>
      </c>
      <c r="H13" s="28">
        <v>9.1999999999999993</v>
      </c>
      <c r="I13" s="10">
        <v>957.68</v>
      </c>
      <c r="J13" s="28">
        <v>10.4</v>
      </c>
      <c r="K13" s="10">
        <v>957.55</v>
      </c>
    </row>
    <row r="14" spans="2:11" x14ac:dyDescent="0.25">
      <c r="B14" s="12">
        <v>955.97</v>
      </c>
      <c r="C14" s="13">
        <v>11.2</v>
      </c>
      <c r="D14" s="15">
        <f t="shared" si="0"/>
        <v>-0.11517857142856819</v>
      </c>
      <c r="E14" s="18">
        <v>79875</v>
      </c>
      <c r="F14" s="10">
        <v>957.26</v>
      </c>
      <c r="G14" s="15">
        <f t="shared" si="1"/>
        <v>6.4444444444448995E-2</v>
      </c>
      <c r="H14" s="28">
        <v>9</v>
      </c>
      <c r="I14" s="10">
        <v>957.84</v>
      </c>
      <c r="J14" s="28">
        <v>10.199999999999999</v>
      </c>
      <c r="K14" s="10">
        <v>957.69</v>
      </c>
    </row>
    <row r="15" spans="2:11" x14ac:dyDescent="0.25">
      <c r="B15" s="12">
        <v>956.18</v>
      </c>
      <c r="C15" s="13">
        <v>11.6</v>
      </c>
      <c r="D15" s="15">
        <f t="shared" si="0"/>
        <v>-0.1094827586206979</v>
      </c>
      <c r="E15" s="18">
        <v>79900</v>
      </c>
      <c r="F15" s="10">
        <v>957.45</v>
      </c>
      <c r="G15" s="15">
        <f t="shared" si="1"/>
        <v>6.4367816091947749E-2</v>
      </c>
      <c r="H15" s="28">
        <v>8.6999999999999993</v>
      </c>
      <c r="I15" s="10">
        <v>958.01</v>
      </c>
      <c r="J15" s="28">
        <v>9.8000000000000007</v>
      </c>
      <c r="K15" s="10">
        <v>957.92</v>
      </c>
    </row>
    <row r="16" spans="2:11" ht="15.75" thickBot="1" x14ac:dyDescent="0.3">
      <c r="B16" s="19">
        <v>956.26</v>
      </c>
      <c r="C16" s="20">
        <v>11.7</v>
      </c>
      <c r="D16" s="21">
        <f t="shared" si="0"/>
        <v>-0.10512820512820668</v>
      </c>
      <c r="E16" s="22">
        <v>79905.100000000006</v>
      </c>
      <c r="F16" s="23">
        <v>957.49</v>
      </c>
      <c r="G16" s="21">
        <f t="shared" si="1"/>
        <v>6.0465116279067657E-2</v>
      </c>
      <c r="H16" s="29">
        <v>8.6</v>
      </c>
      <c r="I16" s="23">
        <v>958.01</v>
      </c>
      <c r="J16" s="29">
        <v>9.6999999999999993</v>
      </c>
      <c r="K16" s="23">
        <v>957.9</v>
      </c>
    </row>
    <row r="17" spans="2:11" x14ac:dyDescent="0.25">
      <c r="D17" s="1"/>
      <c r="E17" t="s">
        <v>7</v>
      </c>
      <c r="F17" s="1"/>
      <c r="G17" s="1"/>
    </row>
    <row r="24" spans="2:11" x14ac:dyDescent="0.25">
      <c r="B24" s="3"/>
      <c r="C24" s="2"/>
      <c r="D24" s="5"/>
      <c r="E24" s="4"/>
      <c r="F24" s="3"/>
      <c r="G24" s="5"/>
      <c r="H24" s="2"/>
      <c r="I24" s="3"/>
      <c r="J24" s="2"/>
      <c r="K24" s="3"/>
    </row>
    <row r="25" spans="2:11" ht="15" customHeight="1" x14ac:dyDescent="0.25">
      <c r="B25" s="3"/>
      <c r="C25" s="2"/>
      <c r="D25" s="5"/>
      <c r="E25" s="4"/>
      <c r="F25" s="3"/>
      <c r="G25" s="5"/>
      <c r="H25" s="2"/>
      <c r="I25" s="3"/>
      <c r="J25" s="2"/>
      <c r="K25" s="3"/>
    </row>
    <row r="26" spans="2:11" x14ac:dyDescent="0.25">
      <c r="B26" s="3"/>
      <c r="C26" s="2"/>
      <c r="D26" s="5"/>
      <c r="E26" s="4"/>
      <c r="F26" s="3"/>
      <c r="G26" s="5"/>
      <c r="H26" s="2"/>
      <c r="I26" s="3"/>
      <c r="J26" s="2"/>
      <c r="K26" s="3"/>
    </row>
    <row r="27" spans="2:11" x14ac:dyDescent="0.25">
      <c r="B27" s="3"/>
      <c r="C27" s="2"/>
      <c r="D27" s="5"/>
      <c r="E27" s="4"/>
      <c r="F27" s="3"/>
      <c r="G27" s="5"/>
      <c r="H27" s="2"/>
      <c r="I27" s="3"/>
      <c r="J27" s="2"/>
      <c r="K27" s="3"/>
    </row>
    <row r="28" spans="2:11" x14ac:dyDescent="0.25">
      <c r="B28" s="3"/>
      <c r="C28" s="2"/>
      <c r="D28" s="5"/>
      <c r="E28" s="4"/>
      <c r="F28" s="3"/>
      <c r="G28" s="5"/>
      <c r="H28" s="2"/>
      <c r="I28" s="3"/>
      <c r="J28" s="2"/>
      <c r="K28" s="3"/>
    </row>
    <row r="29" spans="2:11" x14ac:dyDescent="0.25">
      <c r="B29" s="3"/>
      <c r="C29" s="2"/>
      <c r="D29" s="5"/>
      <c r="E29" s="4"/>
      <c r="F29" s="3"/>
      <c r="G29" s="5"/>
      <c r="H29" s="2"/>
      <c r="I29" s="3"/>
      <c r="J29" s="2"/>
      <c r="K29" s="3"/>
    </row>
    <row r="30" spans="2:11" x14ac:dyDescent="0.25">
      <c r="B30" s="3"/>
      <c r="C30" s="2"/>
      <c r="D30" s="5"/>
      <c r="E30" s="4"/>
      <c r="F30" s="3"/>
      <c r="G30" s="5"/>
      <c r="H30" s="2"/>
      <c r="I30" s="3"/>
      <c r="J30" s="2"/>
      <c r="K30" s="3"/>
    </row>
    <row r="31" spans="2:11" x14ac:dyDescent="0.25">
      <c r="B31" s="3"/>
      <c r="C31" s="2"/>
      <c r="D31" s="5"/>
      <c r="E31" s="4"/>
      <c r="F31" s="3"/>
      <c r="G31" s="5"/>
      <c r="H31" s="2"/>
      <c r="I31" s="3"/>
      <c r="J31" s="2"/>
      <c r="K31" s="3"/>
    </row>
    <row r="32" spans="2:11" x14ac:dyDescent="0.25">
      <c r="B32" s="3"/>
      <c r="C32" s="2"/>
      <c r="D32" s="5"/>
      <c r="E32" s="4"/>
      <c r="F32" s="3"/>
      <c r="G32" s="5"/>
      <c r="H32" s="2"/>
      <c r="I32" s="3"/>
      <c r="J32" s="2"/>
      <c r="K32" s="3"/>
    </row>
    <row r="33" spans="2:11" x14ac:dyDescent="0.25">
      <c r="B33" s="3"/>
      <c r="C33" s="2"/>
      <c r="D33" s="5"/>
      <c r="E33" s="4"/>
      <c r="F33" s="3"/>
      <c r="G33" s="5"/>
      <c r="H33" s="2"/>
      <c r="I33" s="3"/>
      <c r="J33" s="2"/>
      <c r="K33" s="3"/>
    </row>
    <row r="34" spans="2:11" x14ac:dyDescent="0.25">
      <c r="B34" s="3"/>
      <c r="C34" s="2"/>
      <c r="D34" s="5"/>
      <c r="E34" s="4"/>
      <c r="F34" s="3"/>
      <c r="G34" s="5"/>
      <c r="H34" s="2"/>
      <c r="I34" s="3"/>
      <c r="J34" s="2"/>
      <c r="K34" s="3"/>
    </row>
    <row r="35" spans="2:11" x14ac:dyDescent="0.25">
      <c r="B35" s="3"/>
      <c r="C35" s="2"/>
      <c r="D35" s="5"/>
      <c r="E35" s="4"/>
      <c r="F35" s="3"/>
      <c r="G35" s="5"/>
      <c r="H35" s="2"/>
      <c r="I35" s="3"/>
      <c r="J35" s="2"/>
      <c r="K35" s="3"/>
    </row>
    <row r="36" spans="2:11" x14ac:dyDescent="0.25">
      <c r="B36" s="3"/>
      <c r="C36" s="2"/>
      <c r="D36" s="5"/>
      <c r="E36" s="4"/>
      <c r="F36" s="3"/>
      <c r="G36" s="5"/>
      <c r="H36" s="2"/>
      <c r="I36" s="3"/>
      <c r="J36" s="2"/>
      <c r="K36" s="3"/>
    </row>
  </sheetData>
  <mergeCells count="4">
    <mergeCell ref="E3:F3"/>
    <mergeCell ref="G3:G4"/>
    <mergeCell ref="D3:D4"/>
    <mergeCell ref="B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Sgro, Anthony</dc:creator>
  <cp:lastModifiedBy>Parker, Steve (Columbus)</cp:lastModifiedBy>
  <dcterms:created xsi:type="dcterms:W3CDTF">2024-04-19T15:11:21Z</dcterms:created>
  <dcterms:modified xsi:type="dcterms:W3CDTF">2025-03-03T19:20:06Z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