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slparker\appdata\local\bentley\projectwise\workingdir\ohiodot-pw.bentley.com_ohiodot-pw-02\steve.parker2@stantec.com\d0874764\"/>
    </mc:Choice>
  </mc:AlternateContent>
  <xr:revisionPtr revIDLastSave="0" documentId="13_ncr:1_{4270E671-9EB4-4198-936D-FE3342FF1C1C}" xr6:coauthVersionLast="47" xr6:coauthVersionMax="47" xr10:uidLastSave="{00000000-0000-0000-0000-000000000000}"/>
  <bookViews>
    <workbookView xWindow="8730" yWindow="1575" windowWidth="54855" windowHeight="18780" xr2:uid="{00000000-000D-0000-FFFF-FFFF00000000}"/>
  </bookViews>
  <sheets>
    <sheet name="roadway and drainage" sheetId="1" r:id="rId1"/>
    <sheet name="pavement marking" sheetId="2" r:id="rId2"/>
    <sheet name="SIGNING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L11" i="2"/>
  <c r="K11" i="2"/>
  <c r="K7" i="2" s="1"/>
  <c r="J13" i="1"/>
  <c r="H13" i="1"/>
  <c r="G13" i="1"/>
  <c r="T7" i="3"/>
  <c r="R7" i="3"/>
  <c r="P7" i="3"/>
  <c r="I14" i="3"/>
  <c r="H14" i="3" l="1"/>
  <c r="J14" i="3"/>
  <c r="L14" i="3"/>
  <c r="K14" i="3"/>
  <c r="E11" i="2"/>
  <c r="F11" i="2"/>
  <c r="G11" i="2"/>
  <c r="H11" i="2"/>
</calcChain>
</file>

<file path=xl/sharedStrings.xml><?xml version="1.0" encoding="utf-8"?>
<sst xmlns="http://schemas.openxmlformats.org/spreadsheetml/2006/main" count="61" uniqueCount="37">
  <si>
    <t>REF       NO.</t>
  </si>
  <si>
    <t>STATION</t>
  </si>
  <si>
    <t>SIDE</t>
  </si>
  <si>
    <t>FROM</t>
  </si>
  <si>
    <t>TO</t>
  </si>
  <si>
    <t>FT</t>
  </si>
  <si>
    <t>EACH</t>
  </si>
  <si>
    <t>TOTALS CARRIED TO GENERAL SUMMARY</t>
  </si>
  <si>
    <t>SHEET       NO.</t>
  </si>
  <si>
    <t>ROADWAY AND DRAINAGE SUBSUMMARY</t>
  </si>
  <si>
    <t>RPM, TWO-WAY
YELLOW/YELLOW</t>
  </si>
  <si>
    <t>RAISED PAVEMENT MARKER REMOVED</t>
  </si>
  <si>
    <t>MILE</t>
  </si>
  <si>
    <t>EDGE LINE, 6"</t>
  </si>
  <si>
    <t>CENTER LINE</t>
  </si>
  <si>
    <t>SIGNING SUBSUMMARY</t>
  </si>
  <si>
    <t>CODE</t>
  </si>
  <si>
    <t>SIZE
(INCHES)</t>
  </si>
  <si>
    <t>SIGN, FLAT SHEET</t>
  </si>
  <si>
    <t>SF</t>
  </si>
  <si>
    <t>REMOVAL OF GROUND MOUNTED SIGN AND DISPOSAL</t>
  </si>
  <si>
    <t>SIGN POST REFLECTOR</t>
  </si>
  <si>
    <t>centroid</t>
  </si>
  <si>
    <t>GROUND MOUNTED SUPPORT, NO. 2 POST</t>
  </si>
  <si>
    <t>REMOVAL OF GROUND MOUNTED POST SUPPORT AND DISPOSAL</t>
  </si>
  <si>
    <t>LT.</t>
  </si>
  <si>
    <t>RT.</t>
  </si>
  <si>
    <t>LT./RT.</t>
  </si>
  <si>
    <t>GUARDRAIL, TYPE MGS HALF POST SPACING, AS PER PLAN</t>
  </si>
  <si>
    <t>GR-1</t>
  </si>
  <si>
    <t>R-1</t>
  </si>
  <si>
    <t>RW-1</t>
  </si>
  <si>
    <t>GUARDRAIL REMOVED</t>
  </si>
  <si>
    <t>SPECIAL - RETAINING WALL, STACKED CELLULAR WALL</t>
  </si>
  <si>
    <t>PAVEMENT MARKING SUBSUMMARY</t>
  </si>
  <si>
    <t>BARRIER REFLECTOR, 
TYPE 2, BIDIRECTIONAL</t>
  </si>
  <si>
    <t>P.9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</si>
</sst>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.0"/>
    <numFmt numFmtId="167" formatCode="0.00000000000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4"/>
      <name val="Verdana"/>
      <family val="2"/>
    </font>
    <font>
      <sz val="10"/>
      <name val="Verdana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0" fillId="0" borderId="2" xfId="0" applyBorder="1"/>
    <xf numFmtId="0" fontId="0" fillId="0" borderId="1" xfId="0" applyBorder="1"/>
    <xf numFmtId="0" fontId="2" fillId="0" borderId="3" xfId="1" applyFont="1" applyBorder="1" applyAlignment="1" applyProtection="1">
      <alignment horizontal="center" vertical="center"/>
      <protection locked="0"/>
    </xf>
    <xf numFmtId="165" fontId="2" fillId="0" borderId="3" xfId="1" applyNumberFormat="1" applyFont="1" applyBorder="1" applyAlignment="1" applyProtection="1">
      <alignment horizontal="center" vertical="center"/>
      <protection locked="0"/>
    </xf>
    <xf numFmtId="1" fontId="2" fillId="0" borderId="3" xfId="1" applyNumberFormat="1" applyFont="1" applyBorder="1" applyAlignment="1" applyProtection="1">
      <alignment horizontal="center" vertical="center"/>
      <protection locked="0"/>
    </xf>
    <xf numFmtId="2" fontId="2" fillId="0" borderId="3" xfId="1" applyNumberFormat="1" applyFont="1" applyBorder="1" applyAlignment="1" applyProtection="1">
      <alignment horizontal="center" vertical="center"/>
      <protection locked="0"/>
    </xf>
    <xf numFmtId="166" fontId="2" fillId="0" borderId="3" xfId="1" applyNumberFormat="1" applyFont="1" applyBorder="1" applyAlignment="1" applyProtection="1">
      <alignment horizontal="center" vertical="center"/>
      <protection locked="0"/>
    </xf>
    <xf numFmtId="164" fontId="2" fillId="0" borderId="3" xfId="1" applyNumberFormat="1" applyFont="1" applyBorder="1" applyAlignment="1">
      <alignment horizontal="center" textRotation="90" wrapText="1"/>
    </xf>
    <xf numFmtId="2" fontId="0" fillId="0" borderId="0" xfId="0" applyNumberFormat="1"/>
    <xf numFmtId="164" fontId="2" fillId="0" borderId="0" xfId="1" applyNumberFormat="1" applyFont="1" applyAlignment="1">
      <alignment horizontal="center" textRotation="90" wrapText="1"/>
    </xf>
    <xf numFmtId="164" fontId="2" fillId="0" borderId="13" xfId="1" applyNumberFormat="1" applyFont="1" applyBorder="1" applyAlignment="1">
      <alignment horizontal="center" textRotation="90" wrapText="1"/>
    </xf>
    <xf numFmtId="0" fontId="0" fillId="0" borderId="12" xfId="0" applyBorder="1" applyAlignment="1">
      <alignment horizontal="center" vertical="center"/>
    </xf>
    <xf numFmtId="2" fontId="2" fillId="0" borderId="13" xfId="1" applyNumberFormat="1" applyFont="1" applyBorder="1" applyAlignment="1" applyProtection="1">
      <alignment horizontal="center" vertical="center"/>
      <protection locked="0"/>
    </xf>
    <xf numFmtId="1" fontId="2" fillId="0" borderId="17" xfId="1" applyNumberFormat="1" applyFont="1" applyBorder="1" applyAlignment="1">
      <alignment horizontal="center" vertical="center"/>
    </xf>
    <xf numFmtId="2" fontId="2" fillId="0" borderId="17" xfId="1" applyNumberFormat="1" applyFont="1" applyBorder="1" applyAlignment="1">
      <alignment horizontal="center" vertical="center"/>
    </xf>
    <xf numFmtId="2" fontId="2" fillId="0" borderId="18" xfId="1" applyNumberFormat="1" applyFont="1" applyBorder="1" applyAlignment="1">
      <alignment horizontal="center" vertical="center"/>
    </xf>
    <xf numFmtId="1" fontId="2" fillId="0" borderId="13" xfId="1" applyNumberFormat="1" applyFont="1" applyBorder="1" applyAlignment="1" applyProtection="1">
      <alignment horizontal="center" vertical="center"/>
      <protection locked="0"/>
    </xf>
    <xf numFmtId="1" fontId="2" fillId="0" borderId="18" xfId="1" applyNumberFormat="1" applyFont="1" applyBorder="1" applyAlignment="1">
      <alignment horizontal="center" vertical="center"/>
    </xf>
    <xf numFmtId="0" fontId="2" fillId="0" borderId="12" xfId="1" applyFont="1" applyBorder="1" applyAlignment="1" applyProtection="1">
      <alignment horizontal="center" vertical="center"/>
      <protection locked="0"/>
    </xf>
    <xf numFmtId="0" fontId="2" fillId="0" borderId="17" xfId="1" applyFont="1" applyBorder="1" applyAlignment="1">
      <alignment horizontal="center" vertical="center"/>
    </xf>
    <xf numFmtId="0" fontId="2" fillId="0" borderId="21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165" fontId="2" fillId="0" borderId="6" xfId="1" applyNumberFormat="1" applyFont="1" applyBorder="1" applyAlignment="1" applyProtection="1">
      <alignment horizontal="center" vertical="center"/>
      <protection locked="0"/>
    </xf>
    <xf numFmtId="1" fontId="2" fillId="0" borderId="6" xfId="1" applyNumberFormat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4" fillId="0" borderId="1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20" xfId="1" applyFont="1" applyBorder="1" applyAlignment="1">
      <alignment horizontal="center" vertical="center" wrapText="1"/>
    </xf>
    <xf numFmtId="165" fontId="2" fillId="0" borderId="21" xfId="1" applyNumberFormat="1" applyFont="1" applyBorder="1" applyAlignment="1" applyProtection="1">
      <alignment horizontal="center" vertical="center"/>
      <protection locked="0"/>
    </xf>
    <xf numFmtId="165" fontId="2" fillId="0" borderId="12" xfId="1" applyNumberFormat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>
      <alignment horizontal="center" vertical="center"/>
    </xf>
    <xf numFmtId="0" fontId="2" fillId="0" borderId="28" xfId="1" applyFont="1" applyBorder="1" applyAlignment="1" applyProtection="1">
      <alignment horizontal="center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2" fillId="0" borderId="27" xfId="1" applyFont="1" applyBorder="1" applyAlignment="1">
      <alignment horizontal="center" vertical="center"/>
    </xf>
    <xf numFmtId="0" fontId="2" fillId="0" borderId="29" xfId="1" applyFont="1" applyBorder="1" applyAlignment="1" applyProtection="1">
      <alignment horizontal="center" vertical="center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165" fontId="2" fillId="0" borderId="4" xfId="1" applyNumberFormat="1" applyFont="1" applyBorder="1" applyAlignment="1" applyProtection="1">
      <alignment horizontal="center" vertical="center"/>
      <protection locked="0"/>
    </xf>
    <xf numFmtId="0" fontId="2" fillId="0" borderId="30" xfId="1" applyFont="1" applyBorder="1" applyAlignment="1" applyProtection="1">
      <alignment horizontal="center" vertical="center"/>
      <protection locked="0"/>
    </xf>
    <xf numFmtId="167" fontId="0" fillId="0" borderId="0" xfId="0" applyNumberFormat="1"/>
    <xf numFmtId="1" fontId="2" fillId="0" borderId="4" xfId="1" applyNumberFormat="1" applyFont="1" applyBorder="1" applyAlignment="1" applyProtection="1">
      <alignment horizontal="center" vertical="center"/>
      <protection locked="0"/>
    </xf>
    <xf numFmtId="2" fontId="2" fillId="0" borderId="4" xfId="1" applyNumberFormat="1" applyFont="1" applyBorder="1" applyAlignment="1" applyProtection="1">
      <alignment horizontal="center" vertical="center"/>
      <protection locked="0"/>
    </xf>
    <xf numFmtId="2" fontId="2" fillId="0" borderId="31" xfId="1" applyNumberFormat="1" applyFont="1" applyBorder="1" applyAlignment="1" applyProtection="1">
      <alignment horizontal="center" vertical="center"/>
      <protection locked="0"/>
    </xf>
    <xf numFmtId="0" fontId="2" fillId="0" borderId="19" xfId="1" applyFont="1" applyBorder="1" applyAlignment="1">
      <alignment horizontal="center" vertical="center"/>
    </xf>
    <xf numFmtId="164" fontId="2" fillId="0" borderId="19" xfId="1" applyNumberFormat="1" applyFont="1" applyBorder="1" applyAlignment="1">
      <alignment horizontal="center" textRotation="90" wrapText="1"/>
    </xf>
    <xf numFmtId="0" fontId="2" fillId="0" borderId="32" xfId="1" applyFont="1" applyBorder="1" applyAlignment="1">
      <alignment horizontal="center" vertical="center"/>
    </xf>
    <xf numFmtId="0" fontId="2" fillId="0" borderId="33" xfId="1" applyFont="1" applyBorder="1" applyAlignment="1" applyProtection="1">
      <alignment horizontal="center" vertical="center"/>
      <protection locked="0"/>
    </xf>
    <xf numFmtId="1" fontId="2" fillId="0" borderId="19" xfId="1" applyNumberFormat="1" applyFont="1" applyBorder="1" applyAlignment="1" applyProtection="1">
      <alignment horizontal="center" vertical="center"/>
      <protection locked="0"/>
    </xf>
    <xf numFmtId="1" fontId="2" fillId="0" borderId="34" xfId="1" applyNumberFormat="1" applyFont="1" applyBorder="1" applyAlignment="1" applyProtection="1">
      <alignment horizontal="center" vertical="center"/>
      <protection locked="0"/>
    </xf>
    <xf numFmtId="1" fontId="2" fillId="0" borderId="32" xfId="1" applyNumberFormat="1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2" fillId="0" borderId="20" xfId="1" applyFont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19" xfId="1" applyFont="1" applyBorder="1" applyAlignment="1">
      <alignment horizontal="center" vertical="center"/>
    </xf>
  </cellXfs>
  <cellStyles count="2">
    <cellStyle name="Normal" xfId="0" builtinId="0"/>
    <cellStyle name="Normal 2" xfId="1" xr:uid="{6A42D0FD-1628-4D9D-A620-6A596EAA7D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3"/>
  <sheetViews>
    <sheetView tabSelected="1" zoomScale="80" zoomScaleNormal="80" workbookViewId="0">
      <selection activeCell="J13" sqref="B2:J13"/>
    </sheetView>
  </sheetViews>
  <sheetFormatPr defaultRowHeight="15" x14ac:dyDescent="0.25"/>
  <cols>
    <col min="1" max="1" width="4.7109375" customWidth="1"/>
    <col min="2" max="3" width="10.28515625" customWidth="1"/>
    <col min="4" max="5" width="11.7109375" customWidth="1"/>
    <col min="6" max="10" width="9.7109375" customWidth="1"/>
  </cols>
  <sheetData>
    <row r="1" spans="2:10" ht="15.75" thickBot="1" x14ac:dyDescent="0.3">
      <c r="B1" s="1"/>
      <c r="C1" s="2"/>
      <c r="D1" s="2"/>
      <c r="E1" s="2"/>
      <c r="F1" s="2"/>
      <c r="G1" s="2"/>
      <c r="H1" s="2"/>
      <c r="I1" s="2"/>
      <c r="J1" s="2"/>
    </row>
    <row r="2" spans="2:10" x14ac:dyDescent="0.25">
      <c r="B2" s="52" t="s">
        <v>9</v>
      </c>
      <c r="C2" s="53"/>
      <c r="D2" s="53"/>
      <c r="E2" s="53"/>
      <c r="F2" s="53"/>
      <c r="G2" s="53"/>
      <c r="H2" s="53"/>
      <c r="I2" s="53"/>
      <c r="J2" s="54"/>
    </row>
    <row r="3" spans="2:10" ht="15.75" customHeight="1" x14ac:dyDescent="0.25">
      <c r="B3" s="59" t="s">
        <v>8</v>
      </c>
      <c r="C3" s="57" t="s">
        <v>0</v>
      </c>
      <c r="D3" s="57" t="s">
        <v>1</v>
      </c>
      <c r="E3" s="57"/>
      <c r="F3" s="57" t="s">
        <v>2</v>
      </c>
      <c r="G3" s="33">
        <v>202</v>
      </c>
      <c r="H3" s="33">
        <v>530</v>
      </c>
      <c r="I3" s="33">
        <v>606</v>
      </c>
      <c r="J3" s="45">
        <v>626</v>
      </c>
    </row>
    <row r="4" spans="2:10" ht="149.25" customHeight="1" x14ac:dyDescent="0.25">
      <c r="B4" s="59"/>
      <c r="C4" s="57"/>
      <c r="D4" s="57"/>
      <c r="E4" s="57"/>
      <c r="F4" s="57"/>
      <c r="G4" s="8" t="s">
        <v>32</v>
      </c>
      <c r="H4" s="8" t="s">
        <v>33</v>
      </c>
      <c r="I4" s="8" t="s">
        <v>28</v>
      </c>
      <c r="J4" s="46" t="s">
        <v>35</v>
      </c>
    </row>
    <row r="5" spans="2:10" ht="15.75" customHeight="1" thickBot="1" x14ac:dyDescent="0.3">
      <c r="B5" s="60"/>
      <c r="C5" s="58"/>
      <c r="D5" s="26" t="s">
        <v>3</v>
      </c>
      <c r="E5" s="26" t="s">
        <v>4</v>
      </c>
      <c r="F5" s="58"/>
      <c r="G5" s="20" t="s">
        <v>5</v>
      </c>
      <c r="H5" s="20" t="s">
        <v>19</v>
      </c>
      <c r="I5" s="20" t="s">
        <v>5</v>
      </c>
      <c r="J5" s="47" t="s">
        <v>6</v>
      </c>
    </row>
    <row r="6" spans="2:10" ht="15.75" customHeight="1" x14ac:dyDescent="0.25">
      <c r="B6" s="21"/>
      <c r="C6" s="22"/>
      <c r="D6" s="23"/>
      <c r="E6" s="23"/>
      <c r="F6" s="22"/>
      <c r="G6" s="34"/>
      <c r="H6" s="34"/>
      <c r="I6" s="22"/>
      <c r="J6" s="48"/>
    </row>
    <row r="7" spans="2:10" x14ac:dyDescent="0.25">
      <c r="B7" s="19" t="s">
        <v>36</v>
      </c>
      <c r="C7" s="3" t="s">
        <v>29</v>
      </c>
      <c r="D7" s="4">
        <v>79634.55</v>
      </c>
      <c r="E7" s="4">
        <v>79918.039999999994</v>
      </c>
      <c r="F7" s="3" t="s">
        <v>25</v>
      </c>
      <c r="G7" s="35"/>
      <c r="H7" s="35"/>
      <c r="I7" s="5">
        <v>275</v>
      </c>
      <c r="J7" s="49">
        <v>6</v>
      </c>
    </row>
    <row r="8" spans="2:10" x14ac:dyDescent="0.25">
      <c r="B8" s="37"/>
      <c r="C8" s="38"/>
      <c r="D8" s="39"/>
      <c r="E8" s="39"/>
      <c r="F8" s="38"/>
      <c r="G8" s="40"/>
      <c r="H8" s="40"/>
      <c r="I8" s="42"/>
      <c r="J8" s="50"/>
    </row>
    <row r="9" spans="2:10" x14ac:dyDescent="0.25">
      <c r="B9" s="19" t="s">
        <v>36</v>
      </c>
      <c r="C9" s="38" t="s">
        <v>30</v>
      </c>
      <c r="D9" s="4">
        <v>79634.55</v>
      </c>
      <c r="E9" s="4">
        <v>79918.039999999994</v>
      </c>
      <c r="F9" s="38" t="s">
        <v>25</v>
      </c>
      <c r="G9" s="40">
        <v>263</v>
      </c>
      <c r="H9" s="40"/>
      <c r="I9" s="42"/>
      <c r="J9" s="50"/>
    </row>
    <row r="10" spans="2:10" x14ac:dyDescent="0.25">
      <c r="B10" s="37"/>
      <c r="C10" s="38"/>
      <c r="D10" s="39"/>
      <c r="E10" s="39"/>
      <c r="F10" s="38"/>
      <c r="G10" s="40"/>
      <c r="H10" s="40"/>
      <c r="I10" s="42"/>
      <c r="J10" s="50"/>
    </row>
    <row r="11" spans="2:10" x14ac:dyDescent="0.25">
      <c r="B11" s="19" t="s">
        <v>36</v>
      </c>
      <c r="C11" s="38" t="s">
        <v>31</v>
      </c>
      <c r="D11" s="39">
        <v>79698.36</v>
      </c>
      <c r="E11" s="39">
        <v>79856.2</v>
      </c>
      <c r="F11" s="38" t="s">
        <v>25</v>
      </c>
      <c r="G11" s="40"/>
      <c r="H11" s="40">
        <v>1581</v>
      </c>
      <c r="I11" s="42"/>
      <c r="J11" s="50"/>
    </row>
    <row r="12" spans="2:10" x14ac:dyDescent="0.25">
      <c r="B12" s="37"/>
      <c r="C12" s="38"/>
      <c r="D12" s="39"/>
      <c r="E12" s="39"/>
      <c r="F12" s="38"/>
      <c r="G12" s="40"/>
      <c r="H12" s="40"/>
      <c r="I12" s="42"/>
      <c r="J12" s="50"/>
    </row>
    <row r="13" spans="2:10" ht="15.75" thickBot="1" x14ac:dyDescent="0.3">
      <c r="B13" s="55" t="s">
        <v>7</v>
      </c>
      <c r="C13" s="56"/>
      <c r="D13" s="56"/>
      <c r="E13" s="56"/>
      <c r="F13" s="56"/>
      <c r="G13" s="36">
        <f>SUM(G7:G12)</f>
        <v>263</v>
      </c>
      <c r="H13" s="36">
        <f>SUM(H7:H12)</f>
        <v>1581</v>
      </c>
      <c r="I13" s="14">
        <f>SUM(I6:I12)</f>
        <v>275</v>
      </c>
      <c r="J13" s="51">
        <f>SUM(J6:J12)</f>
        <v>6</v>
      </c>
    </row>
  </sheetData>
  <mergeCells count="6">
    <mergeCell ref="B2:J2"/>
    <mergeCell ref="B13:F13"/>
    <mergeCell ref="F3:F5"/>
    <mergeCell ref="D3:E4"/>
    <mergeCell ref="B3:B5"/>
    <mergeCell ref="C3:C5"/>
  </mergeCells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C3972-62E6-4A98-99F8-2EB49F9A3D14}">
  <dimension ref="B1:L11"/>
  <sheetViews>
    <sheetView workbookViewId="0">
      <selection activeCell="H11" sqref="B2:H11"/>
    </sheetView>
  </sheetViews>
  <sheetFormatPr defaultRowHeight="15" x14ac:dyDescent="0.25"/>
  <cols>
    <col min="2" max="3" width="15.7109375" customWidth="1"/>
    <col min="4" max="8" width="9.7109375" customWidth="1"/>
    <col min="11" max="11" width="16.7109375" bestFit="1" customWidth="1"/>
  </cols>
  <sheetData>
    <row r="1" spans="2:12" ht="15.75" thickBot="1" x14ac:dyDescent="0.3"/>
    <row r="2" spans="2:12" x14ac:dyDescent="0.25">
      <c r="B2" s="64" t="s">
        <v>34</v>
      </c>
      <c r="C2" s="65"/>
      <c r="D2" s="65"/>
      <c r="E2" s="65"/>
      <c r="F2" s="65"/>
      <c r="G2" s="65"/>
      <c r="H2" s="66"/>
    </row>
    <row r="3" spans="2:12" x14ac:dyDescent="0.25">
      <c r="B3" s="59" t="s">
        <v>1</v>
      </c>
      <c r="C3" s="57"/>
      <c r="D3" s="57" t="s">
        <v>2</v>
      </c>
      <c r="E3" s="67">
        <v>621</v>
      </c>
      <c r="F3" s="67"/>
      <c r="G3" s="67">
        <v>646</v>
      </c>
      <c r="H3" s="68"/>
    </row>
    <row r="4" spans="2:12" ht="115.5" customHeight="1" x14ac:dyDescent="0.25">
      <c r="B4" s="59"/>
      <c r="C4" s="57"/>
      <c r="D4" s="57"/>
      <c r="E4" s="8" t="s">
        <v>10</v>
      </c>
      <c r="F4" s="8" t="s">
        <v>11</v>
      </c>
      <c r="G4" s="8" t="s">
        <v>13</v>
      </c>
      <c r="H4" s="11" t="s">
        <v>14</v>
      </c>
    </row>
    <row r="5" spans="2:12" ht="15" customHeight="1" thickBot="1" x14ac:dyDescent="0.3">
      <c r="B5" s="30" t="s">
        <v>3</v>
      </c>
      <c r="C5" s="26" t="s">
        <v>4</v>
      </c>
      <c r="D5" s="58"/>
      <c r="E5" s="20" t="s">
        <v>6</v>
      </c>
      <c r="F5" s="20" t="s">
        <v>6</v>
      </c>
      <c r="G5" s="20" t="s">
        <v>12</v>
      </c>
      <c r="H5" s="27" t="s">
        <v>12</v>
      </c>
    </row>
    <row r="6" spans="2:12" ht="15" customHeight="1" x14ac:dyDescent="0.25">
      <c r="B6" s="31"/>
      <c r="C6" s="23"/>
      <c r="D6" s="22"/>
      <c r="E6" s="24"/>
      <c r="F6" s="24"/>
      <c r="G6" s="22"/>
      <c r="H6" s="25"/>
    </row>
    <row r="7" spans="2:12" x14ac:dyDescent="0.25">
      <c r="B7" s="32">
        <v>79650</v>
      </c>
      <c r="C7" s="4">
        <v>79905.100000000006</v>
      </c>
      <c r="D7" s="3" t="s">
        <v>25</v>
      </c>
      <c r="E7" s="5"/>
      <c r="F7" s="5"/>
      <c r="G7" s="6">
        <v>0.05</v>
      </c>
      <c r="H7" s="13"/>
      <c r="K7" s="9">
        <f>K11/5280</f>
        <v>4.8314393939395045E-2</v>
      </c>
    </row>
    <row r="8" spans="2:12" x14ac:dyDescent="0.25">
      <c r="B8" s="32">
        <v>79650</v>
      </c>
      <c r="C8" s="4">
        <v>79905.100000000006</v>
      </c>
      <c r="D8" s="3" t="s">
        <v>26</v>
      </c>
      <c r="E8" s="5"/>
      <c r="F8" s="5"/>
      <c r="G8" s="6">
        <v>0.05</v>
      </c>
      <c r="H8" s="13"/>
      <c r="K8" s="9"/>
    </row>
    <row r="9" spans="2:12" x14ac:dyDescent="0.25">
      <c r="B9" s="32">
        <v>79650</v>
      </c>
      <c r="C9" s="4">
        <v>79905.100000000006</v>
      </c>
      <c r="D9" s="3" t="s">
        <v>27</v>
      </c>
      <c r="E9" s="5">
        <v>4</v>
      </c>
      <c r="F9" s="5">
        <v>4</v>
      </c>
      <c r="G9" s="6"/>
      <c r="H9" s="13">
        <v>0.05</v>
      </c>
    </row>
    <row r="10" spans="2:12" x14ac:dyDescent="0.25">
      <c r="B10" s="32"/>
      <c r="C10" s="4"/>
      <c r="D10" s="3"/>
      <c r="E10" s="42"/>
      <c r="F10" s="42"/>
      <c r="G10" s="43"/>
      <c r="H10" s="44"/>
    </row>
    <row r="11" spans="2:12" ht="15.75" thickBot="1" x14ac:dyDescent="0.3">
      <c r="B11" s="61" t="s">
        <v>7</v>
      </c>
      <c r="C11" s="62"/>
      <c r="D11" s="63"/>
      <c r="E11" s="14">
        <f>SUM(E6:E9)</f>
        <v>4</v>
      </c>
      <c r="F11" s="14">
        <f>SUM(F6:F9)</f>
        <v>4</v>
      </c>
      <c r="G11" s="15">
        <f>SUM(G6:G9)</f>
        <v>0.1</v>
      </c>
      <c r="H11" s="16">
        <f>SUM(H6:H9)</f>
        <v>0.05</v>
      </c>
      <c r="K11" s="41">
        <f>C9-B9</f>
        <v>255.10000000000582</v>
      </c>
      <c r="L11">
        <f>K11/80</f>
        <v>3.1887500000000726</v>
      </c>
    </row>
  </sheetData>
  <mergeCells count="6">
    <mergeCell ref="B11:D11"/>
    <mergeCell ref="B2:H2"/>
    <mergeCell ref="B3:C4"/>
    <mergeCell ref="D3:D5"/>
    <mergeCell ref="E3:F3"/>
    <mergeCell ref="G3:H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7A024-5646-494E-B2A5-057EA0E5DFF6}">
  <dimension ref="B1:T14"/>
  <sheetViews>
    <sheetView zoomScale="80" zoomScaleNormal="80" workbookViewId="0">
      <selection activeCell="L14" sqref="B2:L14"/>
    </sheetView>
  </sheetViews>
  <sheetFormatPr defaultRowHeight="15" x14ac:dyDescent="0.25"/>
  <cols>
    <col min="2" max="3" width="10.28515625" customWidth="1"/>
    <col min="4" max="4" width="15.7109375" customWidth="1"/>
    <col min="5" max="6" width="10.28515625" customWidth="1"/>
    <col min="7" max="7" width="14.7109375" customWidth="1"/>
    <col min="8" max="12" width="9.7109375" customWidth="1"/>
  </cols>
  <sheetData>
    <row r="1" spans="2:20" ht="15.75" thickBot="1" x14ac:dyDescent="0.3"/>
    <row r="2" spans="2:20" x14ac:dyDescent="0.25">
      <c r="B2" s="64" t="s">
        <v>15</v>
      </c>
      <c r="C2" s="65"/>
      <c r="D2" s="65"/>
      <c r="E2" s="65"/>
      <c r="F2" s="65"/>
      <c r="G2" s="65"/>
      <c r="H2" s="65"/>
      <c r="I2" s="65"/>
      <c r="J2" s="65"/>
      <c r="K2" s="65"/>
      <c r="L2" s="66"/>
    </row>
    <row r="3" spans="2:20" ht="15" customHeight="1" x14ac:dyDescent="0.25">
      <c r="B3" s="59" t="s">
        <v>8</v>
      </c>
      <c r="C3" s="57" t="s">
        <v>0</v>
      </c>
      <c r="D3" s="69" t="s">
        <v>1</v>
      </c>
      <c r="E3" s="57" t="s">
        <v>2</v>
      </c>
      <c r="F3" s="57" t="s">
        <v>16</v>
      </c>
      <c r="G3" s="57" t="s">
        <v>17</v>
      </c>
      <c r="H3" s="72">
        <v>630</v>
      </c>
      <c r="I3" s="73"/>
      <c r="J3" s="73"/>
      <c r="K3" s="73"/>
      <c r="L3" s="74"/>
    </row>
    <row r="4" spans="2:20" ht="115.5" customHeight="1" x14ac:dyDescent="0.25">
      <c r="B4" s="59"/>
      <c r="C4" s="57"/>
      <c r="D4" s="70"/>
      <c r="E4" s="57"/>
      <c r="F4" s="57"/>
      <c r="G4" s="57"/>
      <c r="H4" s="8" t="s">
        <v>23</v>
      </c>
      <c r="I4" s="8" t="s">
        <v>21</v>
      </c>
      <c r="J4" s="8" t="s">
        <v>18</v>
      </c>
      <c r="K4" s="8" t="s">
        <v>20</v>
      </c>
      <c r="L4" s="11" t="s">
        <v>24</v>
      </c>
      <c r="O4" s="10"/>
    </row>
    <row r="5" spans="2:20" ht="15" customHeight="1" thickBot="1" x14ac:dyDescent="0.3">
      <c r="B5" s="60"/>
      <c r="C5" s="58"/>
      <c r="D5" s="71"/>
      <c r="E5" s="58"/>
      <c r="F5" s="58"/>
      <c r="G5" s="58"/>
      <c r="H5" s="20" t="s">
        <v>5</v>
      </c>
      <c r="I5" s="20" t="s">
        <v>6</v>
      </c>
      <c r="J5" s="20" t="s">
        <v>19</v>
      </c>
      <c r="K5" s="20" t="s">
        <v>6</v>
      </c>
      <c r="L5" s="27" t="s">
        <v>6</v>
      </c>
    </row>
    <row r="6" spans="2:20" ht="15" customHeight="1" x14ac:dyDescent="0.25">
      <c r="B6" s="28"/>
      <c r="C6" s="29"/>
      <c r="D6" s="23"/>
      <c r="E6" s="22"/>
      <c r="F6" s="22"/>
      <c r="G6" s="22"/>
      <c r="H6" s="24"/>
      <c r="I6" s="24"/>
      <c r="J6" s="24"/>
      <c r="K6" s="22"/>
      <c r="L6" s="25"/>
      <c r="R6" t="s">
        <v>22</v>
      </c>
    </row>
    <row r="7" spans="2:20" x14ac:dyDescent="0.25">
      <c r="B7" s="12"/>
      <c r="C7" s="4"/>
      <c r="D7" s="4"/>
      <c r="E7" s="3"/>
      <c r="F7" s="3"/>
      <c r="G7" s="3"/>
      <c r="H7" s="5"/>
      <c r="I7" s="5"/>
      <c r="J7" s="7"/>
      <c r="K7" s="6"/>
      <c r="L7" s="13"/>
      <c r="O7" s="9"/>
      <c r="P7">
        <f>42/12</f>
        <v>3.5</v>
      </c>
      <c r="R7">
        <f>8+0.75</f>
        <v>8.75</v>
      </c>
      <c r="T7">
        <f>P7+R7+0.75</f>
        <v>13</v>
      </c>
    </row>
    <row r="8" spans="2:20" x14ac:dyDescent="0.25">
      <c r="B8" s="12"/>
      <c r="C8" s="4"/>
      <c r="D8" s="4"/>
      <c r="E8" s="3"/>
      <c r="F8" s="3"/>
      <c r="G8" s="3"/>
      <c r="H8" s="5"/>
      <c r="I8" s="5"/>
      <c r="J8" s="7"/>
      <c r="K8" s="6"/>
      <c r="L8" s="13"/>
      <c r="O8" s="9"/>
    </row>
    <row r="9" spans="2:20" x14ac:dyDescent="0.25">
      <c r="B9" s="12"/>
      <c r="C9" s="4"/>
      <c r="D9" s="4"/>
      <c r="E9" s="3"/>
      <c r="F9" s="3"/>
      <c r="G9" s="3"/>
      <c r="H9" s="5"/>
      <c r="I9" s="5"/>
      <c r="J9" s="7"/>
      <c r="K9" s="5"/>
      <c r="L9" s="17"/>
      <c r="O9" s="9"/>
    </row>
    <row r="10" spans="2:20" x14ac:dyDescent="0.25">
      <c r="B10" s="12"/>
      <c r="C10" s="4"/>
      <c r="D10" s="4"/>
      <c r="E10" s="3"/>
      <c r="F10" s="3"/>
      <c r="G10" s="3"/>
      <c r="H10" s="5"/>
      <c r="I10" s="5"/>
      <c r="J10" s="7"/>
      <c r="K10" s="5"/>
      <c r="L10" s="17"/>
    </row>
    <row r="11" spans="2:20" x14ac:dyDescent="0.25">
      <c r="B11" s="12"/>
      <c r="C11" s="4"/>
      <c r="D11" s="4"/>
      <c r="E11" s="3"/>
      <c r="F11" s="3"/>
      <c r="G11" s="3"/>
      <c r="H11" s="5"/>
      <c r="I11" s="5"/>
      <c r="J11" s="5"/>
      <c r="K11" s="5"/>
      <c r="L11" s="17"/>
    </row>
    <row r="12" spans="2:20" x14ac:dyDescent="0.25">
      <c r="B12" s="12"/>
      <c r="C12" s="4"/>
      <c r="D12" s="4"/>
      <c r="E12" s="3"/>
      <c r="F12" s="3"/>
      <c r="G12" s="3"/>
      <c r="H12" s="5"/>
      <c r="I12" s="5"/>
      <c r="J12" s="5"/>
      <c r="K12" s="5"/>
      <c r="L12" s="17"/>
      <c r="O12" s="9"/>
    </row>
    <row r="13" spans="2:20" x14ac:dyDescent="0.25">
      <c r="B13" s="12"/>
      <c r="C13" s="4"/>
      <c r="D13" s="4"/>
      <c r="E13" s="3"/>
      <c r="F13" s="3"/>
      <c r="G13" s="3"/>
      <c r="H13" s="7"/>
      <c r="I13" s="7"/>
      <c r="J13" s="5"/>
      <c r="K13" s="5"/>
      <c r="L13" s="17"/>
    </row>
    <row r="14" spans="2:20" ht="15.75" thickBot="1" x14ac:dyDescent="0.3">
      <c r="B14" s="61" t="s">
        <v>7</v>
      </c>
      <c r="C14" s="62"/>
      <c r="D14" s="62"/>
      <c r="E14" s="62"/>
      <c r="F14" s="62"/>
      <c r="G14" s="63"/>
      <c r="H14" s="14">
        <f>SUM(H6:H13)</f>
        <v>0</v>
      </c>
      <c r="I14" s="14">
        <f>SUM(I6:I13)</f>
        <v>0</v>
      </c>
      <c r="J14" s="14">
        <f>SUM(J6:J13)</f>
        <v>0</v>
      </c>
      <c r="K14" s="14">
        <f>SUM(K6:K13)</f>
        <v>0</v>
      </c>
      <c r="L14" s="18">
        <f>SUM(L6:L13)</f>
        <v>0</v>
      </c>
    </row>
  </sheetData>
  <mergeCells count="9">
    <mergeCell ref="B14:G14"/>
    <mergeCell ref="B2:L2"/>
    <mergeCell ref="B3:B5"/>
    <mergeCell ref="C3:C5"/>
    <mergeCell ref="E3:E5"/>
    <mergeCell ref="F3:F5"/>
    <mergeCell ref="G3:G5"/>
    <mergeCell ref="D3:D5"/>
    <mergeCell ref="H3:L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roadway and drainage</vt:lpstr>
      <vt:lpstr>pavement marking</vt:lpstr>
      <vt:lpstr>SIGNING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Parker, Steve (Columbus)</dc:creator>
  <cp:lastModifiedBy>Parker, Steve (Columbus)</cp:lastModifiedBy>
  <dcterms:created xsi:type="dcterms:W3CDTF">2015-06-05T18:17:20Z</dcterms:created>
  <dcterms:modified xsi:type="dcterms:W3CDTF">2025-03-03T15:40:10Z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