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gro\appdata\local\bentley\projectwise\workingdir\ohiodot-pw.bentley.com_ohiodot-pw-02\anthony.sgro@stantec.com\d0874764\"/>
    </mc:Choice>
  </mc:AlternateContent>
  <xr:revisionPtr revIDLastSave="0" documentId="13_ncr:1_{D089B521-48E3-4F01-8B4E-78ECAD96B29E}" xr6:coauthVersionLast="47" xr6:coauthVersionMax="47" xr10:uidLastSave="{00000000-0000-0000-0000-000000000000}"/>
  <bookViews>
    <workbookView xWindow="28680" yWindow="-120" windowWidth="29040" windowHeight="15840" xr2:uid="{E942BE83-1289-4DC9-A2BF-8CE3DD48038E}"/>
  </bookViews>
  <sheets>
    <sheet name="15.10" sheetId="1" r:id="rId1"/>
    <sheet name="Channel Slope Protection" sheetId="5" r:id="rId2"/>
    <sheet name="VOID" sheetId="4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C43" i="1"/>
  <c r="C10" i="1" l="1"/>
  <c r="C44" i="1" s="1"/>
  <c r="C7" i="1" l="1"/>
  <c r="C6" i="1"/>
  <c r="K4" i="1"/>
  <c r="K5" i="5"/>
  <c r="K6" i="5"/>
  <c r="K7" i="5"/>
  <c r="K8" i="5"/>
  <c r="K4" i="5"/>
  <c r="G11" i="5"/>
  <c r="E7" i="5"/>
  <c r="E11" i="5" s="1"/>
  <c r="C11" i="5"/>
  <c r="I8" i="5"/>
  <c r="I7" i="5"/>
  <c r="I6" i="5"/>
  <c r="I4" i="5"/>
  <c r="G8" i="5"/>
  <c r="G7" i="5"/>
  <c r="G6" i="5"/>
  <c r="G5" i="5"/>
  <c r="G4" i="5"/>
  <c r="E8" i="5"/>
  <c r="E6" i="5"/>
  <c r="E5" i="5"/>
  <c r="E4" i="5"/>
  <c r="C8" i="5"/>
  <c r="C7" i="5"/>
  <c r="C6" i="5"/>
  <c r="C5" i="5"/>
  <c r="C4" i="5"/>
  <c r="I11" i="5" l="1"/>
  <c r="C24" i="1" s="1"/>
  <c r="C4" i="1"/>
  <c r="C37" i="1"/>
  <c r="C38" i="1" s="1"/>
  <c r="C39" i="1" s="1"/>
  <c r="C36" i="1"/>
  <c r="C3" i="1"/>
  <c r="C13" i="1"/>
  <c r="C9" i="1"/>
  <c r="C8" i="1"/>
  <c r="C5" i="1"/>
  <c r="K11" i="5"/>
  <c r="C25" i="1" s="1"/>
  <c r="C22" i="1"/>
  <c r="C23" i="1"/>
  <c r="C18" i="1"/>
  <c r="D22" i="4"/>
  <c r="E21" i="4"/>
  <c r="D15" i="4"/>
  <c r="K8" i="4"/>
  <c r="D10" i="4" s="1"/>
  <c r="K4" i="4"/>
  <c r="C21" i="1" l="1"/>
  <c r="E10" i="4"/>
  <c r="D19" i="4"/>
  <c r="D5" i="4"/>
  <c r="D6" i="4"/>
  <c r="D25" i="4" s="1"/>
  <c r="D11" i="4"/>
  <c r="D12" i="4"/>
  <c r="D13" i="4"/>
  <c r="D14" i="4"/>
  <c r="D7" i="4"/>
  <c r="D8" i="4"/>
  <c r="D9" i="4"/>
  <c r="D17" i="4"/>
  <c r="D18" i="4"/>
  <c r="D2" i="4"/>
  <c r="D3" i="4"/>
  <c r="D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Sgro, Anthony</author>
  </authors>
  <commentList>
    <comment ref="A8" authorId="0" shapeId="0" xr:uid="{81D00767-00F8-477B-B451-3D3843354782}">
      <text>
        <r>
          <rPr>
            <b/>
            <sz val="9"/>
            <color indexed="81"/>
            <rFont val="Tahoma"/>
            <family val="2"/>
          </rPr>
          <t>Sgro, Anthony:</t>
        </r>
        <r>
          <rPr>
            <sz val="9"/>
            <color indexed="81"/>
            <rFont val="Tahoma"/>
            <family val="2"/>
          </rPr>
          <t xml:space="preserve">
(0.055 gal/sy for new, 0.085 for ex.)</t>
        </r>
      </text>
    </comment>
  </commentList>
</comments>
</file>

<file path=xl/sharedStrings.xml><?xml version="1.0" encoding="utf-8"?>
<sst xmlns="http://schemas.openxmlformats.org/spreadsheetml/2006/main" count="180" uniqueCount="94">
  <si>
    <t>item</t>
  </si>
  <si>
    <t>unit</t>
  </si>
  <si>
    <t>quantity</t>
  </si>
  <si>
    <t>ITEM 441 - 3" ASPHALT CONCRETE SURFACE COURSE, TYPE 1, (448), PG64-22</t>
  </si>
  <si>
    <t>ITEM 301 - 9" ASPHALT CONCRETE BASE, PG64-22, (449)</t>
  </si>
  <si>
    <t>ITEM 605 - 6" SHALLOW PIPE UNDERDRAIN</t>
  </si>
  <si>
    <t>ITEM 204 - SUBGRADE COMPACTION</t>
  </si>
  <si>
    <t>ITEM 304 - 6" AGGREGATE BASE</t>
  </si>
  <si>
    <t>ITEM 659 - SEEDING AND MULCHING</t>
  </si>
  <si>
    <t>ITEM 609 - COMBINATION CURB AND GUTTER, TYPE 2</t>
  </si>
  <si>
    <t xml:space="preserve">ITEM 606 - GUARDRAIL, TYPE MGS QUARTER POST SPACING </t>
  </si>
  <si>
    <t>ITEM 254 - 1.75" PAVEMENT PLANING</t>
  </si>
  <si>
    <t>ITEM 441 - 1.75" ASPHALT CONCRETE SURFACE COURSE, TYPE 1, (448), PG64-22</t>
  </si>
  <si>
    <t>CY</t>
  </si>
  <si>
    <t>FT</t>
  </si>
  <si>
    <t>SY</t>
  </si>
  <si>
    <t>calcs</t>
  </si>
  <si>
    <t>Resurfacing Section - WALL 1</t>
  </si>
  <si>
    <t>sta.</t>
  </si>
  <si>
    <t>to sta.</t>
  </si>
  <si>
    <t>length</t>
  </si>
  <si>
    <t>Normal Section - WALL 1</t>
  </si>
  <si>
    <t>Extension</t>
  </si>
  <si>
    <t>GAL</t>
  </si>
  <si>
    <t>MILE</t>
  </si>
  <si>
    <t>ITEM 648 - EDGE LINE, 6"</t>
  </si>
  <si>
    <t>ITEM 648 - LANE LINE, 6"</t>
  </si>
  <si>
    <t>ITEM 601 - TIED CONCRETE BLOCK MAT WITH TYPE 1 UNDERLAYMENT</t>
  </si>
  <si>
    <t>LS</t>
  </si>
  <si>
    <t>ITEM 614 - MAINTENANCE OF TRAFFIC</t>
  </si>
  <si>
    <t>ITEM 203 - EMBANKMENT</t>
  </si>
  <si>
    <t>CUT AREA</t>
  </si>
  <si>
    <t>FILL AREA</t>
  </si>
  <si>
    <t>sft</t>
  </si>
  <si>
    <t>ITEM 203 - EXCAVATION</t>
  </si>
  <si>
    <t>ft</t>
  </si>
  <si>
    <t>AVERAGE CROSS SECTION (From cross section at Sta. 1846+00)</t>
  </si>
  <si>
    <t>ITEM 202 - GUARDRAIL REMOVED</t>
  </si>
  <si>
    <t>ITEM 832 - EROSION CONTROL</t>
  </si>
  <si>
    <t>ITEM 622 - PORTABLE BARRIER, ANCHORED</t>
  </si>
  <si>
    <t>ITEM 614 - WORK ZONE EDGE LINE, CLASS I, 6"</t>
  </si>
  <si>
    <t>ITEM 407 - NON-TRACKING TACK COAT (0.055 for new, 0.085 for ex.)</t>
  </si>
  <si>
    <t>ITEM 611 - PRECAST REINFORCED CONCRETE OUTLET, AS PER PLAN</t>
  </si>
  <si>
    <t>EACH</t>
  </si>
  <si>
    <t>W/ ANIMAL GUARD</t>
  </si>
  <si>
    <t>ITEM 611- 6" CONDUIT, TYPE F FOR UNDERDRAIN OUTLETS</t>
  </si>
  <si>
    <t>ITEM 202 - PAVEMENT REMOVED</t>
  </si>
  <si>
    <t>ITEM 301 - 6" ASPHALT CONCRETE BASE, PG64-22, (449)</t>
  </si>
  <si>
    <t>ITEM 605 - 6" BASE PIPE UNDERDRAINS</t>
  </si>
  <si>
    <t>ITEM 659 - TOPSOIL</t>
  </si>
  <si>
    <t>TYPICAL SECTION</t>
  </si>
  <si>
    <t>ITEM 611 - PRECAST REINFORCED CONCRETE OUTLET</t>
  </si>
  <si>
    <t>EA</t>
  </si>
  <si>
    <t xml:space="preserve">SY </t>
  </si>
  <si>
    <t>ITEM 304 - AGGREGATE BASE</t>
  </si>
  <si>
    <t>Volume (CYD)</t>
  </si>
  <si>
    <t>Area (SQFT)</t>
  </si>
  <si>
    <t>total</t>
  </si>
  <si>
    <t>ITEM 204 - GRANULAR EMBANKMENT, AS PER PLAN</t>
  </si>
  <si>
    <t>ITEM 204 - GEOTEXTILE FABRIC, TYPE D, 712.09</t>
  </si>
  <si>
    <t>Length (FT)</t>
  </si>
  <si>
    <t>Area (SYD)</t>
  </si>
  <si>
    <t>ITEM 659 - COMMERCIAL FERTILIZER</t>
  </si>
  <si>
    <t>TON</t>
  </si>
  <si>
    <t xml:space="preserve">ITEM 659 - LIME </t>
  </si>
  <si>
    <t>ACRES</t>
  </si>
  <si>
    <t>ITEM 659 - WATER</t>
  </si>
  <si>
    <t>M. GAL.</t>
  </si>
  <si>
    <t>ITEM 616 - WATER</t>
  </si>
  <si>
    <t>TRAFFIC CONTROL</t>
  </si>
  <si>
    <t>MOT</t>
  </si>
  <si>
    <t>ITEM 611 - 6" CONDUIT, TYPE F FOR UNDERDRAIN OUTLETS</t>
  </si>
  <si>
    <t>GENERAL NOTES</t>
  </si>
  <si>
    <t>SLOPE STABILIZATION</t>
  </si>
  <si>
    <t>DRAINAGE</t>
  </si>
  <si>
    <t>TYPICAL SECTIONS</t>
  </si>
  <si>
    <t>OTHER</t>
  </si>
  <si>
    <t>INCIDIENTALS</t>
  </si>
  <si>
    <t>ITEM 614 - MAINTAINING TRAFFIC</t>
  </si>
  <si>
    <t>ITEM 621 - RPM</t>
  </si>
  <si>
    <t>ITEM 621 - RAISED PAVEMENT MARKER REMOVED</t>
  </si>
  <si>
    <t>ITEM 201 - CLEARING AND GRUBBING</t>
  </si>
  <si>
    <t>ITEM 623 - CONSTRUCTION LAYOUT STAKES AND SURVEYING</t>
  </si>
  <si>
    <t>ITEM 624 - MOBILIZATION</t>
  </si>
  <si>
    <t>ITEM 407 - NON-TRACKING TACK COAT</t>
  </si>
  <si>
    <t>ITEM 606 - GUARDRAIL, TYPE MGS HALF POST SPACING, AS PER PLAN</t>
  </si>
  <si>
    <t>ITEM 254 - PAVEMENT PLANING, ASPHALT CONCRETE, 3"</t>
  </si>
  <si>
    <t>ITEM 441 - 1¾ ASPHALT CONCRETE INTERMEDIATE COURSE, TYPE 2, (449)</t>
  </si>
  <si>
    <t>ITEM 441 - 1¼ ASPHALT CONCRETE SURFACE COURSE, TYPE 1, (449), PG70-22M</t>
  </si>
  <si>
    <t>ITEM 601 - ROCK CHANNEL PROTECTION, TYPE A WITHOUT FILTER</t>
  </si>
  <si>
    <t>ITEM 642 - EDGE LINE, 6"</t>
  </si>
  <si>
    <t>ITEM 642 - CENTER LINE, 6"</t>
  </si>
  <si>
    <t>ITEM 601 - ROCK CHANNEL PROTECTION, TYPE C WITHOUT FILTER</t>
  </si>
  <si>
    <t>ITEM 304 - AGGREGATE BASE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</si>
</sst>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\+00"/>
    <numFmt numFmtId="165" formatCode="0000\+00.00"/>
    <numFmt numFmtId="166" formatCode="00\+00.00"/>
    <numFmt numFmtId="167" formatCode="0.0"/>
  </numFmts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54">
    <xf numFmtId="0" fontId="0" fillId="0" borderId="0" xfId="0"/>
    <xf numFmtId="164" fontId="1" fillId="2" borderId="1" xfId="1" applyNumberFormat="1"/>
    <xf numFmtId="1" fontId="2" fillId="3" borderId="1" xfId="2" applyNumberFormat="1"/>
    <xf numFmtId="0" fontId="0" fillId="0" borderId="2" xfId="0" applyBorder="1"/>
    <xf numFmtId="0" fontId="0" fillId="0" borderId="3" xfId="0" applyBorder="1"/>
    <xf numFmtId="1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3" xfId="0" applyNumberFormat="1" applyBorder="1"/>
    <xf numFmtId="0" fontId="1" fillId="2" borderId="1" xfId="1"/>
    <xf numFmtId="165" fontId="0" fillId="0" borderId="0" xfId="0" applyNumberFormat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wrapText="1"/>
    </xf>
    <xf numFmtId="0" fontId="3" fillId="4" borderId="2" xfId="0" applyFont="1" applyFill="1" applyBorder="1"/>
    <xf numFmtId="0" fontId="3" fillId="4" borderId="0" xfId="0" applyFont="1" applyFill="1"/>
    <xf numFmtId="0" fontId="3" fillId="4" borderId="3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166" fontId="1" fillId="2" borderId="1" xfId="1" applyNumberFormat="1"/>
    <xf numFmtId="0" fontId="1" fillId="0" borderId="11" xfId="1" applyFill="1" applyBorder="1"/>
    <xf numFmtId="0" fontId="2" fillId="3" borderId="11" xfId="2" applyBorder="1"/>
    <xf numFmtId="0" fontId="3" fillId="0" borderId="14" xfId="0" applyFont="1" applyBorder="1"/>
    <xf numFmtId="0" fontId="3" fillId="0" borderId="15" xfId="0" applyFont="1" applyBorder="1"/>
    <xf numFmtId="0" fontId="3" fillId="0" borderId="17" xfId="0" applyFont="1" applyBorder="1"/>
    <xf numFmtId="0" fontId="1" fillId="0" borderId="18" xfId="1" applyFill="1" applyBorder="1"/>
    <xf numFmtId="0" fontId="1" fillId="0" borderId="19" xfId="1" applyFill="1" applyBorder="1"/>
    <xf numFmtId="166" fontId="3" fillId="0" borderId="21" xfId="0" applyNumberFormat="1" applyFont="1" applyBorder="1"/>
    <xf numFmtId="0" fontId="2" fillId="3" borderId="24" xfId="2" applyBorder="1"/>
    <xf numFmtId="165" fontId="3" fillId="0" borderId="10" xfId="0" applyNumberFormat="1" applyFont="1" applyBorder="1"/>
    <xf numFmtId="0" fontId="3" fillId="0" borderId="5" xfId="0" applyFont="1" applyBorder="1"/>
    <xf numFmtId="0" fontId="2" fillId="3" borderId="25" xfId="2" applyBorder="1"/>
    <xf numFmtId="0" fontId="3" fillId="0" borderId="26" xfId="0" applyFont="1" applyBorder="1"/>
    <xf numFmtId="0" fontId="2" fillId="3" borderId="27" xfId="2" applyBorder="1"/>
    <xf numFmtId="0" fontId="2" fillId="3" borderId="28" xfId="2" applyBorder="1"/>
    <xf numFmtId="0" fontId="2" fillId="3" borderId="1" xfId="2"/>
    <xf numFmtId="0" fontId="1" fillId="0" borderId="1" xfId="1" applyFill="1"/>
    <xf numFmtId="0" fontId="2" fillId="3" borderId="29" xfId="2" applyBorder="1"/>
    <xf numFmtId="0" fontId="2" fillId="3" borderId="30" xfId="2" applyBorder="1"/>
    <xf numFmtId="0" fontId="1" fillId="0" borderId="23" xfId="1" applyFill="1" applyBorder="1"/>
    <xf numFmtId="0" fontId="1" fillId="0" borderId="24" xfId="1" applyFill="1" applyBorder="1"/>
    <xf numFmtId="0" fontId="3" fillId="0" borderId="2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5" borderId="3" xfId="0" applyFill="1" applyBorder="1" applyAlignment="1">
      <alignment horizontal="center"/>
    </xf>
    <xf numFmtId="167" fontId="0" fillId="5" borderId="3" xfId="0" applyNumberFormat="1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0" xfId="0" applyFill="1"/>
    <xf numFmtId="2" fontId="0" fillId="5" borderId="3" xfId="0" applyNumberFormat="1" applyFill="1" applyBorder="1" applyAlignment="1">
      <alignment horizontal="center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3C1F1-B367-4601-9FC3-29F7599ADCE2}">
  <sheetPr>
    <tabColor rgb="FF00B050"/>
  </sheetPr>
  <dimension ref="A1:L52"/>
  <sheetViews>
    <sheetView tabSelected="1" zoomScale="80" zoomScaleNormal="80" workbookViewId="0">
      <pane xSplit="3" ySplit="1" topLeftCell="D2" activePane="bottomRight" state="frozen"/>
      <selection activeCell="C54" sqref="C54"/>
      <selection pane="topRight" activeCell="C54" sqref="C54"/>
      <selection pane="bottomLeft" activeCell="C54" sqref="C54"/>
      <selection pane="bottomRight" activeCell="P22" sqref="P22"/>
    </sheetView>
  </sheetViews>
  <sheetFormatPr defaultRowHeight="15" x14ac:dyDescent="0.25"/>
  <cols>
    <col min="1" max="1" width="80" style="3" customWidth="1"/>
    <col min="3" max="3" width="9.140625" style="13"/>
    <col min="5" max="12" width="11.7109375" customWidth="1"/>
  </cols>
  <sheetData>
    <row r="1" spans="1:12" s="7" customFormat="1" ht="15.75" thickBot="1" x14ac:dyDescent="0.3">
      <c r="A1" s="6" t="s">
        <v>0</v>
      </c>
      <c r="B1" s="7" t="s">
        <v>1</v>
      </c>
      <c r="C1" s="12" t="s">
        <v>2</v>
      </c>
      <c r="G1" s="7" t="s">
        <v>16</v>
      </c>
    </row>
    <row r="2" spans="1:12" x14ac:dyDescent="0.25">
      <c r="A2" s="18" t="s">
        <v>75</v>
      </c>
      <c r="B2" s="19"/>
      <c r="C2" s="20"/>
      <c r="G2" t="s">
        <v>50</v>
      </c>
      <c r="K2" t="s">
        <v>20</v>
      </c>
    </row>
    <row r="3" spans="1:12" x14ac:dyDescent="0.25">
      <c r="A3" s="14" t="s">
        <v>88</v>
      </c>
      <c r="B3" t="s">
        <v>13</v>
      </c>
      <c r="C3" s="48">
        <f>ROUND($K$4*(1.25/12)*(AVERAGE(1.1,2.5)+10+AVERAGE(8.5,9.8))*(1/27),0)</f>
        <v>20</v>
      </c>
    </row>
    <row r="4" spans="1:12" x14ac:dyDescent="0.25">
      <c r="A4" s="14" t="s">
        <v>87</v>
      </c>
      <c r="B4" t="s">
        <v>13</v>
      </c>
      <c r="C4" s="48">
        <f>ROUND($K$4*(1.75/12)*(AVERAGE(1.1,2.5)+10+AVERAGE(8.5,9.8))*(1/27),0)</f>
        <v>28</v>
      </c>
      <c r="F4" t="s">
        <v>18</v>
      </c>
      <c r="G4" s="21">
        <v>79650</v>
      </c>
      <c r="H4" t="s">
        <v>19</v>
      </c>
      <c r="I4" s="21">
        <v>79900</v>
      </c>
      <c r="K4" s="2">
        <f>I4-G4</f>
        <v>250</v>
      </c>
      <c r="L4" t="s">
        <v>35</v>
      </c>
    </row>
    <row r="5" spans="1:12" x14ac:dyDescent="0.25">
      <c r="A5" s="3" t="s">
        <v>47</v>
      </c>
      <c r="B5" t="s">
        <v>13</v>
      </c>
      <c r="C5" s="48">
        <f>ROUND($K$4*(1.75/12)*(AVERAGE(1.1,2.5)+(4/12)+10)*(1/27),0)</f>
        <v>16</v>
      </c>
    </row>
    <row r="6" spans="1:12" x14ac:dyDescent="0.25">
      <c r="A6" s="3" t="s">
        <v>7</v>
      </c>
      <c r="B6" t="s">
        <v>13</v>
      </c>
      <c r="C6" s="51">
        <f>ROUND($K$4*(1.75/12)*(AVERAGE(1.1,2.5)+(10/12)+10)*(1/27),0)</f>
        <v>17</v>
      </c>
    </row>
    <row r="7" spans="1:12" x14ac:dyDescent="0.25">
      <c r="A7" s="3" t="s">
        <v>6</v>
      </c>
      <c r="B7" t="s">
        <v>15</v>
      </c>
      <c r="C7" s="48">
        <f>ROUND($K$4*(AVERAGE(1.1,2.5)+(10/12)+10)*(1/9),0)</f>
        <v>351</v>
      </c>
    </row>
    <row r="8" spans="1:12" x14ac:dyDescent="0.25">
      <c r="A8" s="3" t="s">
        <v>84</v>
      </c>
      <c r="B8" t="s">
        <v>23</v>
      </c>
      <c r="C8" s="48">
        <f>ROUND($K$4*(2*AVERAGE(1.1,2.5)+2*10+AVERAGE(8.5,9.8))*(1/9)*0.055,0)</f>
        <v>50</v>
      </c>
    </row>
    <row r="9" spans="1:12" x14ac:dyDescent="0.25">
      <c r="A9" s="3" t="s">
        <v>48</v>
      </c>
      <c r="B9" t="s">
        <v>14</v>
      </c>
      <c r="C9" s="50">
        <f>K4</f>
        <v>250</v>
      </c>
    </row>
    <row r="10" spans="1:12" x14ac:dyDescent="0.25">
      <c r="A10" s="14" t="s">
        <v>85</v>
      </c>
      <c r="B10" t="s">
        <v>14</v>
      </c>
      <c r="C10" s="48">
        <f>262.5</f>
        <v>262.5</v>
      </c>
    </row>
    <row r="11" spans="1:12" x14ac:dyDescent="0.25">
      <c r="A11" s="3" t="s">
        <v>49</v>
      </c>
      <c r="B11" t="s">
        <v>13</v>
      </c>
      <c r="C11" s="50">
        <v>30</v>
      </c>
      <c r="F11" t="s">
        <v>93</v>
      </c>
    </row>
    <row r="12" spans="1:12" x14ac:dyDescent="0.25">
      <c r="A12" s="3" t="s">
        <v>8</v>
      </c>
      <c r="B12" t="s">
        <v>15</v>
      </c>
      <c r="C12" s="50">
        <v>273</v>
      </c>
      <c r="F12" s="52">
        <f>C6+C21</f>
        <v>37</v>
      </c>
    </row>
    <row r="13" spans="1:12" x14ac:dyDescent="0.25">
      <c r="A13" s="3" t="s">
        <v>86</v>
      </c>
      <c r="B13" t="s">
        <v>15</v>
      </c>
      <c r="C13" s="48">
        <f>ROUND(K4*AVERAGE(8.5,9.8)*(1/9),0)</f>
        <v>254</v>
      </c>
    </row>
    <row r="15" spans="1:12" x14ac:dyDescent="0.25">
      <c r="A15" s="15" t="s">
        <v>74</v>
      </c>
      <c r="B15" s="16"/>
      <c r="C15" s="17"/>
    </row>
    <row r="16" spans="1:12" x14ac:dyDescent="0.25">
      <c r="A16" s="3" t="s">
        <v>71</v>
      </c>
      <c r="B16" t="s">
        <v>14</v>
      </c>
      <c r="C16" s="48">
        <v>12</v>
      </c>
    </row>
    <row r="17" spans="1:3" x14ac:dyDescent="0.25">
      <c r="A17" s="3" t="s">
        <v>51</v>
      </c>
      <c r="B17" t="s">
        <v>52</v>
      </c>
      <c r="C17" s="48">
        <v>1</v>
      </c>
    </row>
    <row r="18" spans="1:3" x14ac:dyDescent="0.25">
      <c r="A18" s="3" t="s">
        <v>27</v>
      </c>
      <c r="B18" t="s">
        <v>53</v>
      </c>
      <c r="C18" s="48">
        <f>ROUNDUP(4*4/9,0)</f>
        <v>2</v>
      </c>
    </row>
    <row r="20" spans="1:3" x14ac:dyDescent="0.25">
      <c r="A20" s="15" t="s">
        <v>73</v>
      </c>
      <c r="B20" s="16"/>
      <c r="C20" s="17"/>
    </row>
    <row r="21" spans="1:3" x14ac:dyDescent="0.25">
      <c r="A21" s="3" t="s">
        <v>54</v>
      </c>
      <c r="B21" t="s">
        <v>13</v>
      </c>
      <c r="C21" s="51">
        <f>'Channel Slope Protection'!C11</f>
        <v>20</v>
      </c>
    </row>
    <row r="22" spans="1:3" x14ac:dyDescent="0.25">
      <c r="A22" s="3" t="s">
        <v>58</v>
      </c>
      <c r="B22" t="s">
        <v>13</v>
      </c>
      <c r="C22" s="48">
        <f>'Channel Slope Protection'!E11</f>
        <v>20</v>
      </c>
    </row>
    <row r="23" spans="1:3" x14ac:dyDescent="0.25">
      <c r="A23" s="3" t="s">
        <v>92</v>
      </c>
      <c r="B23" t="s">
        <v>13</v>
      </c>
      <c r="C23" s="50">
        <f>'Channel Slope Protection'!G11</f>
        <v>39</v>
      </c>
    </row>
    <row r="24" spans="1:3" x14ac:dyDescent="0.25">
      <c r="A24" s="3" t="s">
        <v>89</v>
      </c>
      <c r="B24" t="s">
        <v>13</v>
      </c>
      <c r="C24" s="48">
        <f>'Channel Slope Protection'!I11</f>
        <v>437</v>
      </c>
    </row>
    <row r="25" spans="1:3" x14ac:dyDescent="0.25">
      <c r="A25" s="3" t="s">
        <v>59</v>
      </c>
      <c r="B25" t="s">
        <v>15</v>
      </c>
      <c r="C25" s="50">
        <f>'Channel Slope Protection'!K11</f>
        <v>466</v>
      </c>
    </row>
    <row r="27" spans="1:3" x14ac:dyDescent="0.25">
      <c r="A27" s="15" t="s">
        <v>72</v>
      </c>
      <c r="B27" s="16"/>
      <c r="C27" s="17"/>
    </row>
    <row r="28" spans="1:3" x14ac:dyDescent="0.25">
      <c r="A28" s="3" t="s">
        <v>62</v>
      </c>
      <c r="B28" t="s">
        <v>63</v>
      </c>
      <c r="C28" s="48">
        <v>0.04</v>
      </c>
    </row>
    <row r="29" spans="1:3" x14ac:dyDescent="0.25">
      <c r="A29" s="3" t="s">
        <v>64</v>
      </c>
      <c r="B29" t="s">
        <v>65</v>
      </c>
      <c r="C29" s="48">
        <v>0.06</v>
      </c>
    </row>
    <row r="30" spans="1:3" x14ac:dyDescent="0.25">
      <c r="A30" s="3" t="s">
        <v>66</v>
      </c>
      <c r="B30" t="s">
        <v>67</v>
      </c>
      <c r="C30" s="48">
        <v>2</v>
      </c>
    </row>
    <row r="32" spans="1:3" x14ac:dyDescent="0.25">
      <c r="A32" s="15" t="s">
        <v>70</v>
      </c>
      <c r="B32" s="16"/>
      <c r="C32" s="17"/>
    </row>
    <row r="33" spans="1:3" x14ac:dyDescent="0.25">
      <c r="A33" s="3" t="s">
        <v>68</v>
      </c>
      <c r="B33" t="s">
        <v>67</v>
      </c>
      <c r="C33" s="48">
        <v>1</v>
      </c>
    </row>
    <row r="35" spans="1:3" x14ac:dyDescent="0.25">
      <c r="A35" s="15" t="s">
        <v>69</v>
      </c>
      <c r="B35" s="16"/>
      <c r="C35" s="17"/>
    </row>
    <row r="36" spans="1:3" x14ac:dyDescent="0.25">
      <c r="A36" s="3" t="s">
        <v>90</v>
      </c>
      <c r="B36" t="s">
        <v>24</v>
      </c>
      <c r="C36" s="53">
        <f>ROUND((K4)/5280,2)*2</f>
        <v>0.1</v>
      </c>
    </row>
    <row r="37" spans="1:3" x14ac:dyDescent="0.25">
      <c r="A37" s="3" t="s">
        <v>91</v>
      </c>
      <c r="B37" t="s">
        <v>24</v>
      </c>
      <c r="C37" s="53">
        <f>ROUND((K4)/5280,2)</f>
        <v>0.05</v>
      </c>
    </row>
    <row r="38" spans="1:3" x14ac:dyDescent="0.25">
      <c r="A38" s="3" t="s">
        <v>79</v>
      </c>
      <c r="B38" t="s">
        <v>43</v>
      </c>
      <c r="C38" s="48">
        <f>ROUNDUP(C37*5280/40,0)</f>
        <v>7</v>
      </c>
    </row>
    <row r="39" spans="1:3" x14ac:dyDescent="0.25">
      <c r="A39" s="3" t="s">
        <v>80</v>
      </c>
      <c r="B39" t="s">
        <v>43</v>
      </c>
      <c r="C39" s="48">
        <f>C38</f>
        <v>7</v>
      </c>
    </row>
    <row r="41" spans="1:3" x14ac:dyDescent="0.25">
      <c r="A41" s="15" t="s">
        <v>76</v>
      </c>
      <c r="B41" s="16"/>
      <c r="C41" s="17"/>
    </row>
    <row r="42" spans="1:3" x14ac:dyDescent="0.25">
      <c r="A42" s="3" t="s">
        <v>81</v>
      </c>
      <c r="B42" t="s">
        <v>28</v>
      </c>
      <c r="C42" s="48" t="s">
        <v>28</v>
      </c>
    </row>
    <row r="43" spans="1:3" x14ac:dyDescent="0.25">
      <c r="A43" s="3" t="s">
        <v>46</v>
      </c>
      <c r="B43" t="s">
        <v>15</v>
      </c>
      <c r="C43" s="48">
        <f>ROUND(2876.227 /9,0)</f>
        <v>320</v>
      </c>
    </row>
    <row r="44" spans="1:3" x14ac:dyDescent="0.25">
      <c r="A44" s="3" t="s">
        <v>37</v>
      </c>
      <c r="B44" t="s">
        <v>14</v>
      </c>
      <c r="C44" s="49">
        <f>C10</f>
        <v>262.5</v>
      </c>
    </row>
    <row r="45" spans="1:3" x14ac:dyDescent="0.25">
      <c r="A45" s="3" t="s">
        <v>34</v>
      </c>
      <c r="B45" t="s">
        <v>13</v>
      </c>
      <c r="C45" s="48">
        <v>1084</v>
      </c>
    </row>
    <row r="46" spans="1:3" x14ac:dyDescent="0.25">
      <c r="A46" s="3" t="s">
        <v>30</v>
      </c>
      <c r="B46" t="s">
        <v>13</v>
      </c>
      <c r="C46" s="48">
        <v>104</v>
      </c>
    </row>
    <row r="47" spans="1:3" x14ac:dyDescent="0.25">
      <c r="A47" s="3" t="s">
        <v>38</v>
      </c>
      <c r="B47" t="s">
        <v>43</v>
      </c>
      <c r="C47" s="48">
        <v>5000</v>
      </c>
    </row>
    <row r="49" spans="1:3" x14ac:dyDescent="0.25">
      <c r="A49" s="15" t="s">
        <v>77</v>
      </c>
      <c r="B49" s="16"/>
      <c r="C49" s="17"/>
    </row>
    <row r="50" spans="1:3" x14ac:dyDescent="0.25">
      <c r="A50" s="3" t="s">
        <v>78</v>
      </c>
      <c r="B50" t="s">
        <v>28</v>
      </c>
      <c r="C50" s="48" t="s">
        <v>28</v>
      </c>
    </row>
    <row r="51" spans="1:3" x14ac:dyDescent="0.25">
      <c r="A51" s="3" t="s">
        <v>82</v>
      </c>
      <c r="B51" t="s">
        <v>28</v>
      </c>
      <c r="C51" s="48" t="s">
        <v>28</v>
      </c>
    </row>
    <row r="52" spans="1:3" x14ac:dyDescent="0.25">
      <c r="A52" s="3" t="s">
        <v>83</v>
      </c>
      <c r="B52" t="s">
        <v>28</v>
      </c>
      <c r="C52" s="48" t="s">
        <v>28</v>
      </c>
    </row>
  </sheetData>
  <pageMargins left="0.7" right="0.7" top="0.75" bottom="0.75" header="0.3" footer="0.3"/>
  <pageSetup paperSize="9" orientation="portrait" horizont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01CD-F48D-4B6E-9B65-C60B3D1C29F2}">
  <dimension ref="A1:K39"/>
  <sheetViews>
    <sheetView zoomScale="80" zoomScaleNormal="8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G17" sqref="G17"/>
    </sheetView>
  </sheetViews>
  <sheetFormatPr defaultRowHeight="15" x14ac:dyDescent="0.25"/>
  <cols>
    <col min="1" max="1" width="12.7109375" customWidth="1"/>
    <col min="2" max="5" width="26.140625" customWidth="1"/>
    <col min="6" max="7" width="34.42578125" customWidth="1"/>
    <col min="8" max="9" width="33.7109375" customWidth="1"/>
    <col min="10" max="11" width="26.140625" customWidth="1"/>
  </cols>
  <sheetData>
    <row r="1" spans="1:11" x14ac:dyDescent="0.25">
      <c r="A1" s="43" t="s">
        <v>18</v>
      </c>
      <c r="B1" s="47" t="s">
        <v>54</v>
      </c>
      <c r="C1" s="45"/>
      <c r="D1" s="45" t="s">
        <v>58</v>
      </c>
      <c r="E1" s="45"/>
      <c r="F1" s="45" t="s">
        <v>92</v>
      </c>
      <c r="G1" s="45"/>
      <c r="H1" s="45" t="s">
        <v>89</v>
      </c>
      <c r="I1" s="45"/>
      <c r="J1" s="45" t="s">
        <v>59</v>
      </c>
      <c r="K1" s="46"/>
    </row>
    <row r="2" spans="1:11" ht="15.75" thickBot="1" x14ac:dyDescent="0.3">
      <c r="A2" s="44"/>
      <c r="B2" s="26" t="s">
        <v>56</v>
      </c>
      <c r="C2" s="24" t="s">
        <v>55</v>
      </c>
      <c r="D2" s="24" t="s">
        <v>56</v>
      </c>
      <c r="E2" s="24" t="s">
        <v>55</v>
      </c>
      <c r="F2" s="24" t="s">
        <v>56</v>
      </c>
      <c r="G2" s="24" t="s">
        <v>55</v>
      </c>
      <c r="H2" s="24" t="s">
        <v>56</v>
      </c>
      <c r="I2" s="24" t="s">
        <v>55</v>
      </c>
      <c r="J2" s="24" t="s">
        <v>60</v>
      </c>
      <c r="K2" s="25" t="s">
        <v>61</v>
      </c>
    </row>
    <row r="3" spans="1:11" x14ac:dyDescent="0.25">
      <c r="A3" s="29">
        <v>79831.53</v>
      </c>
      <c r="B3" s="27">
        <v>0</v>
      </c>
      <c r="C3" s="23"/>
      <c r="D3" s="22">
        <v>0</v>
      </c>
      <c r="E3" s="23"/>
      <c r="F3" s="22">
        <v>0</v>
      </c>
      <c r="G3" s="23"/>
      <c r="H3" s="22">
        <v>134.5215</v>
      </c>
      <c r="I3" s="23"/>
      <c r="J3" s="22">
        <v>35</v>
      </c>
      <c r="K3" s="36"/>
    </row>
    <row r="4" spans="1:11" x14ac:dyDescent="0.25">
      <c r="A4" s="29">
        <v>79850</v>
      </c>
      <c r="B4" s="28">
        <v>0</v>
      </c>
      <c r="C4" s="37">
        <f>ROUND(AVERAGE(B3:B4)*($A4-$A3)*(1/27),0)</f>
        <v>0</v>
      </c>
      <c r="D4" s="38">
        <v>0</v>
      </c>
      <c r="E4" s="37">
        <f>ROUND(AVERAGE(D3:D4)*($A4-$A3)*(1/27),0)</f>
        <v>0</v>
      </c>
      <c r="F4" s="38">
        <v>0</v>
      </c>
      <c r="G4" s="37">
        <f>ROUND(AVERAGE(F3:F4)*($A4-$A3)*(1/27),0)</f>
        <v>0</v>
      </c>
      <c r="H4" s="38">
        <v>134.5215</v>
      </c>
      <c r="I4" s="37">
        <f>ROUND(AVERAGE(H3:H4)*($A4-$A3)*(1/27),0)</f>
        <v>92</v>
      </c>
      <c r="J4" s="38">
        <v>35</v>
      </c>
      <c r="K4" s="39">
        <f>ROUND(AVERAGE(J3:J4)*($A4-$A3)*(1/9),0)</f>
        <v>72</v>
      </c>
    </row>
    <row r="5" spans="1:11" x14ac:dyDescent="0.25">
      <c r="A5" s="29">
        <v>79856.31</v>
      </c>
      <c r="B5" s="28">
        <v>0</v>
      </c>
      <c r="C5" s="37">
        <f>ROUND(AVERAGE(B4:B5)*($A5-$A4)*(1/27),0)</f>
        <v>0</v>
      </c>
      <c r="D5" s="38">
        <v>0</v>
      </c>
      <c r="E5" s="37">
        <f>ROUND(AVERAGE(D4:D5)*($A5-$A4)*(1/27),0)</f>
        <v>0</v>
      </c>
      <c r="F5" s="38">
        <v>0</v>
      </c>
      <c r="G5" s="37">
        <f>ROUND(AVERAGE(F4:F5)*($A5-$A4)*(1/27),0)</f>
        <v>0</v>
      </c>
      <c r="H5" s="38">
        <v>221.56030000000001</v>
      </c>
      <c r="I5" s="37">
        <v>45</v>
      </c>
      <c r="J5" s="38">
        <v>45</v>
      </c>
      <c r="K5" s="39">
        <f t="shared" ref="K5:K8" si="0">ROUND(AVERAGE(J4:J5)*($A5-$A4)*(1/9),0)</f>
        <v>28</v>
      </c>
    </row>
    <row r="6" spans="1:11" x14ac:dyDescent="0.25">
      <c r="A6" s="29">
        <v>79875</v>
      </c>
      <c r="B6" s="28">
        <v>18.568000000000001</v>
      </c>
      <c r="C6" s="37">
        <f>ROUND(AVERAGE(B5:B6)*($A6-$A5)*(1/27),0)</f>
        <v>6</v>
      </c>
      <c r="D6" s="38">
        <v>14.9764</v>
      </c>
      <c r="E6" s="37">
        <f>ROUND(AVERAGE(D5:D6)*($A6-$A5)*(1/27),0)</f>
        <v>5</v>
      </c>
      <c r="F6" s="38">
        <v>30.327400000000001</v>
      </c>
      <c r="G6" s="37">
        <f>ROUND(AVERAGE(F5:F6)*($A6-$A5)*(1/27),0)</f>
        <v>10</v>
      </c>
      <c r="H6" s="38">
        <v>178.87700000000001</v>
      </c>
      <c r="I6" s="37">
        <f>ROUND(AVERAGE(H5:H6)*($A6-$A5)*(1/27),0)</f>
        <v>139</v>
      </c>
      <c r="J6" s="38">
        <v>78.785600000000002</v>
      </c>
      <c r="K6" s="39">
        <f t="shared" si="0"/>
        <v>129</v>
      </c>
    </row>
    <row r="7" spans="1:11" x14ac:dyDescent="0.25">
      <c r="A7" s="29">
        <v>79900</v>
      </c>
      <c r="B7" s="28">
        <v>10.305400000000001</v>
      </c>
      <c r="C7" s="37">
        <f>ROUND(AVERAGE(B6:B7)*($A7-$A6)*(1/27),0)</f>
        <v>13</v>
      </c>
      <c r="D7" s="38">
        <v>15.5153</v>
      </c>
      <c r="E7" s="37">
        <f>ROUND(AVERAGE(D6:D7)*($A7-$A6)*(1/27),0)</f>
        <v>14</v>
      </c>
      <c r="F7" s="38">
        <v>26.571899999999999</v>
      </c>
      <c r="G7" s="37">
        <f>ROUND(AVERAGE(F6:F7)*($A7-$A6)*(1/27),0)</f>
        <v>26</v>
      </c>
      <c r="H7" s="38">
        <v>132.79650000000001</v>
      </c>
      <c r="I7" s="37">
        <f>ROUND(AVERAGE(H6:H7)*($A7-$A6)*(1/27),0)</f>
        <v>144</v>
      </c>
      <c r="J7" s="38">
        <v>70.030100000000004</v>
      </c>
      <c r="K7" s="39">
        <f t="shared" si="0"/>
        <v>207</v>
      </c>
    </row>
    <row r="8" spans="1:11" x14ac:dyDescent="0.25">
      <c r="A8" s="29">
        <v>79905.100000000006</v>
      </c>
      <c r="B8" s="28">
        <v>0</v>
      </c>
      <c r="C8" s="37">
        <f>ROUND(AVERAGE(B7:B8)*($A8-$A7)*(1/27),0)</f>
        <v>1</v>
      </c>
      <c r="D8" s="38">
        <v>0</v>
      </c>
      <c r="E8" s="37">
        <f>ROUND(AVERAGE(D7:D8)*($A8-$A7)*(1/27),0)</f>
        <v>1</v>
      </c>
      <c r="F8" s="38">
        <v>0</v>
      </c>
      <c r="G8" s="37">
        <f>ROUND(AVERAGE(F7:F8)*($A8-$A7)*(1/27),0)</f>
        <v>3</v>
      </c>
      <c r="H8" s="38">
        <v>47.664900000000003</v>
      </c>
      <c r="I8" s="37">
        <f>ROUND(AVERAGE(H7:H8)*($A8-$A7)*(1/27),0)</f>
        <v>17</v>
      </c>
      <c r="J8" s="38">
        <v>34.414299999999997</v>
      </c>
      <c r="K8" s="39">
        <f t="shared" si="0"/>
        <v>30</v>
      </c>
    </row>
    <row r="9" spans="1:11" x14ac:dyDescent="0.25">
      <c r="A9" s="29"/>
      <c r="B9" s="28"/>
      <c r="C9" s="37"/>
      <c r="D9" s="38"/>
      <c r="E9" s="37"/>
      <c r="F9" s="38"/>
      <c r="G9" s="37"/>
      <c r="H9" s="38"/>
      <c r="I9" s="37"/>
      <c r="J9" s="38"/>
      <c r="K9" s="39"/>
    </row>
    <row r="10" spans="1:11" ht="15.75" thickBot="1" x14ac:dyDescent="0.3">
      <c r="A10" s="29"/>
      <c r="B10" s="41"/>
      <c r="C10" s="30"/>
      <c r="D10" s="42"/>
      <c r="E10" s="30"/>
      <c r="F10" s="42"/>
      <c r="G10" s="30"/>
      <c r="H10" s="42"/>
      <c r="I10" s="30"/>
      <c r="J10" s="42"/>
      <c r="K10" s="40"/>
    </row>
    <row r="11" spans="1:11" ht="30.75" customHeight="1" thickBot="1" x14ac:dyDescent="0.3">
      <c r="A11" s="31" t="s">
        <v>57</v>
      </c>
      <c r="B11" s="32"/>
      <c r="C11" s="33">
        <f>SUM(C4:C10)</f>
        <v>20</v>
      </c>
      <c r="D11" s="34"/>
      <c r="E11" s="33">
        <f>SUM(E4:E10)</f>
        <v>20</v>
      </c>
      <c r="F11" s="34"/>
      <c r="G11" s="33">
        <f>SUM(G4:G10)</f>
        <v>39</v>
      </c>
      <c r="H11" s="34"/>
      <c r="I11" s="33">
        <f>SUM(I4:I10)</f>
        <v>437</v>
      </c>
      <c r="J11" s="34"/>
      <c r="K11" s="35">
        <f>SUM(K4:K10)</f>
        <v>466</v>
      </c>
    </row>
    <row r="12" spans="1:11" x14ac:dyDescent="0.25">
      <c r="A12" s="11"/>
    </row>
    <row r="13" spans="1:11" x14ac:dyDescent="0.25">
      <c r="A13" s="11"/>
    </row>
    <row r="14" spans="1:11" x14ac:dyDescent="0.25">
      <c r="A14" s="11"/>
    </row>
    <row r="15" spans="1:11" x14ac:dyDescent="0.25">
      <c r="A15" s="11"/>
    </row>
    <row r="16" spans="1:11" x14ac:dyDescent="0.25">
      <c r="A16" s="11"/>
    </row>
    <row r="17" spans="1:1" x14ac:dyDescent="0.25">
      <c r="A17" s="11"/>
    </row>
    <row r="18" spans="1:1" x14ac:dyDescent="0.25">
      <c r="A18" s="11"/>
    </row>
    <row r="19" spans="1:1" x14ac:dyDescent="0.25">
      <c r="A19" s="11"/>
    </row>
    <row r="20" spans="1:1" x14ac:dyDescent="0.25">
      <c r="A20" s="11"/>
    </row>
    <row r="21" spans="1:1" x14ac:dyDescent="0.25">
      <c r="A21" s="11"/>
    </row>
    <row r="22" spans="1:1" x14ac:dyDescent="0.25">
      <c r="A22" s="11"/>
    </row>
    <row r="23" spans="1:1" x14ac:dyDescent="0.25">
      <c r="A23" s="11"/>
    </row>
    <row r="24" spans="1:1" x14ac:dyDescent="0.25">
      <c r="A24" s="11"/>
    </row>
    <row r="25" spans="1:1" x14ac:dyDescent="0.25">
      <c r="A25" s="11"/>
    </row>
    <row r="26" spans="1:1" x14ac:dyDescent="0.25">
      <c r="A26" s="11"/>
    </row>
    <row r="27" spans="1:1" x14ac:dyDescent="0.25">
      <c r="A27" s="11"/>
    </row>
    <row r="28" spans="1:1" x14ac:dyDescent="0.25">
      <c r="A28" s="11"/>
    </row>
    <row r="29" spans="1:1" x14ac:dyDescent="0.25">
      <c r="A29" s="11"/>
    </row>
    <row r="30" spans="1:1" x14ac:dyDescent="0.25">
      <c r="A30" s="11"/>
    </row>
    <row r="31" spans="1:1" x14ac:dyDescent="0.25">
      <c r="A31" s="11"/>
    </row>
    <row r="32" spans="1:1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  <row r="37" spans="1:1" x14ac:dyDescent="0.25">
      <c r="A37" s="11"/>
    </row>
    <row r="38" spans="1:1" x14ac:dyDescent="0.25">
      <c r="A38" s="11"/>
    </row>
    <row r="39" spans="1:1" x14ac:dyDescent="0.25">
      <c r="A39" s="11"/>
    </row>
  </sheetData>
  <mergeCells count="6">
    <mergeCell ref="A1:A2"/>
    <mergeCell ref="D1:E1"/>
    <mergeCell ref="J1:K1"/>
    <mergeCell ref="B1:C1"/>
    <mergeCell ref="F1:G1"/>
    <mergeCell ref="H1:I1"/>
  </mergeCells>
  <pageMargins left="0.7" right="0.7" top="0.75" bottom="0.75" header="0.3" footer="0.3"/>
  <pageSetup orientation="portrait" r:id="rId1"/>
  <ignoredErrors>
    <ignoredError sqref="I4 G4:G8 E4:E6 C4:C8 E7:E8 K4:K8 I6:I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7193B-FCEC-4475-8A4A-2E3D25D53608}">
  <dimension ref="A1:L25"/>
  <sheetViews>
    <sheetView zoomScale="80" zoomScaleNormal="80" workbookViewId="0">
      <pane xSplit="4" ySplit="1" topLeftCell="E2" activePane="bottomRight" state="frozen"/>
      <selection activeCell="A36" sqref="A36"/>
      <selection pane="topRight" activeCell="A36" sqref="A36"/>
      <selection pane="bottomLeft" activeCell="A36" sqref="A36"/>
      <selection pane="bottomRight" activeCell="I31" sqref="I31"/>
    </sheetView>
  </sheetViews>
  <sheetFormatPr defaultRowHeight="15" x14ac:dyDescent="0.25"/>
  <cols>
    <col min="1" max="1" width="78.140625" style="3" customWidth="1"/>
    <col min="2" max="2" width="17.5703125" customWidth="1"/>
    <col min="4" max="4" width="9.140625" style="4"/>
  </cols>
  <sheetData>
    <row r="1" spans="1:12" s="7" customFormat="1" ht="15.75" thickBot="1" x14ac:dyDescent="0.3">
      <c r="A1" s="6" t="s">
        <v>0</v>
      </c>
      <c r="B1" s="7" t="s">
        <v>22</v>
      </c>
      <c r="C1" s="7" t="s">
        <v>1</v>
      </c>
      <c r="D1" s="8" t="s">
        <v>2</v>
      </c>
      <c r="H1" s="7" t="s">
        <v>16</v>
      </c>
    </row>
    <row r="2" spans="1:12" x14ac:dyDescent="0.25">
      <c r="A2" s="3" t="s">
        <v>3</v>
      </c>
      <c r="C2" t="s">
        <v>13</v>
      </c>
      <c r="D2" s="4">
        <f>ROUNDUP(K8*8*(3/12)/27,0)</f>
        <v>30</v>
      </c>
    </row>
    <row r="3" spans="1:12" x14ac:dyDescent="0.25">
      <c r="A3" s="3" t="s">
        <v>4</v>
      </c>
      <c r="C3" t="s">
        <v>13</v>
      </c>
      <c r="D3" s="4">
        <f>ROUNDUP(K8*8*(9/12)/27,0)</f>
        <v>89</v>
      </c>
      <c r="G3" t="s">
        <v>17</v>
      </c>
      <c r="K3" t="s">
        <v>20</v>
      </c>
    </row>
    <row r="4" spans="1:12" x14ac:dyDescent="0.25">
      <c r="A4" s="3" t="s">
        <v>41</v>
      </c>
      <c r="C4" t="s">
        <v>23</v>
      </c>
      <c r="D4" s="4">
        <f>ROUND((K4*20/9*0.085)+(K8*12/9*0.085)+(K8*8/9*0.055),0)</f>
        <v>320</v>
      </c>
      <c r="F4" t="s">
        <v>18</v>
      </c>
      <c r="G4" s="1">
        <v>183050</v>
      </c>
      <c r="H4" t="s">
        <v>19</v>
      </c>
      <c r="I4" s="1">
        <v>184400</v>
      </c>
      <c r="K4" s="2">
        <f>I4-G4</f>
        <v>1350</v>
      </c>
      <c r="L4" t="s">
        <v>35</v>
      </c>
    </row>
    <row r="5" spans="1:12" x14ac:dyDescent="0.25">
      <c r="A5" s="3" t="s">
        <v>5</v>
      </c>
      <c r="C5" t="s">
        <v>14</v>
      </c>
      <c r="D5" s="5">
        <f>K8</f>
        <v>400</v>
      </c>
    </row>
    <row r="6" spans="1:12" x14ac:dyDescent="0.25">
      <c r="A6" s="3" t="s">
        <v>6</v>
      </c>
      <c r="C6" t="s">
        <v>15</v>
      </c>
      <c r="D6" s="4">
        <f>ROUNDUP((K8*(8+2.5))/90,0)</f>
        <v>47</v>
      </c>
    </row>
    <row r="7" spans="1:12" x14ac:dyDescent="0.25">
      <c r="A7" s="3" t="s">
        <v>7</v>
      </c>
      <c r="C7" t="s">
        <v>13</v>
      </c>
      <c r="D7" s="4">
        <f>ROUNDUP((K8*(8+2.5)*(6/12))/27,0)</f>
        <v>78</v>
      </c>
      <c r="G7" t="s">
        <v>21</v>
      </c>
      <c r="K7" t="s">
        <v>20</v>
      </c>
    </row>
    <row r="8" spans="1:12" x14ac:dyDescent="0.25">
      <c r="A8" s="3" t="s">
        <v>8</v>
      </c>
      <c r="C8" t="s">
        <v>15</v>
      </c>
      <c r="D8" s="4">
        <f>ROUNDUP(K8*5/9,0)</f>
        <v>223</v>
      </c>
      <c r="F8" t="s">
        <v>18</v>
      </c>
      <c r="G8" s="1">
        <v>184400</v>
      </c>
      <c r="H8" t="s">
        <v>19</v>
      </c>
      <c r="I8" s="1">
        <v>184800</v>
      </c>
      <c r="K8" s="2">
        <f>I8-G8</f>
        <v>400</v>
      </c>
      <c r="L8" t="s">
        <v>35</v>
      </c>
    </row>
    <row r="9" spans="1:12" x14ac:dyDescent="0.25">
      <c r="A9" s="3" t="s">
        <v>9</v>
      </c>
      <c r="C9" t="s">
        <v>14</v>
      </c>
      <c r="D9" s="5">
        <f>K8</f>
        <v>400</v>
      </c>
    </row>
    <row r="10" spans="1:12" x14ac:dyDescent="0.25">
      <c r="A10" s="3" t="s">
        <v>10</v>
      </c>
      <c r="C10" t="s">
        <v>14</v>
      </c>
      <c r="D10" s="5">
        <f>K8</f>
        <v>400</v>
      </c>
      <c r="E10">
        <f>D10/12.5</f>
        <v>32</v>
      </c>
    </row>
    <row r="11" spans="1:12" x14ac:dyDescent="0.25">
      <c r="A11" s="3" t="s">
        <v>11</v>
      </c>
      <c r="C11" t="s">
        <v>15</v>
      </c>
      <c r="D11" s="4">
        <f>ROUNDUP(((K4*20)/9)+((K8*12)/9),0)</f>
        <v>3534</v>
      </c>
    </row>
    <row r="12" spans="1:12" x14ac:dyDescent="0.25">
      <c r="A12" s="3" t="s">
        <v>12</v>
      </c>
      <c r="C12" t="s">
        <v>13</v>
      </c>
      <c r="D12" s="4">
        <f>ROUNDUP((K4*20*(1.75/12)+K8*12*(1.75/12))/27,0)</f>
        <v>172</v>
      </c>
    </row>
    <row r="13" spans="1:12" x14ac:dyDescent="0.25">
      <c r="A13" s="3" t="s">
        <v>25</v>
      </c>
      <c r="C13" t="s">
        <v>24</v>
      </c>
      <c r="D13" s="9">
        <f>ROUNDUP((K4+K8)/5280,2)</f>
        <v>0.34</v>
      </c>
    </row>
    <row r="14" spans="1:12" x14ac:dyDescent="0.25">
      <c r="A14" s="3" t="s">
        <v>26</v>
      </c>
      <c r="C14" t="s">
        <v>24</v>
      </c>
      <c r="D14" s="9">
        <f>ROUNDUP((K4+K8)/5280,2)</f>
        <v>0.34</v>
      </c>
      <c r="G14" t="s">
        <v>36</v>
      </c>
    </row>
    <row r="15" spans="1:12" x14ac:dyDescent="0.25">
      <c r="A15" s="3" t="s">
        <v>27</v>
      </c>
      <c r="C15" t="s">
        <v>15</v>
      </c>
      <c r="D15" s="4">
        <f>ROUNDUP(((5*7)+(4*4))/9,0)</f>
        <v>6</v>
      </c>
      <c r="F15" t="s">
        <v>31</v>
      </c>
      <c r="G15" s="10">
        <v>11.67</v>
      </c>
      <c r="H15" t="s">
        <v>33</v>
      </c>
    </row>
    <row r="16" spans="1:12" x14ac:dyDescent="0.25">
      <c r="A16" s="3" t="s">
        <v>29</v>
      </c>
      <c r="C16" t="s">
        <v>28</v>
      </c>
      <c r="D16" s="4">
        <v>1</v>
      </c>
      <c r="F16" t="s">
        <v>32</v>
      </c>
      <c r="G16" s="10">
        <v>7.67</v>
      </c>
      <c r="H16" t="s">
        <v>33</v>
      </c>
    </row>
    <row r="17" spans="1:5" x14ac:dyDescent="0.25">
      <c r="A17" s="3" t="s">
        <v>30</v>
      </c>
      <c r="C17" t="s">
        <v>13</v>
      </c>
      <c r="D17" s="4">
        <f>ROUND((K8*G16)/27,0)</f>
        <v>114</v>
      </c>
    </row>
    <row r="18" spans="1:5" x14ac:dyDescent="0.25">
      <c r="A18" s="3" t="s">
        <v>34</v>
      </c>
      <c r="C18" t="s">
        <v>13</v>
      </c>
      <c r="D18" s="4">
        <f>ROUND((K8*G15)/27,0)</f>
        <v>173</v>
      </c>
    </row>
    <row r="19" spans="1:5" x14ac:dyDescent="0.25">
      <c r="A19" s="3" t="s">
        <v>37</v>
      </c>
      <c r="C19" t="s">
        <v>14</v>
      </c>
      <c r="D19" s="5">
        <f>D10</f>
        <v>400</v>
      </c>
    </row>
    <row r="20" spans="1:5" x14ac:dyDescent="0.25">
      <c r="A20" s="3" t="s">
        <v>38</v>
      </c>
      <c r="C20" t="s">
        <v>28</v>
      </c>
      <c r="D20" s="4">
        <v>1</v>
      </c>
    </row>
    <row r="21" spans="1:5" x14ac:dyDescent="0.25">
      <c r="A21" s="3" t="s">
        <v>39</v>
      </c>
      <c r="C21" t="s">
        <v>14</v>
      </c>
      <c r="D21" s="4">
        <v>580</v>
      </c>
      <c r="E21">
        <f>D21/10</f>
        <v>58</v>
      </c>
    </row>
    <row r="22" spans="1:5" x14ac:dyDescent="0.25">
      <c r="A22" s="3" t="s">
        <v>40</v>
      </c>
      <c r="C22" t="s">
        <v>24</v>
      </c>
      <c r="D22" s="9">
        <f>ROUND((495+160+400)/5280,2)</f>
        <v>0.2</v>
      </c>
    </row>
    <row r="23" spans="1:5" x14ac:dyDescent="0.25">
      <c r="A23" s="3" t="s">
        <v>42</v>
      </c>
      <c r="C23" t="s">
        <v>43</v>
      </c>
      <c r="D23" s="4">
        <v>1</v>
      </c>
      <c r="E23" t="s">
        <v>44</v>
      </c>
    </row>
    <row r="24" spans="1:5" x14ac:dyDescent="0.25">
      <c r="A24" s="3" t="s">
        <v>45</v>
      </c>
      <c r="C24" t="s">
        <v>14</v>
      </c>
      <c r="D24" s="4">
        <v>12</v>
      </c>
    </row>
    <row r="25" spans="1:5" x14ac:dyDescent="0.25">
      <c r="A25" s="3" t="s">
        <v>46</v>
      </c>
      <c r="C25" t="s">
        <v>15</v>
      </c>
      <c r="D25" s="4">
        <f>D6</f>
        <v>47</v>
      </c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15.10</vt:lpstr>
      <vt:lpstr>Channel Slope Protection</vt:lpstr>
      <vt:lpstr>VOID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Sgro, Anthony</dc:creator>
  <cp:lastModifiedBy>Sgro, Anthony</cp:lastModifiedBy>
  <dcterms:created xsi:type="dcterms:W3CDTF">2024-04-12T15:30:30Z</dcterms:created>
  <dcterms:modified xsi:type="dcterms:W3CDTF">2024-05-16T18:33:48Z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