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13_ncr:1_{A4A3DA37-9B9F-4094-B2A7-2C748ABCE3F1}" xr6:coauthVersionLast="47" xr6:coauthVersionMax="47" xr10:uidLastSave="{00000000-0000-0000-0000-000000000000}"/>
  <bookViews>
    <workbookView xWindow="-120" yWindow="-120" windowWidth="29040" windowHeight="15720" tabRatio="788" firstSheet="1" activeTab="1" xr2:uid="{00000000-000D-0000-FFFF-FFFF00000000}"/>
  </bookViews>
  <sheets>
    <sheet name="OLD_Sheet1" sheetId="1" state="hidden" r:id="rId1"/>
    <sheet name="Combined AutoTable" sheetId="32" r:id="rId2"/>
    <sheet name="CAR-164-10.22" sheetId="6" r:id="rId3"/>
    <sheet name="10.22_AUTOTABLE" sheetId="10" r:id="rId4"/>
    <sheet name="CAR-164-11.98" sheetId="29" r:id="rId5"/>
    <sheet name="11.98_AUTOTABLE" sheetId="28" r:id="rId6"/>
    <sheet name="CAR-164-17.32" sheetId="31" r:id="rId7"/>
    <sheet name="17.32_AUTOTABLE" sheetId="30" r:id="rId8"/>
    <sheet name="Notes" sheetId="5" r:id="rId9"/>
  </sheets>
  <definedNames>
    <definedName name="_xlnm.Print_Area" localSheetId="3">'10.22_AUTOTABLE'!$B$2:$E$15</definedName>
    <definedName name="_xlnm.Print_Area" localSheetId="5">'11.98_AUTOTABLE'!$B$2:$E$15</definedName>
    <definedName name="_xlnm.Print_Area" localSheetId="7">'17.32_AUTOTABLE'!$B$2:$E$12</definedName>
    <definedName name="_xlnm.Print_Area" localSheetId="2">'CAR-164-10.22'!$A$3:$V$36</definedName>
    <definedName name="_xlnm.Print_Area" localSheetId="4">'CAR-164-11.98'!$A$3:$V$40</definedName>
    <definedName name="_xlnm.Print_Area" localSheetId="6">'CAR-164-17.32'!$A$3:$X$23</definedName>
    <definedName name="_xlnm.Print_Area" localSheetId="1">'Combined AutoTable'!$B$2:$E$39</definedName>
    <definedName name="_xlnm.Print_Area" localSheetId="0">OLD_Sheet1!$A$1:$J$48</definedName>
    <definedName name="_xlnm.Print_Titles" localSheetId="2">'CAR-164-10.22'!$3:$4</definedName>
    <definedName name="_xlnm.Print_Titles" localSheetId="4">'CAR-164-11.98'!$3:$4</definedName>
    <definedName name="_xlnm.Print_Titles" localSheetId="6">'CAR-164-17.32'!$3:$4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32" l="1"/>
  <c r="C32" i="32"/>
  <c r="D32" i="32"/>
  <c r="E32" i="32"/>
  <c r="E15" i="32"/>
  <c r="D15" i="32"/>
  <c r="C15" i="32"/>
  <c r="B15" i="32"/>
  <c r="E14" i="32"/>
  <c r="D14" i="32"/>
  <c r="C14" i="32"/>
  <c r="B14" i="32"/>
  <c r="E11" i="32"/>
  <c r="D11" i="32"/>
  <c r="C11" i="32"/>
  <c r="B11" i="32"/>
  <c r="E10" i="32"/>
  <c r="D10" i="32"/>
  <c r="C10" i="32"/>
  <c r="B10" i="32"/>
  <c r="E9" i="32"/>
  <c r="D9" i="32"/>
  <c r="C9" i="32"/>
  <c r="B9" i="32"/>
  <c r="E16" i="10"/>
  <c r="D15" i="10"/>
  <c r="C15" i="10"/>
  <c r="C13" i="10"/>
  <c r="D13" i="10"/>
  <c r="E13" i="10"/>
  <c r="B13" i="10"/>
  <c r="C12" i="10"/>
  <c r="D12" i="10"/>
  <c r="E12" i="10"/>
  <c r="B12" i="10"/>
  <c r="V33" i="6"/>
  <c r="U33" i="6"/>
  <c r="T33" i="6"/>
  <c r="S33" i="6"/>
  <c r="G36" i="6"/>
  <c r="E36" i="6"/>
  <c r="D36" i="6"/>
  <c r="S26" i="6"/>
  <c r="B31" i="6"/>
  <c r="D32" i="6" s="1"/>
  <c r="G32" i="6"/>
  <c r="E32" i="6"/>
  <c r="G30" i="6"/>
  <c r="E30" i="6"/>
  <c r="G28" i="6"/>
  <c r="E28" i="6"/>
  <c r="D28" i="6"/>
  <c r="G26" i="6"/>
  <c r="V26" i="6" s="1"/>
  <c r="E26" i="6"/>
  <c r="U26" i="6" s="1"/>
  <c r="D26" i="6"/>
  <c r="T26" i="6" s="1"/>
  <c r="B6" i="28"/>
  <c r="C6" i="28"/>
  <c r="D6" i="28"/>
  <c r="E6" i="28"/>
  <c r="E17" i="32" l="1"/>
  <c r="D17" i="32"/>
  <c r="D39" i="32" s="1"/>
  <c r="C17" i="32"/>
  <c r="C39" i="32" s="1"/>
  <c r="D30" i="6"/>
  <c r="G19" i="31"/>
  <c r="G23" i="31"/>
  <c r="G7" i="31"/>
  <c r="I19" i="31"/>
  <c r="X19" i="31" s="1"/>
  <c r="F19" i="31"/>
  <c r="E19" i="31"/>
  <c r="V19" i="31" s="1"/>
  <c r="G17" i="31"/>
  <c r="G15" i="31"/>
  <c r="G13" i="31"/>
  <c r="G11" i="31"/>
  <c r="G9" i="31"/>
  <c r="F7" i="31"/>
  <c r="F23" i="31" s="1"/>
  <c r="E7" i="31"/>
  <c r="V7" i="31" s="1"/>
  <c r="X15" i="6"/>
  <c r="S15" i="6" s="1"/>
  <c r="B8" i="10" s="1"/>
  <c r="S8" i="6"/>
  <c r="B7" i="10" s="1"/>
  <c r="G20" i="6"/>
  <c r="G17" i="6"/>
  <c r="G8" i="6"/>
  <c r="E20" i="6"/>
  <c r="D20" i="6"/>
  <c r="E17" i="6"/>
  <c r="D17" i="6"/>
  <c r="G11" i="6"/>
  <c r="E11" i="6"/>
  <c r="D11" i="6"/>
  <c r="E8" i="6"/>
  <c r="D8" i="6"/>
  <c r="D7" i="28"/>
  <c r="E7" i="28"/>
  <c r="D8" i="28"/>
  <c r="E8" i="28"/>
  <c r="D9" i="28"/>
  <c r="E9" i="28"/>
  <c r="D10" i="28"/>
  <c r="E10" i="28"/>
  <c r="D11" i="28"/>
  <c r="E11" i="28"/>
  <c r="D12" i="28"/>
  <c r="E12" i="28"/>
  <c r="D13" i="28"/>
  <c r="E13" i="28"/>
  <c r="D14" i="28"/>
  <c r="E14" i="28"/>
  <c r="C7" i="28"/>
  <c r="C8" i="28"/>
  <c r="C9" i="28"/>
  <c r="C10" i="28"/>
  <c r="C11" i="28"/>
  <c r="C12" i="28"/>
  <c r="C13" i="28"/>
  <c r="C14" i="28"/>
  <c r="B14" i="28"/>
  <c r="B13" i="28"/>
  <c r="B12" i="28"/>
  <c r="B11" i="28"/>
  <c r="B10" i="28"/>
  <c r="B9" i="28"/>
  <c r="B8" i="28"/>
  <c r="B7" i="28"/>
  <c r="T36" i="29"/>
  <c r="X36" i="29"/>
  <c r="V36" i="29"/>
  <c r="U36" i="29"/>
  <c r="S36" i="29"/>
  <c r="X31" i="29"/>
  <c r="S31" i="29" s="1"/>
  <c r="V31" i="29"/>
  <c r="U31" i="29"/>
  <c r="T31" i="29"/>
  <c r="T26" i="29"/>
  <c r="X26" i="29"/>
  <c r="V26" i="29"/>
  <c r="U26" i="29"/>
  <c r="S26" i="29"/>
  <c r="V22" i="29"/>
  <c r="U22" i="29"/>
  <c r="T22" i="29"/>
  <c r="X22" i="29"/>
  <c r="V17" i="29"/>
  <c r="U17" i="29"/>
  <c r="T17" i="29"/>
  <c r="X17" i="29"/>
  <c r="X12" i="29"/>
  <c r="X9" i="29"/>
  <c r="V9" i="29"/>
  <c r="U9" i="29"/>
  <c r="T9" i="29"/>
  <c r="S9" i="29"/>
  <c r="V5" i="29"/>
  <c r="U5" i="29"/>
  <c r="T5" i="29"/>
  <c r="S5" i="29"/>
  <c r="X7" i="29"/>
  <c r="S7" i="29" s="1"/>
  <c r="G34" i="29"/>
  <c r="E34" i="29"/>
  <c r="D34" i="29"/>
  <c r="G31" i="29"/>
  <c r="E31" i="29"/>
  <c r="D31" i="29"/>
  <c r="E29" i="29"/>
  <c r="G29" i="29"/>
  <c r="D29" i="29"/>
  <c r="G26" i="29"/>
  <c r="E26" i="29"/>
  <c r="D26" i="29"/>
  <c r="D19" i="29"/>
  <c r="B10" i="29"/>
  <c r="D9" i="29" s="1"/>
  <c r="E12" i="29"/>
  <c r="U12" i="29" s="1"/>
  <c r="E9" i="29"/>
  <c r="B11" i="29"/>
  <c r="G9" i="29"/>
  <c r="E22" i="29"/>
  <c r="G22" i="29"/>
  <c r="D22" i="29"/>
  <c r="G19" i="29"/>
  <c r="E19" i="29"/>
  <c r="E15" i="29"/>
  <c r="B14" i="29"/>
  <c r="D15" i="29" s="1"/>
  <c r="F13" i="29"/>
  <c r="G12" i="29" s="1"/>
  <c r="B13" i="29"/>
  <c r="D12" i="29" s="1"/>
  <c r="F14" i="29"/>
  <c r="G15" i="29" s="1"/>
  <c r="S60" i="31"/>
  <c r="R60" i="31"/>
  <c r="N60" i="31"/>
  <c r="M60" i="31"/>
  <c r="S58" i="31"/>
  <c r="R58" i="31"/>
  <c r="N58" i="31"/>
  <c r="M58" i="31"/>
  <c r="S56" i="31"/>
  <c r="R56" i="31"/>
  <c r="N56" i="31"/>
  <c r="M56" i="31"/>
  <c r="S54" i="31"/>
  <c r="R54" i="31"/>
  <c r="N54" i="31"/>
  <c r="M54" i="31"/>
  <c r="S52" i="31"/>
  <c r="R52" i="31"/>
  <c r="N52" i="31"/>
  <c r="M52" i="31"/>
  <c r="S50" i="31"/>
  <c r="R50" i="31"/>
  <c r="N50" i="31"/>
  <c r="M50" i="31"/>
  <c r="S47" i="31"/>
  <c r="R47" i="31"/>
  <c r="N47" i="31"/>
  <c r="M47" i="31"/>
  <c r="S45" i="31"/>
  <c r="R45" i="31"/>
  <c r="N45" i="31"/>
  <c r="M45" i="31"/>
  <c r="S43" i="31"/>
  <c r="R43" i="31"/>
  <c r="N43" i="31"/>
  <c r="M43" i="31"/>
  <c r="S41" i="31"/>
  <c r="R41" i="31"/>
  <c r="N41" i="31"/>
  <c r="M41" i="31"/>
  <c r="S39" i="31"/>
  <c r="R39" i="31"/>
  <c r="N39" i="31"/>
  <c r="M39" i="31"/>
  <c r="S37" i="31"/>
  <c r="R37" i="31"/>
  <c r="N37" i="31"/>
  <c r="M37" i="31"/>
  <c r="S35" i="31"/>
  <c r="R35" i="31"/>
  <c r="N35" i="31"/>
  <c r="M35" i="31"/>
  <c r="S33" i="31"/>
  <c r="R33" i="31"/>
  <c r="N33" i="31"/>
  <c r="M33" i="31"/>
  <c r="S31" i="31"/>
  <c r="R31" i="31"/>
  <c r="N31" i="31"/>
  <c r="M31" i="31"/>
  <c r="S29" i="31"/>
  <c r="R29" i="31"/>
  <c r="N29" i="31"/>
  <c r="M29" i="31"/>
  <c r="S27" i="31"/>
  <c r="R27" i="31"/>
  <c r="N27" i="31"/>
  <c r="M27" i="31"/>
  <c r="S25" i="31"/>
  <c r="R25" i="31"/>
  <c r="N25" i="31"/>
  <c r="M25" i="31"/>
  <c r="S23" i="31"/>
  <c r="R23" i="31"/>
  <c r="N23" i="31"/>
  <c r="M23" i="31"/>
  <c r="S19" i="31"/>
  <c r="R19" i="31"/>
  <c r="N19" i="31"/>
  <c r="M19" i="31"/>
  <c r="W19" i="31"/>
  <c r="U18" i="31"/>
  <c r="S17" i="31"/>
  <c r="R17" i="31"/>
  <c r="N17" i="31"/>
  <c r="M17" i="31"/>
  <c r="I17" i="31"/>
  <c r="X17" i="31" s="1"/>
  <c r="F17" i="31"/>
  <c r="W17" i="31" s="1"/>
  <c r="E17" i="31"/>
  <c r="V17" i="31" s="1"/>
  <c r="U16" i="31"/>
  <c r="S15" i="31"/>
  <c r="R15" i="31"/>
  <c r="N15" i="31"/>
  <c r="M15" i="31"/>
  <c r="I15" i="31"/>
  <c r="X15" i="31" s="1"/>
  <c r="F15" i="31"/>
  <c r="W15" i="31" s="1"/>
  <c r="E15" i="31"/>
  <c r="V15" i="31" s="1"/>
  <c r="U14" i="31"/>
  <c r="S13" i="31"/>
  <c r="R13" i="31"/>
  <c r="N13" i="31"/>
  <c r="M13" i="31"/>
  <c r="I13" i="31"/>
  <c r="X13" i="31" s="1"/>
  <c r="F13" i="31"/>
  <c r="W13" i="31" s="1"/>
  <c r="E13" i="31"/>
  <c r="V13" i="31" s="1"/>
  <c r="U12" i="31"/>
  <c r="S11" i="31"/>
  <c r="R11" i="31"/>
  <c r="N11" i="31"/>
  <c r="M11" i="31"/>
  <c r="I11" i="31"/>
  <c r="X11" i="31" s="1"/>
  <c r="F11" i="31"/>
  <c r="W11" i="31" s="1"/>
  <c r="E11" i="31"/>
  <c r="V11" i="31" s="1"/>
  <c r="U10" i="31"/>
  <c r="Z9" i="31"/>
  <c r="Z11" i="31" s="1"/>
  <c r="S9" i="31"/>
  <c r="R9" i="31"/>
  <c r="N9" i="31"/>
  <c r="M9" i="31"/>
  <c r="I9" i="31"/>
  <c r="X9" i="31" s="1"/>
  <c r="F9" i="31"/>
  <c r="W9" i="31" s="1"/>
  <c r="E9" i="31"/>
  <c r="V9" i="31" s="1"/>
  <c r="U8" i="31"/>
  <c r="U7" i="31"/>
  <c r="B6" i="30" s="1"/>
  <c r="S7" i="31"/>
  <c r="R7" i="31"/>
  <c r="N7" i="31"/>
  <c r="M7" i="31"/>
  <c r="I7" i="31"/>
  <c r="X7" i="31" s="1"/>
  <c r="Q77" i="29"/>
  <c r="P77" i="29"/>
  <c r="L77" i="29"/>
  <c r="K77" i="29"/>
  <c r="Q75" i="29"/>
  <c r="P75" i="29"/>
  <c r="L75" i="29"/>
  <c r="K75" i="29"/>
  <c r="Q73" i="29"/>
  <c r="P73" i="29"/>
  <c r="L73" i="29"/>
  <c r="K73" i="29"/>
  <c r="Q71" i="29"/>
  <c r="P71" i="29"/>
  <c r="L71" i="29"/>
  <c r="K71" i="29"/>
  <c r="Q69" i="29"/>
  <c r="P69" i="29"/>
  <c r="L69" i="29"/>
  <c r="K69" i="29"/>
  <c r="Q67" i="29"/>
  <c r="P67" i="29"/>
  <c r="L67" i="29"/>
  <c r="K67" i="29"/>
  <c r="Q64" i="29"/>
  <c r="P64" i="29"/>
  <c r="L64" i="29"/>
  <c r="K64" i="29"/>
  <c r="Q62" i="29"/>
  <c r="P62" i="29"/>
  <c r="L62" i="29"/>
  <c r="K62" i="29"/>
  <c r="Q60" i="29"/>
  <c r="P60" i="29"/>
  <c r="L60" i="29"/>
  <c r="K60" i="29"/>
  <c r="Q58" i="29"/>
  <c r="P58" i="29"/>
  <c r="L58" i="29"/>
  <c r="K58" i="29"/>
  <c r="Q56" i="29"/>
  <c r="P56" i="29"/>
  <c r="L56" i="29"/>
  <c r="K56" i="29"/>
  <c r="Q54" i="29"/>
  <c r="P54" i="29"/>
  <c r="L54" i="29"/>
  <c r="K54" i="29"/>
  <c r="Q52" i="29"/>
  <c r="P52" i="29"/>
  <c r="L52" i="29"/>
  <c r="K52" i="29"/>
  <c r="Q50" i="29"/>
  <c r="P50" i="29"/>
  <c r="L50" i="29"/>
  <c r="K50" i="29"/>
  <c r="Q48" i="29"/>
  <c r="P48" i="29"/>
  <c r="L48" i="29"/>
  <c r="K48" i="29"/>
  <c r="Q46" i="29"/>
  <c r="P46" i="29"/>
  <c r="L46" i="29"/>
  <c r="K46" i="29"/>
  <c r="Q44" i="29"/>
  <c r="P44" i="29"/>
  <c r="L44" i="29"/>
  <c r="K44" i="29"/>
  <c r="Q42" i="29"/>
  <c r="P42" i="29"/>
  <c r="L42" i="29"/>
  <c r="K42" i="29"/>
  <c r="Q40" i="29"/>
  <c r="P40" i="29"/>
  <c r="L40" i="29"/>
  <c r="K40" i="29"/>
  <c r="Q38" i="29"/>
  <c r="P38" i="29"/>
  <c r="L38" i="29"/>
  <c r="K38" i="29"/>
  <c r="Q36" i="29"/>
  <c r="P36" i="29"/>
  <c r="L36" i="29"/>
  <c r="K36" i="29"/>
  <c r="G36" i="29"/>
  <c r="E36" i="29"/>
  <c r="D36" i="29"/>
  <c r="S35" i="29"/>
  <c r="Q34" i="29"/>
  <c r="P34" i="29"/>
  <c r="L34" i="29"/>
  <c r="K34" i="29"/>
  <c r="S33" i="29"/>
  <c r="Q31" i="29"/>
  <c r="P31" i="29"/>
  <c r="L31" i="29"/>
  <c r="K31" i="29"/>
  <c r="S30" i="29"/>
  <c r="Q29" i="29"/>
  <c r="P29" i="29"/>
  <c r="L29" i="29"/>
  <c r="K29" i="29"/>
  <c r="S28" i="29"/>
  <c r="Q26" i="29"/>
  <c r="P26" i="29"/>
  <c r="L26" i="29"/>
  <c r="K26" i="29"/>
  <c r="S25" i="29"/>
  <c r="Q24" i="29"/>
  <c r="P24" i="29"/>
  <c r="L24" i="29"/>
  <c r="K24" i="29"/>
  <c r="G24" i="29"/>
  <c r="E24" i="29"/>
  <c r="D24" i="29"/>
  <c r="S23" i="29"/>
  <c r="Q22" i="29"/>
  <c r="P22" i="29"/>
  <c r="L22" i="29"/>
  <c r="K22" i="29"/>
  <c r="S21" i="29"/>
  <c r="S18" i="29"/>
  <c r="Q17" i="29"/>
  <c r="P17" i="29"/>
  <c r="L17" i="29"/>
  <c r="K17" i="29"/>
  <c r="G17" i="29"/>
  <c r="E17" i="29"/>
  <c r="D17" i="29"/>
  <c r="S16" i="29"/>
  <c r="Q15" i="29"/>
  <c r="P15" i="29"/>
  <c r="L15" i="29"/>
  <c r="K15" i="29"/>
  <c r="S14" i="29"/>
  <c r="Q12" i="29"/>
  <c r="P12" i="29"/>
  <c r="L12" i="29"/>
  <c r="K12" i="29"/>
  <c r="Q9" i="29"/>
  <c r="P9" i="29"/>
  <c r="L9" i="29"/>
  <c r="K9" i="29"/>
  <c r="S8" i="29"/>
  <c r="Q7" i="29"/>
  <c r="P7" i="29"/>
  <c r="L7" i="29"/>
  <c r="K7" i="29"/>
  <c r="G7" i="29"/>
  <c r="V7" i="29" s="1"/>
  <c r="E7" i="29"/>
  <c r="U7" i="29" s="1"/>
  <c r="D7" i="29"/>
  <c r="T7" i="29" s="1"/>
  <c r="K22" i="6"/>
  <c r="L22" i="6"/>
  <c r="P22" i="6"/>
  <c r="Q22" i="6"/>
  <c r="S10" i="6"/>
  <c r="S21" i="6"/>
  <c r="V8" i="6" l="1"/>
  <c r="E7" i="10" s="1"/>
  <c r="T8" i="6"/>
  <c r="C7" i="10" s="1"/>
  <c r="U8" i="6"/>
  <c r="D7" i="10" s="1"/>
  <c r="T20" i="6"/>
  <c r="C9" i="10" s="1"/>
  <c r="V20" i="6"/>
  <c r="E9" i="10" s="1"/>
  <c r="U20" i="6"/>
  <c r="D9" i="10" s="1"/>
  <c r="X20" i="6"/>
  <c r="S20" i="6" s="1"/>
  <c r="B9" i="10" s="1"/>
  <c r="E16" i="28"/>
  <c r="E23" i="31"/>
  <c r="I23" i="31"/>
  <c r="U9" i="31"/>
  <c r="B7" i="30" s="1"/>
  <c r="V12" i="29"/>
  <c r="T12" i="29"/>
  <c r="S62" i="31"/>
  <c r="M62" i="31"/>
  <c r="N62" i="31"/>
  <c r="R62" i="31"/>
  <c r="K79" i="29"/>
  <c r="P79" i="29"/>
  <c r="Q79" i="29"/>
  <c r="L79" i="29"/>
  <c r="Z13" i="31"/>
  <c r="U11" i="31"/>
  <c r="B8" i="30" s="1"/>
  <c r="W7" i="31"/>
  <c r="S12" i="29"/>
  <c r="G40" i="29"/>
  <c r="E40" i="29"/>
  <c r="D40" i="29"/>
  <c r="D15" i="6"/>
  <c r="D13" i="6"/>
  <c r="Q44" i="6"/>
  <c r="P44" i="6"/>
  <c r="L44" i="6"/>
  <c r="K44" i="6"/>
  <c r="Q42" i="6"/>
  <c r="P42" i="6"/>
  <c r="L42" i="6"/>
  <c r="K42" i="6"/>
  <c r="Q40" i="6"/>
  <c r="P40" i="6"/>
  <c r="L40" i="6"/>
  <c r="K40" i="6"/>
  <c r="Q38" i="6"/>
  <c r="P38" i="6"/>
  <c r="L38" i="6"/>
  <c r="K38" i="6"/>
  <c r="Q36" i="6"/>
  <c r="P36" i="6"/>
  <c r="L36" i="6"/>
  <c r="K36" i="6"/>
  <c r="Q48" i="6"/>
  <c r="P48" i="6"/>
  <c r="L48" i="6"/>
  <c r="K48" i="6"/>
  <c r="Q46" i="6"/>
  <c r="P46" i="6"/>
  <c r="L46" i="6"/>
  <c r="K46" i="6"/>
  <c r="Q52" i="6"/>
  <c r="P52" i="6"/>
  <c r="L52" i="6"/>
  <c r="K52" i="6"/>
  <c r="Q50" i="6"/>
  <c r="P50" i="6"/>
  <c r="L50" i="6"/>
  <c r="K50" i="6"/>
  <c r="Q20" i="6"/>
  <c r="P20" i="6"/>
  <c r="L20" i="6"/>
  <c r="K20" i="6"/>
  <c r="Q17" i="6"/>
  <c r="P17" i="6"/>
  <c r="L17" i="6"/>
  <c r="K17" i="6"/>
  <c r="Q15" i="6"/>
  <c r="P15" i="6"/>
  <c r="L15" i="6"/>
  <c r="K15" i="6"/>
  <c r="G15" i="6"/>
  <c r="E15" i="6"/>
  <c r="T15" i="6" l="1"/>
  <c r="C8" i="10" s="1"/>
  <c r="Z15" i="31"/>
  <c r="U13" i="31"/>
  <c r="B9" i="30" s="1"/>
  <c r="S22" i="29" l="1"/>
  <c r="U15" i="31"/>
  <c r="B10" i="30" s="1"/>
  <c r="Z17" i="31"/>
  <c r="S17" i="29"/>
  <c r="U17" i="31" l="1"/>
  <c r="B11" i="30" s="1"/>
  <c r="Q73" i="6"/>
  <c r="P73" i="6"/>
  <c r="L73" i="6"/>
  <c r="K73" i="6"/>
  <c r="Q71" i="6"/>
  <c r="P71" i="6"/>
  <c r="L71" i="6"/>
  <c r="K71" i="6"/>
  <c r="Q69" i="6"/>
  <c r="P69" i="6"/>
  <c r="L69" i="6"/>
  <c r="K69" i="6"/>
  <c r="Q67" i="6"/>
  <c r="P67" i="6"/>
  <c r="L67" i="6"/>
  <c r="K67" i="6"/>
  <c r="Q65" i="6"/>
  <c r="P65" i="6"/>
  <c r="L65" i="6"/>
  <c r="K65" i="6"/>
  <c r="Q63" i="6"/>
  <c r="P63" i="6"/>
  <c r="L63" i="6"/>
  <c r="K63" i="6"/>
  <c r="Q60" i="6"/>
  <c r="P60" i="6"/>
  <c r="L60" i="6"/>
  <c r="K60" i="6"/>
  <c r="Q58" i="6"/>
  <c r="P58" i="6"/>
  <c r="L58" i="6"/>
  <c r="K58" i="6"/>
  <c r="Q56" i="6"/>
  <c r="P56" i="6"/>
  <c r="L56" i="6"/>
  <c r="K56" i="6"/>
  <c r="Q54" i="6"/>
  <c r="P54" i="6"/>
  <c r="L54" i="6"/>
  <c r="K54" i="6"/>
  <c r="Q13" i="6"/>
  <c r="P13" i="6"/>
  <c r="L13" i="6"/>
  <c r="K13" i="6"/>
  <c r="G13" i="6"/>
  <c r="E13" i="6"/>
  <c r="Q11" i="6"/>
  <c r="P11" i="6"/>
  <c r="L11" i="6"/>
  <c r="K11" i="6"/>
  <c r="Q8" i="6"/>
  <c r="P8" i="6"/>
  <c r="L8" i="6"/>
  <c r="K8" i="6"/>
  <c r="V15" i="6" l="1"/>
  <c r="E8" i="10" s="1"/>
  <c r="U15" i="6"/>
  <c r="D8" i="10" s="1"/>
  <c r="U19" i="31"/>
  <c r="L75" i="6"/>
  <c r="K75" i="6"/>
  <c r="P75" i="6"/>
  <c r="Q75" i="6"/>
  <c r="C12" i="30" l="1"/>
  <c r="D12" i="30"/>
  <c r="E12" i="30"/>
  <c r="D15" i="28"/>
  <c r="C15" i="28"/>
  <c r="D14" i="1" l="1"/>
  <c r="D12" i="1"/>
  <c r="B35" i="1"/>
  <c r="D36" i="1" s="1"/>
  <c r="A35" i="1"/>
  <c r="C36" i="1" s="1"/>
  <c r="B33" i="1"/>
  <c r="D34" i="1" s="1"/>
  <c r="A33" i="1"/>
  <c r="B31" i="1"/>
  <c r="A31" i="1"/>
  <c r="B29" i="1"/>
  <c r="A29" i="1"/>
  <c r="B27" i="1"/>
  <c r="A27" i="1"/>
  <c r="C28" i="1" s="1"/>
  <c r="B25" i="1"/>
  <c r="D24" i="1" s="1"/>
  <c r="A25" i="1"/>
  <c r="A23" i="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D32" i="1" l="1"/>
  <c r="C26" i="1"/>
  <c r="C34" i="1"/>
  <c r="E34" i="1" s="1"/>
  <c r="E36" i="1"/>
  <c r="E18" i="1"/>
  <c r="D30" i="1"/>
  <c r="C14" i="1"/>
  <c r="E14" i="1" s="1"/>
  <c r="C32" i="1"/>
  <c r="E32" i="1" s="1"/>
  <c r="C24" i="1"/>
  <c r="E24" i="1" s="1"/>
  <c r="D26" i="1"/>
  <c r="E26" i="1" s="1"/>
  <c r="D16" i="1"/>
  <c r="E16" i="1" s="1"/>
  <c r="D28" i="1"/>
  <c r="E28" i="1" s="1"/>
  <c r="C30" i="1"/>
  <c r="E30" i="1" l="1"/>
  <c r="E39" i="1"/>
</calcChain>
</file>

<file path=xl/sharedStrings.xml><?xml version="1.0" encoding="utf-8"?>
<sst xmlns="http://schemas.openxmlformats.org/spreadsheetml/2006/main" count="197" uniqueCount="75">
  <si>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</si>
  <si>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</si>
  <si>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</si>
  <si>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</si>
  <si>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</si>
  <si>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</si>
  <si>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</si>
  <si>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</si>
  <si>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</si>
  <si>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</si>
  <si>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</si>
  <si>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</si>
  <si>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</si>
  <si>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</si>
  <si>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</si>
  <si>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</si>
  <si>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</si>
  <si>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</si>
  <si>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</si>
  <si>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</si>
  <si>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</si>
  <si>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</si>
  <si>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</si>
  <si>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</si>
  <si>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</si>
  <si>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</si>
  <si>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</si>
  <si>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</si>
  <si>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END AREA</t>
  </si>
  <si>
    <t>VOLUME</t>
  </si>
  <si>
    <t>SEEDING</t>
  </si>
  <si>
    <t>Dump Rock</t>
  </si>
  <si>
    <t>STATION</t>
  </si>
  <si>
    <t>CUT</t>
  </si>
  <si>
    <t>FILL</t>
  </si>
  <si>
    <t>END WIDTH</t>
  </si>
  <si>
    <t>SHEET NO.</t>
  </si>
  <si>
    <t>EXCAVATION</t>
  </si>
  <si>
    <t>SEEDING AND MULCHING</t>
  </si>
  <si>
    <t>TOTALS CARRIED TO GENERAL SUMMARY</t>
  </si>
  <si>
    <t>AHEAD</t>
  </si>
  <si>
    <t>BACK</t>
  </si>
  <si>
    <t>PAGE</t>
  </si>
  <si>
    <t>SEED</t>
  </si>
  <si>
    <t>CU. YD.</t>
  </si>
  <si>
    <t>SQ. YD.</t>
  </si>
  <si>
    <t>CAR-164-10.22</t>
  </si>
  <si>
    <t>CAR-164-11.98</t>
  </si>
  <si>
    <t>EARTHWORK AND SEEDING TABLE - CAR-164-10.22</t>
  </si>
  <si>
    <t>EARTHWORK AND SEEDING TABLE - CAR-164-17.32</t>
  </si>
  <si>
    <t>EARTHWORK AND SEEDING TABLE - CAR-164-11.98</t>
  </si>
  <si>
    <t>SEEDING AND
MULCHING</t>
  </si>
  <si>
    <t>SEEDING
AND MULCHING</t>
  </si>
  <si>
    <t>CAR-164-17.32 (FOR INFO. ONLY)</t>
  </si>
  <si>
    <t>FOR INFORMATION ONLY
SEE SHEET P.06</t>
  </si>
  <si>
    <t>TOTALS CARRIED TO NOTE, THIS SHEET</t>
  </si>
  <si>
    <t>TOTALS CARRIED TO
GENERAL SUMMARY</t>
  </si>
  <si>
    <t>ROADWAY CROSS SECTIONS</t>
  </si>
  <si>
    <t>CHANNEL CROSS SECTIONS</t>
  </si>
  <si>
    <t>EMBANKMENT</t>
  </si>
  <si>
    <t>P.26</t>
  </si>
  <si>
    <t>P.27</t>
  </si>
  <si>
    <t>P.28</t>
  </si>
  <si>
    <t>P.29</t>
  </si>
  <si>
    <t>P.30</t>
  </si>
  <si>
    <t>P.31</t>
  </si>
  <si>
    <t>P.32</t>
  </si>
  <si>
    <t>P.33</t>
  </si>
  <si>
    <t>P.34</t>
  </si>
  <si>
    <t>EARTHWORK AND SEEDING TABLE</t>
  </si>
  <si>
    <t>CAR-164-17.32</t>
  </si>
  <si>
    <t>SEEDING &amp; MULCHING CARRIED WITH NOTE, THIS SHEET.</t>
  </si>
  <si>
    <t>EARTHWORK DETAILS SHOWN ON SHEET P.06.</t>
  </si>
  <si>
    <t>SUBTOTALS (CAR-164-10.22)</t>
  </si>
  <si>
    <t>SUBTOTALS (CAR-164-11.98)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</si>
</sst>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17">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10"/>
      <name val="Arial"/>
      <family val="2"/>
    </font>
    <font>
      <b/>
      <sz val="10"/>
      <name val="Arial"/>
      <family val="2"/>
    </font>
    <font>
      <b/>
      <sz val="10"/>
      <color indexed="12"/>
      <name val="Arial"/>
      <family val="2"/>
    </font>
    <font>
      <b/>
      <sz val="10"/>
      <color indexed="10"/>
      <name val="Arial"/>
      <family val="2"/>
    </font>
    <font>
      <b/>
      <i/>
      <sz val="12"/>
      <name val="Calibri"/>
      <family val="2"/>
      <scheme val="minor"/>
    </font>
    <font>
      <i/>
      <sz val="10"/>
      <name val="Calibri"/>
      <family val="2"/>
      <scheme val="minor"/>
    </font>
    <font>
      <b/>
      <i/>
      <sz val="10"/>
      <name val="Calibri"/>
      <family val="2"/>
      <scheme val="minor"/>
    </font>
    <font>
      <sz val="8"/>
      <name val="Calibri"/>
      <family val="2"/>
      <scheme val="minor"/>
    </font>
    <font>
      <b/>
      <sz val="18"/>
      <name val="Arial"/>
      <family val="2"/>
    </font>
  </fonts>
  <fills count="14">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6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s>
  <cellStyleXfs count="6">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8" fillId="0" borderId="0"/>
    <xf numFmtId="0" fontId="6" fillId="0" borderId="0"/>
  </cellStyleXfs>
  <cellXfs count="180">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165" fontId="8" fillId="0" borderId="0" xfId="4" applyNumberFormat="1"/>
    <xf numFmtId="0" fontId="9" fillId="7" borderId="29" xfId="4" applyFont="1" applyFill="1" applyBorder="1" applyAlignment="1">
      <alignment horizontal="centerContinuous"/>
    </xf>
    <xf numFmtId="0" fontId="9" fillId="0" borderId="30" xfId="4" applyFont="1" applyBorder="1" applyAlignment="1">
      <alignment horizontal="centerContinuous"/>
    </xf>
    <xf numFmtId="0" fontId="4" fillId="8" borderId="29" xfId="4" applyFont="1" applyFill="1" applyBorder="1" applyAlignment="1">
      <alignment horizontal="centerContinuous"/>
    </xf>
    <xf numFmtId="0" fontId="10" fillId="8" borderId="30" xfId="4" applyFont="1" applyFill="1" applyBorder="1" applyAlignment="1">
      <alignment horizontal="centerContinuous"/>
    </xf>
    <xf numFmtId="0" fontId="9" fillId="9" borderId="29" xfId="4" applyFont="1" applyFill="1" applyBorder="1" applyAlignment="1">
      <alignment horizontal="centerContinuous"/>
    </xf>
    <xf numFmtId="0" fontId="4" fillId="9" borderId="30" xfId="4" applyFont="1" applyFill="1" applyBorder="1" applyAlignment="1">
      <alignment horizontal="centerContinuous"/>
    </xf>
    <xf numFmtId="0" fontId="8" fillId="0" borderId="0" xfId="4"/>
    <xf numFmtId="165" fontId="9" fillId="10" borderId="4" xfId="4" applyNumberFormat="1" applyFont="1" applyFill="1" applyBorder="1" applyAlignment="1">
      <alignment horizontal="center"/>
    </xf>
    <xf numFmtId="0" fontId="9" fillId="10" borderId="4" xfId="4" applyFont="1" applyFill="1" applyBorder="1" applyAlignment="1">
      <alignment horizontal="center"/>
    </xf>
    <xf numFmtId="0" fontId="11" fillId="8" borderId="4" xfId="4" applyFont="1" applyFill="1" applyBorder="1" applyAlignment="1">
      <alignment horizontal="center"/>
    </xf>
    <xf numFmtId="0" fontId="10" fillId="8" borderId="4" xfId="4" applyFont="1" applyFill="1" applyBorder="1" applyAlignment="1">
      <alignment horizontal="center"/>
    </xf>
    <xf numFmtId="0" fontId="4" fillId="9" borderId="4" xfId="4" applyFont="1" applyFill="1" applyBorder="1" applyAlignment="1">
      <alignment horizontal="center"/>
    </xf>
    <xf numFmtId="0" fontId="8" fillId="0" borderId="0" xfId="4" applyAlignment="1">
      <alignment horizontal="center"/>
    </xf>
    <xf numFmtId="165" fontId="8" fillId="11" borderId="4" xfId="4" applyNumberFormat="1" applyFill="1" applyBorder="1"/>
    <xf numFmtId="0" fontId="8" fillId="11" borderId="4" xfId="4" applyFill="1" applyBorder="1"/>
    <xf numFmtId="0" fontId="11" fillId="8" borderId="4" xfId="4" applyFont="1" applyFill="1" applyBorder="1"/>
    <xf numFmtId="0" fontId="10" fillId="8" borderId="4" xfId="4" applyFont="1" applyFill="1" applyBorder="1"/>
    <xf numFmtId="0" fontId="4" fillId="9" borderId="4" xfId="4" applyFont="1" applyFill="1" applyBorder="1"/>
    <xf numFmtId="165" fontId="8" fillId="0" borderId="4" xfId="4" applyNumberFormat="1" applyBorder="1"/>
    <xf numFmtId="0" fontId="8" fillId="0" borderId="4" xfId="4" applyBorder="1"/>
    <xf numFmtId="0" fontId="11" fillId="12" borderId="4" xfId="4" applyFont="1" applyFill="1" applyBorder="1"/>
    <xf numFmtId="0" fontId="10" fillId="12" borderId="4" xfId="4" applyFont="1" applyFill="1" applyBorder="1"/>
    <xf numFmtId="0" fontId="4" fillId="13" borderId="4" xfId="4" applyFont="1" applyFill="1" applyBorder="1"/>
    <xf numFmtId="0" fontId="8" fillId="11" borderId="31" xfId="4" applyFill="1" applyBorder="1"/>
    <xf numFmtId="0" fontId="11" fillId="0" borderId="0" xfId="4" applyFont="1"/>
    <xf numFmtId="0" fontId="10" fillId="0" borderId="0" xfId="4" applyFont="1"/>
    <xf numFmtId="0" fontId="4" fillId="0" borderId="0" xfId="4" applyFont="1"/>
    <xf numFmtId="0" fontId="6" fillId="0" borderId="0" xfId="5"/>
    <xf numFmtId="0" fontId="14" fillId="0" borderId="23" xfId="5" applyFont="1" applyBorder="1" applyAlignment="1">
      <alignment horizontal="center" vertical="center"/>
    </xf>
    <xf numFmtId="0" fontId="13" fillId="0" borderId="5" xfId="5" applyFont="1" applyBorder="1" applyAlignment="1">
      <alignment horizontal="center" vertical="center" textRotation="90" wrapText="1"/>
    </xf>
    <xf numFmtId="0" fontId="13" fillId="0" borderId="34" xfId="5" applyFont="1" applyBorder="1" applyAlignment="1">
      <alignment horizontal="center" vertical="center" textRotation="90" wrapText="1"/>
    </xf>
    <xf numFmtId="0" fontId="13" fillId="0" borderId="6" xfId="5" applyFont="1" applyBorder="1" applyAlignment="1">
      <alignment horizontal="center" vertical="center" textRotation="90" wrapText="1"/>
    </xf>
    <xf numFmtId="0" fontId="13" fillId="0" borderId="5" xfId="5" applyFont="1" applyBorder="1" applyAlignment="1">
      <alignment horizontal="center" vertical="center"/>
    </xf>
    <xf numFmtId="0" fontId="13" fillId="0" borderId="34" xfId="5" applyFont="1" applyBorder="1" applyAlignment="1">
      <alignment horizontal="center" vertical="center"/>
    </xf>
    <xf numFmtId="0" fontId="13" fillId="0" borderId="6" xfId="5" applyFont="1" applyBorder="1" applyAlignment="1">
      <alignment horizontal="center" vertical="center"/>
    </xf>
    <xf numFmtId="0" fontId="12" fillId="0" borderId="35" xfId="5" applyFont="1" applyBorder="1" applyAlignment="1">
      <alignment horizontal="center" vertical="center" wrapText="1"/>
    </xf>
    <xf numFmtId="0" fontId="12" fillId="0" borderId="12" xfId="5" applyFont="1" applyBorder="1" applyAlignment="1">
      <alignment horizontal="center" vertical="center"/>
    </xf>
    <xf numFmtId="0" fontId="12" fillId="0" borderId="36" xfId="5" applyFont="1" applyBorder="1" applyAlignment="1">
      <alignment horizontal="center" vertical="center"/>
    </xf>
    <xf numFmtId="0" fontId="12" fillId="0" borderId="19" xfId="5" applyFont="1" applyBorder="1" applyAlignment="1">
      <alignment horizontal="center" vertical="center"/>
    </xf>
    <xf numFmtId="0" fontId="13" fillId="0" borderId="28" xfId="5" applyFont="1" applyBorder="1" applyAlignment="1">
      <alignment horizontal="center" vertical="center"/>
    </xf>
    <xf numFmtId="0" fontId="13" fillId="0" borderId="4" xfId="5" applyFont="1" applyBorder="1" applyAlignment="1">
      <alignment horizontal="center" vertical="center"/>
    </xf>
    <xf numFmtId="0" fontId="13" fillId="0" borderId="37" xfId="5" applyFont="1" applyBorder="1" applyAlignment="1">
      <alignment horizontal="center" vertical="center"/>
    </xf>
    <xf numFmtId="0" fontId="13" fillId="0" borderId="38" xfId="5" applyFont="1" applyBorder="1" applyAlignment="1">
      <alignment horizontal="center" vertical="center"/>
    </xf>
    <xf numFmtId="0" fontId="13" fillId="0" borderId="39" xfId="5" applyFont="1" applyBorder="1" applyAlignment="1">
      <alignment horizontal="center" vertical="center"/>
    </xf>
    <xf numFmtId="0" fontId="13" fillId="0" borderId="40" xfId="5" applyFont="1" applyBorder="1" applyAlignment="1">
      <alignment horizontal="center" vertical="center"/>
    </xf>
    <xf numFmtId="0" fontId="6" fillId="0" borderId="0" xfId="4" applyFont="1"/>
    <xf numFmtId="0" fontId="13" fillId="0" borderId="41" xfId="5" applyFont="1" applyBorder="1" applyAlignment="1">
      <alignment horizontal="center" vertical="center"/>
    </xf>
    <xf numFmtId="0" fontId="13" fillId="0" borderId="42" xfId="5" applyFont="1" applyBorder="1" applyAlignment="1">
      <alignment horizontal="center" vertical="center"/>
    </xf>
    <xf numFmtId="0" fontId="9" fillId="7" borderId="43" xfId="4" applyFont="1" applyFill="1" applyBorder="1" applyAlignment="1">
      <alignment horizontal="centerContinuous"/>
    </xf>
    <xf numFmtId="0" fontId="9" fillId="0" borderId="44" xfId="4" applyFont="1" applyBorder="1" applyAlignment="1">
      <alignment horizontal="centerContinuous"/>
    </xf>
    <xf numFmtId="0" fontId="4" fillId="8" borderId="43" xfId="4" applyFont="1" applyFill="1" applyBorder="1" applyAlignment="1">
      <alignment horizontal="centerContinuous"/>
    </xf>
    <xf numFmtId="0" fontId="10" fillId="8" borderId="44" xfId="4" applyFont="1" applyFill="1" applyBorder="1" applyAlignment="1">
      <alignment horizontal="centerContinuous"/>
    </xf>
    <xf numFmtId="0" fontId="9" fillId="9" borderId="43" xfId="4" applyFont="1" applyFill="1" applyBorder="1" applyAlignment="1">
      <alignment horizontal="centerContinuous"/>
    </xf>
    <xf numFmtId="0" fontId="4" fillId="9" borderId="44" xfId="4" applyFont="1" applyFill="1" applyBorder="1" applyAlignment="1">
      <alignment horizontal="centerContinuous"/>
    </xf>
    <xf numFmtId="0" fontId="13" fillId="0" borderId="46" xfId="5" applyFont="1" applyBorder="1" applyAlignment="1">
      <alignment horizontal="center" vertical="center"/>
    </xf>
    <xf numFmtId="0" fontId="13" fillId="0" borderId="30" xfId="5" applyFont="1" applyBorder="1" applyAlignment="1">
      <alignment horizontal="center" vertical="center"/>
    </xf>
    <xf numFmtId="0" fontId="12" fillId="0" borderId="48" xfId="5" applyFont="1" applyBorder="1" applyAlignment="1">
      <alignment horizontal="center" vertical="center" wrapText="1"/>
    </xf>
    <xf numFmtId="3" fontId="12" fillId="0" borderId="47" xfId="5" applyNumberFormat="1" applyFont="1" applyBorder="1" applyAlignment="1">
      <alignment horizontal="center" vertical="center"/>
    </xf>
    <xf numFmtId="3" fontId="12" fillId="0" borderId="36" xfId="5" applyNumberFormat="1" applyFont="1" applyBorder="1" applyAlignment="1">
      <alignment horizontal="center" vertical="center"/>
    </xf>
    <xf numFmtId="3" fontId="12" fillId="0" borderId="19" xfId="5" applyNumberFormat="1" applyFont="1" applyBorder="1" applyAlignment="1">
      <alignment horizontal="center" vertical="center"/>
    </xf>
    <xf numFmtId="0" fontId="13" fillId="0" borderId="49" xfId="5" applyFont="1" applyBorder="1" applyAlignment="1">
      <alignment horizontal="center" vertical="center"/>
    </xf>
    <xf numFmtId="0" fontId="9" fillId="0" borderId="10" xfId="4" applyFont="1" applyBorder="1" applyAlignment="1">
      <alignment horizontal="centerContinuous"/>
    </xf>
    <xf numFmtId="0" fontId="10" fillId="8" borderId="10" xfId="4" applyFont="1" applyFill="1" applyBorder="1" applyAlignment="1">
      <alignment horizontal="centerContinuous"/>
    </xf>
    <xf numFmtId="0" fontId="12" fillId="0" borderId="49" xfId="5" applyFont="1" applyBorder="1" applyAlignment="1">
      <alignment horizontal="center" vertical="center" wrapText="1"/>
    </xf>
    <xf numFmtId="0" fontId="12" fillId="0" borderId="37" xfId="5" applyFont="1" applyBorder="1" applyAlignment="1">
      <alignment horizontal="center" vertical="center"/>
    </xf>
    <xf numFmtId="0" fontId="12" fillId="0" borderId="42" xfId="5" applyFont="1" applyBorder="1" applyAlignment="1">
      <alignment horizontal="center" vertical="center" wrapText="1"/>
    </xf>
    <xf numFmtId="3" fontId="12" fillId="0" borderId="30" xfId="5" applyNumberFormat="1" applyFont="1" applyBorder="1" applyAlignment="1">
      <alignment horizontal="center" vertical="center"/>
    </xf>
    <xf numFmtId="3" fontId="12" fillId="0" borderId="29" xfId="5" applyNumberFormat="1" applyFont="1" applyBorder="1" applyAlignment="1">
      <alignment horizontal="center" vertical="center"/>
    </xf>
    <xf numFmtId="3" fontId="12" fillId="0" borderId="37" xfId="5" applyNumberFormat="1" applyFont="1" applyBorder="1" applyAlignment="1">
      <alignment horizontal="center" vertical="center"/>
    </xf>
    <xf numFmtId="0" fontId="13" fillId="0" borderId="51" xfId="5" applyFont="1" applyBorder="1" applyAlignment="1">
      <alignment horizontal="center" vertical="center"/>
    </xf>
    <xf numFmtId="0" fontId="13" fillId="0" borderId="14" xfId="5" applyFont="1" applyBorder="1" applyAlignment="1">
      <alignment horizontal="center" vertical="center"/>
    </xf>
    <xf numFmtId="0" fontId="12" fillId="0" borderId="28" xfId="5" applyFont="1" applyBorder="1" applyAlignment="1">
      <alignment horizontal="center" vertical="center"/>
    </xf>
    <xf numFmtId="0" fontId="11" fillId="0" borderId="4" xfId="4" applyFont="1" applyBorder="1" applyAlignment="1">
      <alignment horizontal="center"/>
    </xf>
    <xf numFmtId="0" fontId="10" fillId="0" borderId="4" xfId="4" applyFont="1" applyBorder="1" applyAlignment="1">
      <alignment horizontal="center"/>
    </xf>
    <xf numFmtId="0" fontId="9" fillId="0" borderId="4" xfId="4" applyFont="1" applyBorder="1" applyAlignment="1">
      <alignment horizontal="center"/>
    </xf>
    <xf numFmtId="0" fontId="4" fillId="0" borderId="4" xfId="4" applyFont="1" applyBorder="1" applyAlignment="1">
      <alignment horizontal="center"/>
    </xf>
    <xf numFmtId="0" fontId="11" fillId="0" borderId="4" xfId="4" applyFont="1" applyBorder="1"/>
    <xf numFmtId="0" fontId="10" fillId="0" borderId="4" xfId="4" applyFont="1" applyBorder="1"/>
    <xf numFmtId="0" fontId="4" fillId="0" borderId="4" xfId="4" applyFont="1" applyBorder="1"/>
    <xf numFmtId="0" fontId="12" fillId="0" borderId="4" xfId="5" applyFont="1" applyBorder="1" applyAlignment="1">
      <alignment horizontal="center" vertical="center"/>
    </xf>
    <xf numFmtId="0" fontId="12" fillId="0" borderId="7" xfId="5" applyFont="1" applyBorder="1" applyAlignment="1">
      <alignment horizontal="center" vertical="center"/>
    </xf>
    <xf numFmtId="0" fontId="12" fillId="0" borderId="50" xfId="5" applyFont="1" applyBorder="1" applyAlignment="1">
      <alignment horizontal="center" vertical="center"/>
    </xf>
    <xf numFmtId="0" fontId="12" fillId="0" borderId="8" xfId="5" applyFont="1" applyBorder="1" applyAlignment="1">
      <alignment horizontal="center" vertical="center"/>
    </xf>
    <xf numFmtId="0" fontId="13" fillId="0" borderId="7" xfId="5" applyFont="1" applyBorder="1" applyAlignment="1">
      <alignment horizontal="center" vertical="center"/>
    </xf>
    <xf numFmtId="0" fontId="13" fillId="0" borderId="50" xfId="5" applyFont="1" applyBorder="1" applyAlignment="1">
      <alignment horizontal="center" vertical="center"/>
    </xf>
    <xf numFmtId="0" fontId="13" fillId="0" borderId="8" xfId="5" applyFont="1" applyBorder="1" applyAlignment="1">
      <alignment horizontal="center" vertical="center"/>
    </xf>
    <xf numFmtId="0" fontId="13" fillId="0" borderId="57" xfId="5" applyFont="1" applyBorder="1" applyAlignment="1">
      <alignment horizontal="center" vertical="center"/>
    </xf>
    <xf numFmtId="0" fontId="13" fillId="0" borderId="58" xfId="5" applyFont="1" applyBorder="1" applyAlignment="1">
      <alignment horizontal="center" vertical="center"/>
    </xf>
    <xf numFmtId="0" fontId="13" fillId="0" borderId="59" xfId="5" applyFont="1" applyBorder="1" applyAlignment="1">
      <alignment horizontal="center" vertical="center"/>
    </xf>
    <xf numFmtId="0" fontId="13" fillId="0" borderId="60" xfId="5" applyFont="1" applyBorder="1" applyAlignment="1">
      <alignment horizontal="center" vertical="center"/>
    </xf>
    <xf numFmtId="0" fontId="13" fillId="0" borderId="61" xfId="5" applyFont="1" applyBorder="1" applyAlignment="1">
      <alignment horizontal="center" vertical="center"/>
    </xf>
    <xf numFmtId="0" fontId="12" fillId="0" borderId="26" xfId="5" applyFont="1" applyBorder="1" applyAlignment="1">
      <alignment horizontal="center" vertical="center" wrapText="1"/>
    </xf>
    <xf numFmtId="3" fontId="12" fillId="0" borderId="65" xfId="5" applyNumberFormat="1" applyFont="1" applyBorder="1" applyAlignment="1">
      <alignment horizontal="center" vertical="center"/>
    </xf>
    <xf numFmtId="3" fontId="12" fillId="0" borderId="55" xfId="5" applyNumberFormat="1" applyFont="1" applyBorder="1" applyAlignment="1">
      <alignment horizontal="center" vertic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4" fillId="0" borderId="17" xfId="5" applyFont="1" applyBorder="1" applyAlignment="1">
      <alignment horizontal="center" vertical="center"/>
    </xf>
    <xf numFmtId="0" fontId="14" fillId="0" borderId="18" xfId="5" applyFont="1" applyBorder="1" applyAlignment="1">
      <alignment horizontal="center" vertical="center"/>
    </xf>
    <xf numFmtId="0" fontId="14" fillId="0" borderId="20" xfId="5" applyFont="1" applyBorder="1" applyAlignment="1">
      <alignment horizontal="center" vertical="center"/>
    </xf>
    <xf numFmtId="0" fontId="14" fillId="0" borderId="33" xfId="5" applyFont="1" applyBorder="1" applyAlignment="1">
      <alignment horizontal="center" vertical="center"/>
    </xf>
    <xf numFmtId="0" fontId="14" fillId="0" borderId="0" xfId="5" applyFont="1" applyAlignment="1">
      <alignment horizontal="center" vertical="center"/>
    </xf>
    <xf numFmtId="0" fontId="14" fillId="0" borderId="64" xfId="5" applyFont="1" applyBorder="1" applyAlignment="1">
      <alignment horizontal="center" vertical="center"/>
    </xf>
    <xf numFmtId="0" fontId="13" fillId="0" borderId="5" xfId="5" applyFont="1" applyBorder="1" applyAlignment="1">
      <alignment horizontal="center" vertical="center"/>
    </xf>
    <xf numFmtId="0" fontId="13" fillId="0" borderId="34" xfId="5" applyFont="1" applyBorder="1" applyAlignment="1">
      <alignment horizontal="center" vertical="center"/>
    </xf>
    <xf numFmtId="0" fontId="13" fillId="0" borderId="6" xfId="5" applyFont="1" applyBorder="1" applyAlignment="1">
      <alignment horizontal="center" vertical="center"/>
    </xf>
    <xf numFmtId="0" fontId="13" fillId="0" borderId="62" xfId="5" applyFont="1" applyBorder="1" applyAlignment="1">
      <alignment horizontal="center" vertical="center"/>
    </xf>
    <xf numFmtId="0" fontId="13" fillId="0" borderId="11" xfId="5" applyFont="1" applyBorder="1" applyAlignment="1">
      <alignment horizontal="center" vertical="center"/>
    </xf>
    <xf numFmtId="0" fontId="13" fillId="0" borderId="63" xfId="5" applyFont="1" applyBorder="1" applyAlignment="1">
      <alignment horizontal="center" vertical="center"/>
    </xf>
    <xf numFmtId="0" fontId="13" fillId="0" borderId="28" xfId="5" applyFont="1" applyBorder="1" applyAlignment="1">
      <alignment horizontal="center" vertical="center"/>
    </xf>
    <xf numFmtId="0" fontId="13" fillId="0" borderId="4" xfId="5" applyFont="1" applyBorder="1" applyAlignment="1">
      <alignment horizontal="center" vertical="center"/>
    </xf>
    <xf numFmtId="0" fontId="13" fillId="0" borderId="37" xfId="5" applyFont="1" applyBorder="1" applyAlignment="1">
      <alignment horizontal="center" vertical="center"/>
    </xf>
    <xf numFmtId="0" fontId="14" fillId="0" borderId="35" xfId="5" applyFont="1" applyBorder="1" applyAlignment="1">
      <alignment horizontal="center" vertical="center"/>
    </xf>
    <xf numFmtId="0" fontId="14" fillId="0" borderId="45" xfId="5" applyFont="1" applyBorder="1" applyAlignment="1">
      <alignment horizontal="center" vertical="center"/>
    </xf>
    <xf numFmtId="0" fontId="14" fillId="0" borderId="16" xfId="5" applyFont="1" applyBorder="1" applyAlignment="1">
      <alignment horizontal="center" vertical="center"/>
    </xf>
    <xf numFmtId="0" fontId="14" fillId="0" borderId="56" xfId="5" applyFont="1" applyBorder="1" applyAlignment="1">
      <alignment horizontal="center" vertical="center"/>
    </xf>
    <xf numFmtId="0" fontId="14" fillId="0" borderId="48" xfId="5" applyFont="1" applyBorder="1" applyAlignment="1">
      <alignment horizontal="center" vertical="center"/>
    </xf>
    <xf numFmtId="3" fontId="13" fillId="0" borderId="53" xfId="5" applyNumberFormat="1" applyFont="1" applyBorder="1" applyAlignment="1">
      <alignment horizontal="center" vertical="center"/>
    </xf>
    <xf numFmtId="3" fontId="13" fillId="0" borderId="45" xfId="5" applyNumberFormat="1" applyFont="1" applyBorder="1" applyAlignment="1">
      <alignment horizontal="center" vertical="center"/>
    </xf>
    <xf numFmtId="3" fontId="13" fillId="0" borderId="39" xfId="5" applyNumberFormat="1" applyFont="1" applyBorder="1" applyAlignment="1">
      <alignment horizontal="center" vertical="center"/>
    </xf>
    <xf numFmtId="3" fontId="13" fillId="0" borderId="13" xfId="5" applyNumberFormat="1" applyFont="1" applyBorder="1" applyAlignment="1">
      <alignment horizontal="center" vertical="center"/>
    </xf>
    <xf numFmtId="3" fontId="13" fillId="0" borderId="58" xfId="5" applyNumberFormat="1" applyFont="1" applyBorder="1" applyAlignment="1">
      <alignment horizontal="center" vertical="center"/>
    </xf>
    <xf numFmtId="3" fontId="13" fillId="0" borderId="16" xfId="5" applyNumberFormat="1" applyFont="1" applyBorder="1" applyAlignment="1">
      <alignment horizontal="center" vertical="center"/>
    </xf>
    <xf numFmtId="0" fontId="12" fillId="0" borderId="26" xfId="5" applyFont="1" applyBorder="1" applyAlignment="1">
      <alignment horizontal="center" vertical="center"/>
    </xf>
    <xf numFmtId="0" fontId="12" fillId="0" borderId="32" xfId="5" applyFont="1" applyBorder="1" applyAlignment="1">
      <alignment horizontal="center" vertical="center"/>
    </xf>
    <xf numFmtId="0" fontId="12" fillId="0" borderId="27" xfId="5" applyFont="1" applyBorder="1" applyAlignment="1">
      <alignment horizontal="center" vertical="center"/>
    </xf>
    <xf numFmtId="0" fontId="13" fillId="0" borderId="17" xfId="5" applyFont="1" applyBorder="1" applyAlignment="1">
      <alignment horizontal="center" vertical="center"/>
    </xf>
    <xf numFmtId="0" fontId="13" fillId="0" borderId="33" xfId="5" applyFont="1" applyBorder="1" applyAlignment="1">
      <alignment horizontal="center" vertical="center"/>
    </xf>
    <xf numFmtId="0" fontId="13" fillId="0" borderId="35" xfId="5" applyFont="1" applyBorder="1" applyAlignment="1">
      <alignment horizontal="center" vertical="center"/>
    </xf>
    <xf numFmtId="0" fontId="14" fillId="0" borderId="21" xfId="5" applyFont="1" applyBorder="1" applyAlignment="1">
      <alignment horizontal="center" vertical="center"/>
    </xf>
    <xf numFmtId="0" fontId="14" fillId="0" borderId="22" xfId="5" applyFont="1" applyBorder="1" applyAlignment="1">
      <alignment horizontal="center" vertical="center"/>
    </xf>
    <xf numFmtId="3" fontId="13" fillId="0" borderId="57" xfId="5" applyNumberFormat="1" applyFont="1" applyBorder="1" applyAlignment="1">
      <alignment horizontal="center" vertical="center"/>
    </xf>
    <xf numFmtId="3" fontId="13" fillId="0" borderId="35" xfId="5" applyNumberFormat="1" applyFont="1" applyBorder="1" applyAlignment="1">
      <alignment horizontal="center" vertical="center"/>
    </xf>
    <xf numFmtId="165" fontId="16" fillId="0" borderId="17" xfId="4" applyNumberFormat="1" applyFont="1" applyBorder="1" applyAlignment="1">
      <alignment horizontal="center" vertical="center"/>
    </xf>
    <xf numFmtId="165" fontId="16" fillId="0" borderId="18" xfId="4" applyNumberFormat="1" applyFont="1" applyBorder="1" applyAlignment="1">
      <alignment horizontal="center" vertical="center"/>
    </xf>
    <xf numFmtId="165" fontId="16" fillId="0" borderId="20" xfId="4" applyNumberFormat="1" applyFont="1" applyBorder="1" applyAlignment="1">
      <alignment horizontal="center" vertical="center"/>
    </xf>
    <xf numFmtId="165" fontId="16" fillId="0" borderId="35" xfId="4" applyNumberFormat="1" applyFont="1" applyBorder="1" applyAlignment="1">
      <alignment horizontal="center" vertical="center"/>
    </xf>
    <xf numFmtId="165" fontId="16" fillId="0" borderId="45" xfId="4" applyNumberFormat="1" applyFont="1" applyBorder="1" applyAlignment="1">
      <alignment horizontal="center" vertical="center"/>
    </xf>
    <xf numFmtId="165" fontId="16" fillId="0" borderId="16" xfId="4" applyNumberFormat="1" applyFont="1" applyBorder="1" applyAlignment="1">
      <alignment horizontal="center" vertical="center"/>
    </xf>
    <xf numFmtId="165" fontId="4" fillId="0" borderId="52" xfId="4" applyNumberFormat="1" applyFont="1" applyBorder="1" applyAlignment="1">
      <alignment horizontal="center" vertical="center"/>
    </xf>
    <xf numFmtId="165" fontId="4" fillId="0" borderId="53" xfId="4" applyNumberFormat="1" applyFont="1" applyBorder="1" applyAlignment="1">
      <alignment horizontal="center" vertical="center"/>
    </xf>
    <xf numFmtId="165" fontId="4" fillId="0" borderId="54" xfId="4" applyNumberFormat="1" applyFont="1" applyBorder="1" applyAlignment="1">
      <alignment horizontal="center" vertical="center"/>
    </xf>
    <xf numFmtId="165" fontId="4" fillId="0" borderId="43" xfId="4" applyNumberFormat="1" applyFont="1" applyBorder="1" applyAlignment="1">
      <alignment horizontal="center" vertical="center"/>
    </xf>
    <xf numFmtId="165" fontId="4" fillId="0" borderId="3" xfId="4" applyNumberFormat="1" applyFont="1" applyBorder="1" applyAlignment="1">
      <alignment horizontal="center" vertical="center"/>
    </xf>
    <xf numFmtId="165" fontId="4" fillId="0" borderId="44" xfId="4" applyNumberFormat="1" applyFont="1" applyBorder="1" applyAlignment="1">
      <alignment horizontal="center" vertical="center"/>
    </xf>
  </cellXfs>
  <cellStyles count="6">
    <cellStyle name="Input" xfId="2" builtinId="20"/>
    <cellStyle name="Neutral" xfId="1" builtinId="28"/>
    <cellStyle name="Normal" xfId="0" builtinId="0"/>
    <cellStyle name="Normal 2" xfId="4" xr:uid="{00000000-0005-0000-0000-000003000000}"/>
    <cellStyle name="Normal 2 2" xfId="5" xr:uid="{5E6DEBC8-0DC2-423E-807A-87D4D3627A53}"/>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126"/>
      <c r="B1" s="126"/>
      <c r="C1" s="1" t="s">
        <v>7</v>
      </c>
    </row>
    <row r="2" spans="1:10">
      <c r="A2" s="126"/>
      <c r="B2" s="126"/>
      <c r="C2" s="2" t="s">
        <v>6</v>
      </c>
      <c r="F2" s="3" t="s">
        <v>0</v>
      </c>
      <c r="G2" s="115"/>
      <c r="H2" s="115"/>
      <c r="I2" s="3" t="s">
        <v>1</v>
      </c>
      <c r="J2" s="4">
        <f ca="1">TODAY()</f>
        <v>46036</v>
      </c>
    </row>
    <row r="3" spans="1:10">
      <c r="A3" s="126"/>
      <c r="B3" s="126"/>
      <c r="C3" s="5" t="s">
        <v>2</v>
      </c>
      <c r="D3" s="9" t="s">
        <v>3</v>
      </c>
      <c r="E3" s="9"/>
      <c r="F3" s="6"/>
      <c r="G3" s="6"/>
      <c r="H3" s="6"/>
      <c r="I3" s="6"/>
      <c r="J3" s="6"/>
    </row>
    <row r="4" spans="1:10">
      <c r="A4" s="126"/>
      <c r="B4" s="126"/>
      <c r="C4" s="5" t="s">
        <v>5</v>
      </c>
      <c r="D4" s="8">
        <v>82001</v>
      </c>
      <c r="F4" s="3" t="s">
        <v>4</v>
      </c>
      <c r="G4" s="116"/>
      <c r="H4" s="116"/>
      <c r="I4" s="3" t="s">
        <v>1</v>
      </c>
      <c r="J4" s="7"/>
    </row>
    <row r="5" spans="1:10">
      <c r="A5" s="126"/>
      <c r="B5" s="126"/>
    </row>
    <row r="6" spans="1:10" ht="15.75" thickBot="1"/>
    <row r="7" spans="1:10" ht="15.75" thickBot="1">
      <c r="A7" s="129" t="s">
        <v>9</v>
      </c>
      <c r="B7" s="130"/>
      <c r="C7" s="130"/>
      <c r="D7" s="130"/>
      <c r="E7" s="131"/>
      <c r="F7" s="123" t="s">
        <v>8</v>
      </c>
      <c r="G7" s="120" t="s">
        <v>10</v>
      </c>
      <c r="H7" s="121"/>
      <c r="I7" s="121"/>
      <c r="J7" s="122"/>
    </row>
    <row r="8" spans="1:10">
      <c r="A8" s="127" t="s">
        <v>17</v>
      </c>
      <c r="B8" s="128"/>
      <c r="C8" s="127" t="s">
        <v>13</v>
      </c>
      <c r="D8" s="123"/>
      <c r="E8" s="128"/>
      <c r="F8" s="124"/>
      <c r="G8" s="117" t="s">
        <v>14</v>
      </c>
      <c r="H8" s="119"/>
      <c r="I8" s="117" t="s">
        <v>15</v>
      </c>
      <c r="J8" s="118"/>
    </row>
    <row r="9" spans="1:10" ht="15.75" thickBot="1">
      <c r="A9" s="15" t="s">
        <v>18</v>
      </c>
      <c r="B9" s="18" t="s">
        <v>19</v>
      </c>
      <c r="C9" s="15" t="s">
        <v>18</v>
      </c>
      <c r="D9" s="16" t="s">
        <v>19</v>
      </c>
      <c r="E9" s="17" t="s">
        <v>20</v>
      </c>
      <c r="F9" s="125"/>
      <c r="G9" s="11" t="s">
        <v>11</v>
      </c>
      <c r="H9" s="19" t="s">
        <v>12</v>
      </c>
      <c r="I9" s="11" t="s">
        <v>11</v>
      </c>
      <c r="J9" s="10" t="s">
        <v>12</v>
      </c>
    </row>
    <row r="11" spans="1:10">
      <c r="A11" s="13">
        <v>0</v>
      </c>
      <c r="B11" s="13">
        <v>0</v>
      </c>
      <c r="F11" s="12">
        <v>20880</v>
      </c>
      <c r="G11" s="13">
        <v>1.6</v>
      </c>
      <c r="H11" s="13">
        <v>0</v>
      </c>
    </row>
    <row r="12" spans="1:10">
      <c r="C12" s="14">
        <f>ROUND((A11+A13/2)*($F13-$F11)*(1/9),0)</f>
        <v>13</v>
      </c>
      <c r="D12" s="14">
        <f>ROUND((B11+B13/2)*($F13-$F11)*(1/9),0)</f>
        <v>0</v>
      </c>
      <c r="E12" s="14">
        <f>C12+D12</f>
        <v>13</v>
      </c>
      <c r="I12" s="14">
        <f>ROUND(((G11+G13)/2)*($F13-$F11)*(1/27),0)</f>
        <v>1</v>
      </c>
      <c r="J12" s="14">
        <f>ROUND(((H11+H13)/2)*($F13-$F11)*(1/27),0)</f>
        <v>0</v>
      </c>
    </row>
    <row r="13" spans="1:10">
      <c r="A13" s="13">
        <f>2+10</f>
        <v>12</v>
      </c>
      <c r="B13" s="13">
        <v>0</v>
      </c>
      <c r="F13" s="12">
        <v>20900</v>
      </c>
      <c r="G13" s="13">
        <v>1.8</v>
      </c>
      <c r="H13" s="13">
        <v>0.2</v>
      </c>
    </row>
    <row r="14" spans="1:10">
      <c r="C14" s="14">
        <f>ROUND((A13+A15/2)*($F15-$F13)*(1/9),0)</f>
        <v>50</v>
      </c>
      <c r="D14" s="14">
        <f>ROUND((B13+B15/2)*($F15-$F13)*(1/9),0)</f>
        <v>0</v>
      </c>
      <c r="E14" s="14">
        <f>C14+D14</f>
        <v>50</v>
      </c>
      <c r="I14" s="14">
        <f>ROUND(((G13+G15)/2)*($F15-$F13)*(1/27),0)</f>
        <v>15</v>
      </c>
      <c r="J14" s="14">
        <f>ROUND(((H13+H15)/2)*($F15-$F13)*(1/27),0)</f>
        <v>1</v>
      </c>
    </row>
    <row r="15" spans="1:10">
      <c r="A15" s="13">
        <f>1.98+10</f>
        <v>11.98</v>
      </c>
      <c r="B15" s="13">
        <v>0</v>
      </c>
      <c r="F15" s="12">
        <v>20925</v>
      </c>
      <c r="G15" s="13">
        <v>30.1</v>
      </c>
      <c r="H15" s="13">
        <v>1.8</v>
      </c>
    </row>
    <row r="16" spans="1:10">
      <c r="C16" s="14">
        <f>ROUND((A15+A17/2)*($F17-$F15)*(1/9),0)</f>
        <v>143</v>
      </c>
      <c r="D16" s="14">
        <f>ROUND((B15+B17/2)*($F17-$F15)*(1/9),0)</f>
        <v>24</v>
      </c>
      <c r="E16" s="14">
        <f>C16+D16</f>
        <v>167</v>
      </c>
      <c r="I16" s="14">
        <f>ROUND(((G15+G17)/2)*($F17-$F15)*(1/27),0)</f>
        <v>171</v>
      </c>
      <c r="J16" s="14">
        <f>ROUND(((H15+H17)/2)*($F17-$F15)*(1/27),0)</f>
        <v>177</v>
      </c>
    </row>
    <row r="17" spans="1:10">
      <c r="A17" s="13">
        <f>10+43.8</f>
        <v>53.8</v>
      </c>
      <c r="B17" s="13">
        <f>10+3</f>
        <v>13</v>
      </c>
      <c r="F17" s="12">
        <v>20958</v>
      </c>
      <c r="G17" s="13">
        <v>249.8</v>
      </c>
      <c r="H17" s="13">
        <v>287.5</v>
      </c>
    </row>
    <row r="18" spans="1:10">
      <c r="C18" s="14">
        <f>ROUND((A17+A19/2)*($F19-$F17)*(1/9),0)</f>
        <v>179</v>
      </c>
      <c r="D18" s="14">
        <f>ROUND((B17+B19/2)*($F19-$F17)*(1/9),0)</f>
        <v>92</v>
      </c>
      <c r="E18" s="14">
        <f>C18+D18</f>
        <v>271</v>
      </c>
      <c r="I18" s="14">
        <f>ROUND(((G17+G19)/2)*($F19-$F17)*(1/27),0)</f>
        <v>175</v>
      </c>
      <c r="J18" s="14">
        <f>ROUND(((H17+H19)/2)*($F19-$F17)*(1/27),0)</f>
        <v>206</v>
      </c>
    </row>
    <row r="19" spans="1:10">
      <c r="A19" s="13">
        <v>0</v>
      </c>
      <c r="B19" s="13">
        <f>19.3+10</f>
        <v>29.3</v>
      </c>
      <c r="F19" s="12">
        <v>20988</v>
      </c>
      <c r="G19" s="13">
        <v>65.099999999999994</v>
      </c>
      <c r="H19" s="13">
        <v>82.8</v>
      </c>
    </row>
    <row r="21" spans="1:10">
      <c r="F21" s="12" t="s">
        <v>16</v>
      </c>
      <c r="G21" s="13"/>
      <c r="H21" s="13"/>
    </row>
    <row r="23" spans="1:10">
      <c r="A23" s="13">
        <f>45.9+10</f>
        <v>55.9</v>
      </c>
      <c r="B23" s="13">
        <v>0</v>
      </c>
      <c r="F23" s="12">
        <v>21193</v>
      </c>
      <c r="G23" s="13">
        <v>196.3</v>
      </c>
      <c r="H23" s="13">
        <v>251.5</v>
      </c>
    </row>
    <row r="24" spans="1:10">
      <c r="C24" s="14">
        <f>ROUND((A23+A25/2)*($F25-$F23)*(1/9),0)</f>
        <v>231</v>
      </c>
      <c r="D24" s="14">
        <f>ROUND((B23+B25/2)*($F25-$F23)*(1/9),0)</f>
        <v>41</v>
      </c>
      <c r="E24" s="14">
        <f>C24+D24</f>
        <v>272</v>
      </c>
      <c r="I24" s="14">
        <f>ROUND(((G23+G25)/2)*($F25-$F23)*(1/27),0)</f>
        <v>188</v>
      </c>
      <c r="J24" s="14">
        <f>ROUND(((H23+H25)/2)*($F25-$F23)*(1/27),0)</f>
        <v>233</v>
      </c>
    </row>
    <row r="25" spans="1:10">
      <c r="A25" s="13">
        <f>16.6+10</f>
        <v>26.6</v>
      </c>
      <c r="B25" s="13">
        <f>14.7+10</f>
        <v>24.7</v>
      </c>
      <c r="F25" s="12">
        <v>21223</v>
      </c>
      <c r="G25" s="13">
        <v>141.30000000000001</v>
      </c>
      <c r="H25" s="13">
        <v>168</v>
      </c>
    </row>
    <row r="26" spans="1:10">
      <c r="C26" s="14">
        <f>ROUND((A25+A27/2)*($F27-$F25)*(1/9),0)</f>
        <v>120</v>
      </c>
      <c r="D26" s="14">
        <f>ROUND((B25+B27/2)*($F27-$F25)*(1/9),0)</f>
        <v>97</v>
      </c>
      <c r="E26" s="14">
        <f>C26+D26</f>
        <v>217</v>
      </c>
      <c r="I26" s="14">
        <f>ROUND(((G25+G27)/2)*($F27-$F25)*(1/27),0)</f>
        <v>116</v>
      </c>
      <c r="J26" s="14">
        <f>ROUND(((H25+H27)/2)*($F27-$F25)*(1/27),0)</f>
        <v>122</v>
      </c>
    </row>
    <row r="27" spans="1:10">
      <c r="A27" s="13">
        <f>16.7+10</f>
        <v>26.7</v>
      </c>
      <c r="B27" s="13">
        <f>10+5.4</f>
        <v>15.4</v>
      </c>
      <c r="F27" s="12">
        <v>21250</v>
      </c>
      <c r="G27" s="13">
        <v>90.7</v>
      </c>
      <c r="H27" s="13">
        <v>76.7</v>
      </c>
    </row>
    <row r="28" spans="1:10">
      <c r="C28" s="14">
        <f>ROUND((A27+A29/2)*($F29-$F27)*(1/9),0)</f>
        <v>201</v>
      </c>
      <c r="D28" s="14">
        <f>ROUND((B27+B29/2)*($F29-$F27)*(1/9),0)</f>
        <v>151</v>
      </c>
      <c r="E28" s="14">
        <f>C28+D28</f>
        <v>352</v>
      </c>
      <c r="I28" s="14">
        <f>ROUND(((G27+G29)/2)*($F29-$F27)*(1/27),0)</f>
        <v>152</v>
      </c>
      <c r="J28" s="14">
        <f>ROUND(((H27+H29)/2)*($F29-$F27)*(1/27),0)</f>
        <v>128</v>
      </c>
    </row>
    <row r="29" spans="1:10">
      <c r="A29" s="13">
        <f>9+10</f>
        <v>19</v>
      </c>
      <c r="B29" s="13">
        <f>13.4+10</f>
        <v>23.4</v>
      </c>
      <c r="F29" s="12">
        <v>21300</v>
      </c>
      <c r="G29" s="13">
        <v>73.7</v>
      </c>
      <c r="H29" s="13">
        <v>62</v>
      </c>
    </row>
    <row r="30" spans="1:10">
      <c r="C30" s="14">
        <f>ROUND((A29+A31/2)*($F31-$F29)*(1/9),0)</f>
        <v>78</v>
      </c>
      <c r="D30" s="14">
        <f>ROUND((B29+B31/2)*($F31-$F29)*(1/9),0)</f>
        <v>99</v>
      </c>
      <c r="E30" s="14">
        <f>C30+D30</f>
        <v>177</v>
      </c>
      <c r="I30" s="14">
        <f>ROUND(((G29+G31)/2)*($F31-$F29)*(1/27),0)</f>
        <v>59</v>
      </c>
      <c r="J30" s="14">
        <f>ROUND(((H29+H31)/2)*($F31-$F29)*(1/27),0)</f>
        <v>46</v>
      </c>
    </row>
    <row r="31" spans="1:10">
      <c r="A31" s="13">
        <f>10+8.3</f>
        <v>18.3</v>
      </c>
      <c r="B31" s="13">
        <f>14.6+10</f>
        <v>24.6</v>
      </c>
      <c r="F31" s="12">
        <v>21325</v>
      </c>
      <c r="G31" s="13">
        <v>54.4</v>
      </c>
      <c r="H31" s="13">
        <v>38.4</v>
      </c>
    </row>
    <row r="32" spans="1:10">
      <c r="C32" s="14">
        <f>ROUND((A31+A33/2)*($F33-$F31)*(1/9),0)</f>
        <v>75</v>
      </c>
      <c r="D32" s="14">
        <f>ROUND((B31+B33/2)*($F33-$F31)*(1/9),0)</f>
        <v>93</v>
      </c>
      <c r="E32" s="14">
        <f>C32+D32</f>
        <v>168</v>
      </c>
      <c r="I32" s="14">
        <f>ROUND(((G31+G33)/2)*($F33-$F31)*(1/27),0)</f>
        <v>38</v>
      </c>
      <c r="J32" s="14">
        <f>ROUND(((H31+H33)/2)*($F33-$F31)*(1/27),0)</f>
        <v>20</v>
      </c>
    </row>
    <row r="33" spans="1:10">
      <c r="A33" s="13">
        <f>7.7+10</f>
        <v>17.7</v>
      </c>
      <c r="B33" s="13">
        <f>7.5+10</f>
        <v>17.5</v>
      </c>
      <c r="F33" s="12">
        <v>21350</v>
      </c>
      <c r="G33" s="13">
        <v>27.4</v>
      </c>
      <c r="H33" s="13">
        <v>5.8</v>
      </c>
    </row>
    <row r="34" spans="1:10">
      <c r="C34" s="14">
        <f>ROUND((A33+A35/2)*($F35-$F33)*(1/9),0)</f>
        <v>79</v>
      </c>
      <c r="D34" s="14">
        <f>ROUND((B33+B35/2)*($F35-$F33)*(1/9),0)</f>
        <v>74</v>
      </c>
      <c r="E34" s="14">
        <f>C34+D34</f>
        <v>153</v>
      </c>
      <c r="I34" s="14">
        <f>ROUND(((G33+G35)/2)*($F35-$F33)*(1/27),0)</f>
        <v>26</v>
      </c>
      <c r="J34" s="14">
        <f>ROUND(((H33+H35)/2)*($F35-$F33)*(1/27),0)</f>
        <v>6</v>
      </c>
    </row>
    <row r="35" spans="1:10">
      <c r="A35" s="13">
        <f>11.47+10</f>
        <v>21.47</v>
      </c>
      <c r="B35" s="13">
        <f>8.1+10</f>
        <v>18.100000000000001</v>
      </c>
      <c r="F35" s="12">
        <v>21375</v>
      </c>
      <c r="G35" s="13">
        <v>27.7</v>
      </c>
      <c r="H35" s="13">
        <v>8.1</v>
      </c>
    </row>
    <row r="36" spans="1:10">
      <c r="C36" s="14">
        <f>ROUND((A35+A37/2)*($F37-$F35)*(1/9),0)</f>
        <v>60</v>
      </c>
      <c r="D36" s="14">
        <f>ROUND((B35+B37/2)*($F37-$F35)*(1/9),0)</f>
        <v>50</v>
      </c>
      <c r="E36" s="14">
        <f>C36+D36</f>
        <v>110</v>
      </c>
      <c r="I36" s="14">
        <f>ROUND(((G35+G37)/2)*($F37-$F35)*(1/27),0)</f>
        <v>13</v>
      </c>
      <c r="J36" s="14">
        <f>ROUND(((H35+H37)/2)*($F37-$F35)*(1/27),0)</f>
        <v>4</v>
      </c>
    </row>
    <row r="37" spans="1:10">
      <c r="A37" s="13">
        <v>0</v>
      </c>
      <c r="B37" s="13">
        <v>0</v>
      </c>
      <c r="F37" s="12">
        <v>21400</v>
      </c>
      <c r="G37" s="13">
        <v>0</v>
      </c>
      <c r="H37" s="13">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0F0DE-536F-4E5A-9C2F-956023870FB1}">
  <dimension ref="B1:E40"/>
  <sheetViews>
    <sheetView tabSelected="1" workbookViewId="0">
      <selection activeCell="E40" sqref="B2:E40"/>
    </sheetView>
  </sheetViews>
  <sheetFormatPr defaultRowHeight="15" customHeight="1"/>
  <cols>
    <col min="1" max="1" width="9.140625" style="48"/>
    <col min="2" max="2" width="28.7109375" style="48" customWidth="1"/>
    <col min="3" max="5" width="8.7109375" style="48" customWidth="1"/>
    <col min="6" max="16384" width="9.140625" style="48"/>
  </cols>
  <sheetData>
    <row r="1" spans="2:5" ht="15" customHeight="1" thickBot="1"/>
    <row r="2" spans="2:5" ht="30" customHeight="1" thickBot="1">
      <c r="B2" s="158" t="s">
        <v>69</v>
      </c>
      <c r="C2" s="159"/>
      <c r="D2" s="159"/>
      <c r="E2" s="160"/>
    </row>
    <row r="3" spans="2:5" ht="15" customHeight="1" thickBot="1">
      <c r="B3" s="161" t="s">
        <v>36</v>
      </c>
      <c r="C3" s="164">
        <v>203</v>
      </c>
      <c r="D3" s="165"/>
      <c r="E3" s="49">
        <v>659</v>
      </c>
    </row>
    <row r="4" spans="2:5" ht="80.099999999999994" customHeight="1">
      <c r="B4" s="162"/>
      <c r="C4" s="50" t="s">
        <v>37</v>
      </c>
      <c r="D4" s="51" t="s">
        <v>59</v>
      </c>
      <c r="E4" s="52" t="s">
        <v>51</v>
      </c>
    </row>
    <row r="5" spans="2:5" ht="15" customHeight="1" thickBot="1">
      <c r="B5" s="163"/>
      <c r="C5" s="104" t="s">
        <v>44</v>
      </c>
      <c r="D5" s="105" t="s">
        <v>44</v>
      </c>
      <c r="E5" s="106" t="s">
        <v>45</v>
      </c>
    </row>
    <row r="6" spans="2:5" ht="15" customHeight="1">
      <c r="B6" s="132" t="s">
        <v>46</v>
      </c>
      <c r="C6" s="133"/>
      <c r="D6" s="133"/>
      <c r="E6" s="134"/>
    </row>
    <row r="7" spans="2:5" ht="15" customHeight="1" thickBot="1">
      <c r="B7" s="147"/>
      <c r="C7" s="148"/>
      <c r="D7" s="148"/>
      <c r="E7" s="149"/>
    </row>
    <row r="8" spans="2:5" ht="15" customHeight="1">
      <c r="B8" s="91" t="s">
        <v>57</v>
      </c>
      <c r="C8" s="53"/>
      <c r="D8" s="54"/>
      <c r="E8" s="55"/>
    </row>
    <row r="9" spans="2:5" ht="15" customHeight="1">
      <c r="B9" s="90" t="str">
        <f>'CAR-164-10.22'!S8</f>
        <v>P.23</v>
      </c>
      <c r="C9" s="60">
        <f>'CAR-164-10.22'!T8</f>
        <v>4</v>
      </c>
      <c r="D9" s="61">
        <f>'CAR-164-10.22'!U8</f>
        <v>5</v>
      </c>
      <c r="E9" s="62">
        <f>'CAR-164-10.22'!V8</f>
        <v>57</v>
      </c>
    </row>
    <row r="10" spans="2:5" ht="15" customHeight="1">
      <c r="B10" s="81" t="str">
        <f>'CAR-164-10.22'!S15</f>
        <v>P.24</v>
      </c>
      <c r="C10" s="60">
        <f>'CAR-164-10.22'!T15</f>
        <v>56</v>
      </c>
      <c r="D10" s="61">
        <f>'CAR-164-10.22'!U15</f>
        <v>68</v>
      </c>
      <c r="E10" s="62">
        <f>'CAR-164-10.22'!V15</f>
        <v>281</v>
      </c>
    </row>
    <row r="11" spans="2:5" ht="15" customHeight="1">
      <c r="B11" s="81" t="str">
        <f>'CAR-164-10.22'!S20</f>
        <v>P.25</v>
      </c>
      <c r="C11" s="60">
        <f>'CAR-164-10.22'!T20</f>
        <v>8</v>
      </c>
      <c r="D11" s="61">
        <f>'CAR-164-10.22'!U20</f>
        <v>31</v>
      </c>
      <c r="E11" s="62">
        <f>'CAR-164-10.22'!V20</f>
        <v>116</v>
      </c>
    </row>
    <row r="12" spans="2:5" ht="15" customHeight="1">
      <c r="B12" s="81"/>
      <c r="C12" s="60"/>
      <c r="D12" s="61"/>
      <c r="E12" s="62"/>
    </row>
    <row r="13" spans="2:5" ht="15" customHeight="1">
      <c r="B13" s="81" t="s">
        <v>58</v>
      </c>
      <c r="C13" s="60"/>
      <c r="D13" s="61"/>
      <c r="E13" s="62"/>
    </row>
    <row r="14" spans="2:5" ht="15" customHeight="1">
      <c r="B14" s="81" t="str">
        <f>'CAR-164-10.22'!S26</f>
        <v>P.48</v>
      </c>
      <c r="C14" s="60">
        <f>'CAR-164-10.22'!T26</f>
        <v>3</v>
      </c>
      <c r="D14" s="61">
        <f>'CAR-164-10.22'!U26</f>
        <v>4</v>
      </c>
      <c r="E14" s="62">
        <f>'CAR-164-10.22'!V26</f>
        <v>29</v>
      </c>
    </row>
    <row r="15" spans="2:5" ht="15" customHeight="1">
      <c r="B15" s="81" t="str">
        <f>'CAR-164-10.22'!S33</f>
        <v>P.49</v>
      </c>
      <c r="C15" s="60">
        <f>'CAR-164-10.22'!T33</f>
        <v>25</v>
      </c>
      <c r="D15" s="61">
        <f>'CAR-164-10.22'!U33</f>
        <v>12</v>
      </c>
      <c r="E15" s="62">
        <f>'CAR-164-10.22'!V33</f>
        <v>70</v>
      </c>
    </row>
    <row r="16" spans="2:5" ht="15" customHeight="1">
      <c r="B16" s="107"/>
      <c r="C16" s="107"/>
      <c r="D16" s="61"/>
      <c r="E16" s="108"/>
    </row>
    <row r="17" spans="2:5" ht="15" customHeight="1">
      <c r="B17" s="150" t="s">
        <v>73</v>
      </c>
      <c r="C17" s="166">
        <f>SUM(C9:C16)</f>
        <v>96</v>
      </c>
      <c r="D17" s="154">
        <f t="shared" ref="D17:E17" si="0">SUM(D9:D16)</f>
        <v>120</v>
      </c>
      <c r="E17" s="156">
        <f t="shared" si="0"/>
        <v>553</v>
      </c>
    </row>
    <row r="18" spans="2:5" ht="15" customHeight="1" thickBot="1">
      <c r="B18" s="151"/>
      <c r="C18" s="167"/>
      <c r="D18" s="155"/>
      <c r="E18" s="157"/>
    </row>
    <row r="19" spans="2:5" ht="15" customHeight="1">
      <c r="B19" s="132" t="s">
        <v>47</v>
      </c>
      <c r="C19" s="133"/>
      <c r="D19" s="133"/>
      <c r="E19" s="134"/>
    </row>
    <row r="20" spans="2:5" ht="15" customHeight="1" thickBot="1">
      <c r="B20" s="147"/>
      <c r="C20" s="148"/>
      <c r="D20" s="148"/>
      <c r="E20" s="149"/>
    </row>
    <row r="21" spans="2:5" ht="15" customHeight="1">
      <c r="B21" s="91" t="s">
        <v>57</v>
      </c>
      <c r="C21" s="53"/>
      <c r="D21" s="54"/>
      <c r="E21" s="55"/>
    </row>
    <row r="22" spans="2:5" ht="15" customHeight="1">
      <c r="B22" s="90" t="s">
        <v>60</v>
      </c>
      <c r="C22" s="109">
        <v>0</v>
      </c>
      <c r="D22" s="110">
        <v>0</v>
      </c>
      <c r="E22" s="111">
        <v>0</v>
      </c>
    </row>
    <row r="23" spans="2:5" ht="15" customHeight="1">
      <c r="B23" s="81" t="s">
        <v>61</v>
      </c>
      <c r="C23" s="60">
        <v>22</v>
      </c>
      <c r="D23" s="61">
        <v>38</v>
      </c>
      <c r="E23" s="62">
        <v>46</v>
      </c>
    </row>
    <row r="24" spans="2:5" ht="15" customHeight="1">
      <c r="B24" s="81" t="s">
        <v>62</v>
      </c>
      <c r="C24" s="60">
        <v>52</v>
      </c>
      <c r="D24" s="61">
        <v>95</v>
      </c>
      <c r="E24" s="62">
        <v>90</v>
      </c>
    </row>
    <row r="25" spans="2:5" ht="15" customHeight="1">
      <c r="B25" s="81" t="s">
        <v>63</v>
      </c>
      <c r="C25" s="60">
        <v>57</v>
      </c>
      <c r="D25" s="61">
        <v>116</v>
      </c>
      <c r="E25" s="62">
        <v>101</v>
      </c>
    </row>
    <row r="26" spans="2:5" ht="15" customHeight="1">
      <c r="B26" s="81" t="s">
        <v>64</v>
      </c>
      <c r="C26" s="60">
        <v>85</v>
      </c>
      <c r="D26" s="61">
        <v>197</v>
      </c>
      <c r="E26" s="62">
        <v>256</v>
      </c>
    </row>
    <row r="27" spans="2:5" ht="15" customHeight="1">
      <c r="B27" s="81" t="s">
        <v>65</v>
      </c>
      <c r="C27" s="60">
        <v>18</v>
      </c>
      <c r="D27" s="61">
        <v>76</v>
      </c>
      <c r="E27" s="62">
        <v>165</v>
      </c>
    </row>
    <row r="28" spans="2:5" ht="15" customHeight="1">
      <c r="B28" s="81" t="s">
        <v>66</v>
      </c>
      <c r="C28" s="60">
        <v>33</v>
      </c>
      <c r="D28" s="61">
        <v>100</v>
      </c>
      <c r="E28" s="62">
        <v>212</v>
      </c>
    </row>
    <row r="29" spans="2:5" ht="15" customHeight="1">
      <c r="B29" s="81" t="s">
        <v>67</v>
      </c>
      <c r="C29" s="60">
        <v>46</v>
      </c>
      <c r="D29" s="61">
        <v>112</v>
      </c>
      <c r="E29" s="62">
        <v>293</v>
      </c>
    </row>
    <row r="30" spans="2:5" ht="15" customHeight="1">
      <c r="B30" s="81" t="s">
        <v>68</v>
      </c>
      <c r="C30" s="60">
        <v>21</v>
      </c>
      <c r="D30" s="61">
        <v>35</v>
      </c>
      <c r="E30" s="62">
        <v>150</v>
      </c>
    </row>
    <row r="31" spans="2:5" ht="15" customHeight="1">
      <c r="B31" s="81"/>
      <c r="C31" s="60"/>
      <c r="D31" s="61"/>
      <c r="E31" s="62"/>
    </row>
    <row r="32" spans="2:5" ht="15" customHeight="1">
      <c r="B32" s="150" t="s">
        <v>74</v>
      </c>
      <c r="C32" s="152">
        <f t="shared" ref="C32:D32" si="1">SUM(C21:C31)</f>
        <v>334</v>
      </c>
      <c r="D32" s="154">
        <f t="shared" si="1"/>
        <v>769</v>
      </c>
      <c r="E32" s="156">
        <f>SUM(E21:E31)</f>
        <v>1313</v>
      </c>
    </row>
    <row r="33" spans="2:5" ht="15" customHeight="1" thickBot="1">
      <c r="B33" s="151"/>
      <c r="C33" s="153"/>
      <c r="D33" s="155"/>
      <c r="E33" s="157"/>
    </row>
    <row r="34" spans="2:5" ht="15" customHeight="1">
      <c r="B34" s="132" t="s">
        <v>70</v>
      </c>
      <c r="C34" s="133"/>
      <c r="D34" s="133"/>
      <c r="E34" s="134"/>
    </row>
    <row r="35" spans="2:5" ht="15" customHeight="1" thickBot="1">
      <c r="B35" s="135"/>
      <c r="C35" s="136"/>
      <c r="D35" s="136"/>
      <c r="E35" s="137"/>
    </row>
    <row r="36" spans="2:5" ht="15" customHeight="1">
      <c r="B36" s="138" t="s">
        <v>72</v>
      </c>
      <c r="C36" s="139"/>
      <c r="D36" s="139"/>
      <c r="E36" s="140"/>
    </row>
    <row r="37" spans="2:5" ht="15" customHeight="1">
      <c r="B37" s="144" t="s">
        <v>71</v>
      </c>
      <c r="C37" s="145"/>
      <c r="D37" s="145"/>
      <c r="E37" s="146"/>
    </row>
    <row r="38" spans="2:5" ht="15" customHeight="1" thickBot="1">
      <c r="B38" s="141"/>
      <c r="C38" s="142"/>
      <c r="D38" s="142"/>
      <c r="E38" s="143"/>
    </row>
    <row r="39" spans="2:5" ht="30" customHeight="1" thickBot="1">
      <c r="B39" s="112" t="s">
        <v>39</v>
      </c>
      <c r="C39" s="113">
        <f>C17+C32</f>
        <v>430</v>
      </c>
      <c r="D39" s="113">
        <f>D17+D32</f>
        <v>889</v>
      </c>
      <c r="E39" s="114"/>
    </row>
    <row r="40" spans="2:5" ht="30" customHeight="1" thickBot="1">
      <c r="B40" s="112" t="s">
        <v>55</v>
      </c>
      <c r="C40" s="113"/>
      <c r="D40" s="113"/>
      <c r="E40" s="114">
        <f>E17+E32</f>
        <v>1866</v>
      </c>
    </row>
  </sheetData>
  <mergeCells count="17">
    <mergeCell ref="B2:E2"/>
    <mergeCell ref="B3:B5"/>
    <mergeCell ref="C3:D3"/>
    <mergeCell ref="B17:B18"/>
    <mergeCell ref="C17:C18"/>
    <mergeCell ref="D17:D18"/>
    <mergeCell ref="E17:E18"/>
    <mergeCell ref="B34:E35"/>
    <mergeCell ref="B36:E36"/>
    <mergeCell ref="B38:E38"/>
    <mergeCell ref="B37:E37"/>
    <mergeCell ref="B6:E7"/>
    <mergeCell ref="B19:E20"/>
    <mergeCell ref="B32:B33"/>
    <mergeCell ref="C32:C33"/>
    <mergeCell ref="D32:D33"/>
    <mergeCell ref="E32:E3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V75"/>
  <sheetViews>
    <sheetView zoomScale="86" zoomScaleNormal="86" workbookViewId="0">
      <selection activeCell="G39" sqref="G39"/>
    </sheetView>
  </sheetViews>
  <sheetFormatPr defaultColWidth="8.42578125" defaultRowHeight="12.75"/>
  <cols>
    <col min="1" max="1" width="11" style="20" customWidth="1"/>
    <col min="2" max="3" width="11" style="27" customWidth="1"/>
    <col min="4" max="4" width="11.28515625" style="45" customWidth="1"/>
    <col min="5" max="5" width="11" style="46" customWidth="1"/>
    <col min="6" max="6" width="11" style="27" customWidth="1"/>
    <col min="7" max="7" width="11" style="47" customWidth="1"/>
    <col min="8" max="8" width="8.42578125" style="27" customWidth="1"/>
    <col min="9" max="9" width="8.42578125" style="27" hidden="1" customWidth="1"/>
    <col min="10" max="17" width="0" style="27" hidden="1" customWidth="1"/>
    <col min="18" max="256" width="8.42578125" style="27"/>
    <col min="257" max="259" width="11" style="27" customWidth="1"/>
    <col min="260" max="260" width="11.28515625" style="27" customWidth="1"/>
    <col min="261" max="263" width="11" style="27" customWidth="1"/>
    <col min="264" max="265" width="8.42578125" style="27" customWidth="1"/>
    <col min="266" max="512" width="8.42578125" style="27"/>
    <col min="513" max="515" width="11" style="27" customWidth="1"/>
    <col min="516" max="516" width="11.28515625" style="27" customWidth="1"/>
    <col min="517" max="519" width="11" style="27" customWidth="1"/>
    <col min="520" max="521" width="8.42578125" style="27" customWidth="1"/>
    <col min="522" max="768" width="8.42578125" style="27"/>
    <col min="769" max="771" width="11" style="27" customWidth="1"/>
    <col min="772" max="772" width="11.28515625" style="27" customWidth="1"/>
    <col min="773" max="775" width="11" style="27" customWidth="1"/>
    <col min="776" max="777" width="8.42578125" style="27" customWidth="1"/>
    <col min="778" max="1024" width="8.42578125" style="27"/>
    <col min="1025" max="1027" width="11" style="27" customWidth="1"/>
    <col min="1028" max="1028" width="11.28515625" style="27" customWidth="1"/>
    <col min="1029" max="1031" width="11" style="27" customWidth="1"/>
    <col min="1032" max="1033" width="8.42578125" style="27" customWidth="1"/>
    <col min="1034" max="1280" width="8.42578125" style="27"/>
    <col min="1281" max="1283" width="11" style="27" customWidth="1"/>
    <col min="1284" max="1284" width="11.28515625" style="27" customWidth="1"/>
    <col min="1285" max="1287" width="11" style="27" customWidth="1"/>
    <col min="1288" max="1289" width="8.42578125" style="27" customWidth="1"/>
    <col min="1290" max="1536" width="8.42578125" style="27"/>
    <col min="1537" max="1539" width="11" style="27" customWidth="1"/>
    <col min="1540" max="1540" width="11.28515625" style="27" customWidth="1"/>
    <col min="1541" max="1543" width="11" style="27" customWidth="1"/>
    <col min="1544" max="1545" width="8.42578125" style="27" customWidth="1"/>
    <col min="1546" max="1792" width="8.42578125" style="27"/>
    <col min="1793" max="1795" width="11" style="27" customWidth="1"/>
    <col min="1796" max="1796" width="11.28515625" style="27" customWidth="1"/>
    <col min="1797" max="1799" width="11" style="27" customWidth="1"/>
    <col min="1800" max="1801" width="8.42578125" style="27" customWidth="1"/>
    <col min="1802" max="2048" width="8.42578125" style="27"/>
    <col min="2049" max="2051" width="11" style="27" customWidth="1"/>
    <col min="2052" max="2052" width="11.28515625" style="27" customWidth="1"/>
    <col min="2053" max="2055" width="11" style="27" customWidth="1"/>
    <col min="2056" max="2057" width="8.42578125" style="27" customWidth="1"/>
    <col min="2058" max="2304" width="8.42578125" style="27"/>
    <col min="2305" max="2307" width="11" style="27" customWidth="1"/>
    <col min="2308" max="2308" width="11.28515625" style="27" customWidth="1"/>
    <col min="2309" max="2311" width="11" style="27" customWidth="1"/>
    <col min="2312" max="2313" width="8.42578125" style="27" customWidth="1"/>
    <col min="2314" max="2560" width="8.42578125" style="27"/>
    <col min="2561" max="2563" width="11" style="27" customWidth="1"/>
    <col min="2564" max="2564" width="11.28515625" style="27" customWidth="1"/>
    <col min="2565" max="2567" width="11" style="27" customWidth="1"/>
    <col min="2568" max="2569" width="8.42578125" style="27" customWidth="1"/>
    <col min="2570" max="2816" width="8.42578125" style="27"/>
    <col min="2817" max="2819" width="11" style="27" customWidth="1"/>
    <col min="2820" max="2820" width="11.28515625" style="27" customWidth="1"/>
    <col min="2821" max="2823" width="11" style="27" customWidth="1"/>
    <col min="2824" max="2825" width="8.42578125" style="27" customWidth="1"/>
    <col min="2826" max="3072" width="8.42578125" style="27"/>
    <col min="3073" max="3075" width="11" style="27" customWidth="1"/>
    <col min="3076" max="3076" width="11.28515625" style="27" customWidth="1"/>
    <col min="3077" max="3079" width="11" style="27" customWidth="1"/>
    <col min="3080" max="3081" width="8.42578125" style="27" customWidth="1"/>
    <col min="3082" max="3328" width="8.42578125" style="27"/>
    <col min="3329" max="3331" width="11" style="27" customWidth="1"/>
    <col min="3332" max="3332" width="11.28515625" style="27" customWidth="1"/>
    <col min="3333" max="3335" width="11" style="27" customWidth="1"/>
    <col min="3336" max="3337" width="8.42578125" style="27" customWidth="1"/>
    <col min="3338" max="3584" width="8.42578125" style="27"/>
    <col min="3585" max="3587" width="11" style="27" customWidth="1"/>
    <col min="3588" max="3588" width="11.28515625" style="27" customWidth="1"/>
    <col min="3589" max="3591" width="11" style="27" customWidth="1"/>
    <col min="3592" max="3593" width="8.42578125" style="27" customWidth="1"/>
    <col min="3594" max="3840" width="8.42578125" style="27"/>
    <col min="3841" max="3843" width="11" style="27" customWidth="1"/>
    <col min="3844" max="3844" width="11.28515625" style="27" customWidth="1"/>
    <col min="3845" max="3847" width="11" style="27" customWidth="1"/>
    <col min="3848" max="3849" width="8.42578125" style="27" customWidth="1"/>
    <col min="3850" max="4096" width="8.42578125" style="27"/>
    <col min="4097" max="4099" width="11" style="27" customWidth="1"/>
    <col min="4100" max="4100" width="11.28515625" style="27" customWidth="1"/>
    <col min="4101" max="4103" width="11" style="27" customWidth="1"/>
    <col min="4104" max="4105" width="8.42578125" style="27" customWidth="1"/>
    <col min="4106" max="4352" width="8.42578125" style="27"/>
    <col min="4353" max="4355" width="11" style="27" customWidth="1"/>
    <col min="4356" max="4356" width="11.28515625" style="27" customWidth="1"/>
    <col min="4357" max="4359" width="11" style="27" customWidth="1"/>
    <col min="4360" max="4361" width="8.42578125" style="27" customWidth="1"/>
    <col min="4362" max="4608" width="8.42578125" style="27"/>
    <col min="4609" max="4611" width="11" style="27" customWidth="1"/>
    <col min="4612" max="4612" width="11.28515625" style="27" customWidth="1"/>
    <col min="4613" max="4615" width="11" style="27" customWidth="1"/>
    <col min="4616" max="4617" width="8.42578125" style="27" customWidth="1"/>
    <col min="4618" max="4864" width="8.42578125" style="27"/>
    <col min="4865" max="4867" width="11" style="27" customWidth="1"/>
    <col min="4868" max="4868" width="11.28515625" style="27" customWidth="1"/>
    <col min="4869" max="4871" width="11" style="27" customWidth="1"/>
    <col min="4872" max="4873" width="8.42578125" style="27" customWidth="1"/>
    <col min="4874" max="5120" width="8.42578125" style="27"/>
    <col min="5121" max="5123" width="11" style="27" customWidth="1"/>
    <col min="5124" max="5124" width="11.28515625" style="27" customWidth="1"/>
    <col min="5125" max="5127" width="11" style="27" customWidth="1"/>
    <col min="5128" max="5129" width="8.42578125" style="27" customWidth="1"/>
    <col min="5130" max="5376" width="8.42578125" style="27"/>
    <col min="5377" max="5379" width="11" style="27" customWidth="1"/>
    <col min="5380" max="5380" width="11.28515625" style="27" customWidth="1"/>
    <col min="5381" max="5383" width="11" style="27" customWidth="1"/>
    <col min="5384" max="5385" width="8.42578125" style="27" customWidth="1"/>
    <col min="5386" max="5632" width="8.42578125" style="27"/>
    <col min="5633" max="5635" width="11" style="27" customWidth="1"/>
    <col min="5636" max="5636" width="11.28515625" style="27" customWidth="1"/>
    <col min="5637" max="5639" width="11" style="27" customWidth="1"/>
    <col min="5640" max="5641" width="8.42578125" style="27" customWidth="1"/>
    <col min="5642" max="5888" width="8.42578125" style="27"/>
    <col min="5889" max="5891" width="11" style="27" customWidth="1"/>
    <col min="5892" max="5892" width="11.28515625" style="27" customWidth="1"/>
    <col min="5893" max="5895" width="11" style="27" customWidth="1"/>
    <col min="5896" max="5897" width="8.42578125" style="27" customWidth="1"/>
    <col min="5898" max="6144" width="8.42578125" style="27"/>
    <col min="6145" max="6147" width="11" style="27" customWidth="1"/>
    <col min="6148" max="6148" width="11.28515625" style="27" customWidth="1"/>
    <col min="6149" max="6151" width="11" style="27" customWidth="1"/>
    <col min="6152" max="6153" width="8.42578125" style="27" customWidth="1"/>
    <col min="6154" max="6400" width="8.42578125" style="27"/>
    <col min="6401" max="6403" width="11" style="27" customWidth="1"/>
    <col min="6404" max="6404" width="11.28515625" style="27" customWidth="1"/>
    <col min="6405" max="6407" width="11" style="27" customWidth="1"/>
    <col min="6408" max="6409" width="8.42578125" style="27" customWidth="1"/>
    <col min="6410" max="6656" width="8.42578125" style="27"/>
    <col min="6657" max="6659" width="11" style="27" customWidth="1"/>
    <col min="6660" max="6660" width="11.28515625" style="27" customWidth="1"/>
    <col min="6661" max="6663" width="11" style="27" customWidth="1"/>
    <col min="6664" max="6665" width="8.42578125" style="27" customWidth="1"/>
    <col min="6666" max="6912" width="8.42578125" style="27"/>
    <col min="6913" max="6915" width="11" style="27" customWidth="1"/>
    <col min="6916" max="6916" width="11.28515625" style="27" customWidth="1"/>
    <col min="6917" max="6919" width="11" style="27" customWidth="1"/>
    <col min="6920" max="6921" width="8.42578125" style="27" customWidth="1"/>
    <col min="6922" max="7168" width="8.42578125" style="27"/>
    <col min="7169" max="7171" width="11" style="27" customWidth="1"/>
    <col min="7172" max="7172" width="11.28515625" style="27" customWidth="1"/>
    <col min="7173" max="7175" width="11" style="27" customWidth="1"/>
    <col min="7176" max="7177" width="8.42578125" style="27" customWidth="1"/>
    <col min="7178" max="7424" width="8.42578125" style="27"/>
    <col min="7425" max="7427" width="11" style="27" customWidth="1"/>
    <col min="7428" max="7428" width="11.28515625" style="27" customWidth="1"/>
    <col min="7429" max="7431" width="11" style="27" customWidth="1"/>
    <col min="7432" max="7433" width="8.42578125" style="27" customWidth="1"/>
    <col min="7434" max="7680" width="8.42578125" style="27"/>
    <col min="7681" max="7683" width="11" style="27" customWidth="1"/>
    <col min="7684" max="7684" width="11.28515625" style="27" customWidth="1"/>
    <col min="7685" max="7687" width="11" style="27" customWidth="1"/>
    <col min="7688" max="7689" width="8.42578125" style="27" customWidth="1"/>
    <col min="7690" max="7936" width="8.42578125" style="27"/>
    <col min="7937" max="7939" width="11" style="27" customWidth="1"/>
    <col min="7940" max="7940" width="11.28515625" style="27" customWidth="1"/>
    <col min="7941" max="7943" width="11" style="27" customWidth="1"/>
    <col min="7944" max="7945" width="8.42578125" style="27" customWidth="1"/>
    <col min="7946" max="8192" width="8.42578125" style="27"/>
    <col min="8193" max="8195" width="11" style="27" customWidth="1"/>
    <col min="8196" max="8196" width="11.28515625" style="27" customWidth="1"/>
    <col min="8197" max="8199" width="11" style="27" customWidth="1"/>
    <col min="8200" max="8201" width="8.42578125" style="27" customWidth="1"/>
    <col min="8202" max="8448" width="8.42578125" style="27"/>
    <col min="8449" max="8451" width="11" style="27" customWidth="1"/>
    <col min="8452" max="8452" width="11.28515625" style="27" customWidth="1"/>
    <col min="8453" max="8455" width="11" style="27" customWidth="1"/>
    <col min="8456" max="8457" width="8.42578125" style="27" customWidth="1"/>
    <col min="8458" max="8704" width="8.42578125" style="27"/>
    <col min="8705" max="8707" width="11" style="27" customWidth="1"/>
    <col min="8708" max="8708" width="11.28515625" style="27" customWidth="1"/>
    <col min="8709" max="8711" width="11" style="27" customWidth="1"/>
    <col min="8712" max="8713" width="8.42578125" style="27" customWidth="1"/>
    <col min="8714" max="8960" width="8.42578125" style="27"/>
    <col min="8961" max="8963" width="11" style="27" customWidth="1"/>
    <col min="8964" max="8964" width="11.28515625" style="27" customWidth="1"/>
    <col min="8965" max="8967" width="11" style="27" customWidth="1"/>
    <col min="8968" max="8969" width="8.42578125" style="27" customWidth="1"/>
    <col min="8970" max="9216" width="8.42578125" style="27"/>
    <col min="9217" max="9219" width="11" style="27" customWidth="1"/>
    <col min="9220" max="9220" width="11.28515625" style="27" customWidth="1"/>
    <col min="9221" max="9223" width="11" style="27" customWidth="1"/>
    <col min="9224" max="9225" width="8.42578125" style="27" customWidth="1"/>
    <col min="9226" max="9472" width="8.42578125" style="27"/>
    <col min="9473" max="9475" width="11" style="27" customWidth="1"/>
    <col min="9476" max="9476" width="11.28515625" style="27" customWidth="1"/>
    <col min="9477" max="9479" width="11" style="27" customWidth="1"/>
    <col min="9480" max="9481" width="8.42578125" style="27" customWidth="1"/>
    <col min="9482" max="9728" width="8.42578125" style="27"/>
    <col min="9729" max="9731" width="11" style="27" customWidth="1"/>
    <col min="9732" max="9732" width="11.28515625" style="27" customWidth="1"/>
    <col min="9733" max="9735" width="11" style="27" customWidth="1"/>
    <col min="9736" max="9737" width="8.42578125" style="27" customWidth="1"/>
    <col min="9738" max="9984" width="8.42578125" style="27"/>
    <col min="9985" max="9987" width="11" style="27" customWidth="1"/>
    <col min="9988" max="9988" width="11.28515625" style="27" customWidth="1"/>
    <col min="9989" max="9991" width="11" style="27" customWidth="1"/>
    <col min="9992" max="9993" width="8.42578125" style="27" customWidth="1"/>
    <col min="9994" max="10240" width="8.42578125" style="27"/>
    <col min="10241" max="10243" width="11" style="27" customWidth="1"/>
    <col min="10244" max="10244" width="11.28515625" style="27" customWidth="1"/>
    <col min="10245" max="10247" width="11" style="27" customWidth="1"/>
    <col min="10248" max="10249" width="8.42578125" style="27" customWidth="1"/>
    <col min="10250" max="10496" width="8.42578125" style="27"/>
    <col min="10497" max="10499" width="11" style="27" customWidth="1"/>
    <col min="10500" max="10500" width="11.28515625" style="27" customWidth="1"/>
    <col min="10501" max="10503" width="11" style="27" customWidth="1"/>
    <col min="10504" max="10505" width="8.42578125" style="27" customWidth="1"/>
    <col min="10506" max="10752" width="8.42578125" style="27"/>
    <col min="10753" max="10755" width="11" style="27" customWidth="1"/>
    <col min="10756" max="10756" width="11.28515625" style="27" customWidth="1"/>
    <col min="10757" max="10759" width="11" style="27" customWidth="1"/>
    <col min="10760" max="10761" width="8.42578125" style="27" customWidth="1"/>
    <col min="10762" max="11008" width="8.42578125" style="27"/>
    <col min="11009" max="11011" width="11" style="27" customWidth="1"/>
    <col min="11012" max="11012" width="11.28515625" style="27" customWidth="1"/>
    <col min="11013" max="11015" width="11" style="27" customWidth="1"/>
    <col min="11016" max="11017" width="8.42578125" style="27" customWidth="1"/>
    <col min="11018" max="11264" width="8.42578125" style="27"/>
    <col min="11265" max="11267" width="11" style="27" customWidth="1"/>
    <col min="11268" max="11268" width="11.28515625" style="27" customWidth="1"/>
    <col min="11269" max="11271" width="11" style="27" customWidth="1"/>
    <col min="11272" max="11273" width="8.42578125" style="27" customWidth="1"/>
    <col min="11274" max="11520" width="8.42578125" style="27"/>
    <col min="11521" max="11523" width="11" style="27" customWidth="1"/>
    <col min="11524" max="11524" width="11.28515625" style="27" customWidth="1"/>
    <col min="11525" max="11527" width="11" style="27" customWidth="1"/>
    <col min="11528" max="11529" width="8.42578125" style="27" customWidth="1"/>
    <col min="11530" max="11776" width="8.42578125" style="27"/>
    <col min="11777" max="11779" width="11" style="27" customWidth="1"/>
    <col min="11780" max="11780" width="11.28515625" style="27" customWidth="1"/>
    <col min="11781" max="11783" width="11" style="27" customWidth="1"/>
    <col min="11784" max="11785" width="8.42578125" style="27" customWidth="1"/>
    <col min="11786" max="12032" width="8.42578125" style="27"/>
    <col min="12033" max="12035" width="11" style="27" customWidth="1"/>
    <col min="12036" max="12036" width="11.28515625" style="27" customWidth="1"/>
    <col min="12037" max="12039" width="11" style="27" customWidth="1"/>
    <col min="12040" max="12041" width="8.42578125" style="27" customWidth="1"/>
    <col min="12042" max="12288" width="8.42578125" style="27"/>
    <col min="12289" max="12291" width="11" style="27" customWidth="1"/>
    <col min="12292" max="12292" width="11.28515625" style="27" customWidth="1"/>
    <col min="12293" max="12295" width="11" style="27" customWidth="1"/>
    <col min="12296" max="12297" width="8.42578125" style="27" customWidth="1"/>
    <col min="12298" max="12544" width="8.42578125" style="27"/>
    <col min="12545" max="12547" width="11" style="27" customWidth="1"/>
    <col min="12548" max="12548" width="11.28515625" style="27" customWidth="1"/>
    <col min="12549" max="12551" width="11" style="27" customWidth="1"/>
    <col min="12552" max="12553" width="8.42578125" style="27" customWidth="1"/>
    <col min="12554" max="12800" width="8.42578125" style="27"/>
    <col min="12801" max="12803" width="11" style="27" customWidth="1"/>
    <col min="12804" max="12804" width="11.28515625" style="27" customWidth="1"/>
    <col min="12805" max="12807" width="11" style="27" customWidth="1"/>
    <col min="12808" max="12809" width="8.42578125" style="27" customWidth="1"/>
    <col min="12810" max="13056" width="8.42578125" style="27"/>
    <col min="13057" max="13059" width="11" style="27" customWidth="1"/>
    <col min="13060" max="13060" width="11.28515625" style="27" customWidth="1"/>
    <col min="13061" max="13063" width="11" style="27" customWidth="1"/>
    <col min="13064" max="13065" width="8.42578125" style="27" customWidth="1"/>
    <col min="13066" max="13312" width="8.42578125" style="27"/>
    <col min="13313" max="13315" width="11" style="27" customWidth="1"/>
    <col min="13316" max="13316" width="11.28515625" style="27" customWidth="1"/>
    <col min="13317" max="13319" width="11" style="27" customWidth="1"/>
    <col min="13320" max="13321" width="8.42578125" style="27" customWidth="1"/>
    <col min="13322" max="13568" width="8.42578125" style="27"/>
    <col min="13569" max="13571" width="11" style="27" customWidth="1"/>
    <col min="13572" max="13572" width="11.28515625" style="27" customWidth="1"/>
    <col min="13573" max="13575" width="11" style="27" customWidth="1"/>
    <col min="13576" max="13577" width="8.42578125" style="27" customWidth="1"/>
    <col min="13578" max="13824" width="8.42578125" style="27"/>
    <col min="13825" max="13827" width="11" style="27" customWidth="1"/>
    <col min="13828" max="13828" width="11.28515625" style="27" customWidth="1"/>
    <col min="13829" max="13831" width="11" style="27" customWidth="1"/>
    <col min="13832" max="13833" width="8.42578125" style="27" customWidth="1"/>
    <col min="13834" max="14080" width="8.42578125" style="27"/>
    <col min="14081" max="14083" width="11" style="27" customWidth="1"/>
    <col min="14084" max="14084" width="11.28515625" style="27" customWidth="1"/>
    <col min="14085" max="14087" width="11" style="27" customWidth="1"/>
    <col min="14088" max="14089" width="8.42578125" style="27" customWidth="1"/>
    <col min="14090" max="14336" width="8.42578125" style="27"/>
    <col min="14337" max="14339" width="11" style="27" customWidth="1"/>
    <col min="14340" max="14340" width="11.28515625" style="27" customWidth="1"/>
    <col min="14341" max="14343" width="11" style="27" customWidth="1"/>
    <col min="14344" max="14345" width="8.42578125" style="27" customWidth="1"/>
    <col min="14346" max="14592" width="8.42578125" style="27"/>
    <col min="14593" max="14595" width="11" style="27" customWidth="1"/>
    <col min="14596" max="14596" width="11.28515625" style="27" customWidth="1"/>
    <col min="14597" max="14599" width="11" style="27" customWidth="1"/>
    <col min="14600" max="14601" width="8.42578125" style="27" customWidth="1"/>
    <col min="14602" max="14848" width="8.42578125" style="27"/>
    <col min="14849" max="14851" width="11" style="27" customWidth="1"/>
    <col min="14852" max="14852" width="11.28515625" style="27" customWidth="1"/>
    <col min="14853" max="14855" width="11" style="27" customWidth="1"/>
    <col min="14856" max="14857" width="8.42578125" style="27" customWidth="1"/>
    <col min="14858" max="15104" width="8.42578125" style="27"/>
    <col min="15105" max="15107" width="11" style="27" customWidth="1"/>
    <col min="15108" max="15108" width="11.28515625" style="27" customWidth="1"/>
    <col min="15109" max="15111" width="11" style="27" customWidth="1"/>
    <col min="15112" max="15113" width="8.42578125" style="27" customWidth="1"/>
    <col min="15114" max="15360" width="8.42578125" style="27"/>
    <col min="15361" max="15363" width="11" style="27" customWidth="1"/>
    <col min="15364" max="15364" width="11.28515625" style="27" customWidth="1"/>
    <col min="15365" max="15367" width="11" style="27" customWidth="1"/>
    <col min="15368" max="15369" width="8.42578125" style="27" customWidth="1"/>
    <col min="15370" max="15616" width="8.42578125" style="27"/>
    <col min="15617" max="15619" width="11" style="27" customWidth="1"/>
    <col min="15620" max="15620" width="11.28515625" style="27" customWidth="1"/>
    <col min="15621" max="15623" width="11" style="27" customWidth="1"/>
    <col min="15624" max="15625" width="8.42578125" style="27" customWidth="1"/>
    <col min="15626" max="15872" width="8.42578125" style="27"/>
    <col min="15873" max="15875" width="11" style="27" customWidth="1"/>
    <col min="15876" max="15876" width="11.28515625" style="27" customWidth="1"/>
    <col min="15877" max="15879" width="11" style="27" customWidth="1"/>
    <col min="15880" max="15881" width="8.42578125" style="27" customWidth="1"/>
    <col min="15882" max="16128" width="8.42578125" style="27"/>
    <col min="16129" max="16131" width="11" style="27" customWidth="1"/>
    <col min="16132" max="16132" width="11.28515625" style="27" customWidth="1"/>
    <col min="16133" max="16135" width="11" style="27" customWidth="1"/>
    <col min="16136" max="16137" width="8.42578125" style="27" customWidth="1"/>
    <col min="16138" max="16384" width="8.42578125" style="27"/>
  </cols>
  <sheetData>
    <row r="1" spans="1:256">
      <c r="A1" s="168" t="s">
        <v>46</v>
      </c>
      <c r="B1" s="169"/>
      <c r="C1" s="169"/>
      <c r="D1" s="169"/>
      <c r="E1" s="169"/>
      <c r="F1" s="169"/>
      <c r="G1" s="170"/>
    </row>
    <row r="2" spans="1:256" ht="13.5" thickBot="1">
      <c r="A2" s="171"/>
      <c r="B2" s="172"/>
      <c r="C2" s="172"/>
      <c r="D2" s="172"/>
      <c r="E2" s="172"/>
      <c r="F2" s="172"/>
      <c r="G2" s="173"/>
    </row>
    <row r="3" spans="1:256">
      <c r="B3" s="69" t="s">
        <v>28</v>
      </c>
      <c r="C3" s="70"/>
      <c r="D3" s="71" t="s">
        <v>29</v>
      </c>
      <c r="E3" s="72"/>
      <c r="F3" s="73" t="s">
        <v>30</v>
      </c>
      <c r="G3" s="74"/>
      <c r="I3" s="21" t="s">
        <v>28</v>
      </c>
      <c r="J3" s="22"/>
      <c r="K3" s="23" t="s">
        <v>31</v>
      </c>
      <c r="L3" s="24"/>
      <c r="N3" s="21" t="s">
        <v>28</v>
      </c>
      <c r="O3" s="22"/>
      <c r="P3" s="23" t="s">
        <v>31</v>
      </c>
      <c r="Q3" s="24"/>
      <c r="S3" s="27" t="s">
        <v>42</v>
      </c>
      <c r="T3" s="27" t="s">
        <v>33</v>
      </c>
      <c r="U3" s="27" t="s">
        <v>34</v>
      </c>
      <c r="V3" s="27" t="s">
        <v>43</v>
      </c>
    </row>
    <row r="4" spans="1:256">
      <c r="A4" s="28" t="s">
        <v>32</v>
      </c>
      <c r="B4" s="29" t="s">
        <v>33</v>
      </c>
      <c r="C4" s="29" t="s">
        <v>34</v>
      </c>
      <c r="D4" s="30" t="s">
        <v>33</v>
      </c>
      <c r="E4" s="31" t="s">
        <v>34</v>
      </c>
      <c r="F4" s="29" t="s">
        <v>35</v>
      </c>
      <c r="G4" s="32" t="s">
        <v>21</v>
      </c>
      <c r="H4" s="33"/>
      <c r="I4" s="29" t="s">
        <v>33</v>
      </c>
      <c r="J4" s="29" t="s">
        <v>34</v>
      </c>
      <c r="K4" s="30" t="s">
        <v>33</v>
      </c>
      <c r="L4" s="31" t="s">
        <v>34</v>
      </c>
      <c r="M4" s="33"/>
      <c r="N4" s="29" t="s">
        <v>33</v>
      </c>
      <c r="O4" s="29" t="s">
        <v>34</v>
      </c>
      <c r="P4" s="30" t="s">
        <v>33</v>
      </c>
      <c r="Q4" s="31" t="s">
        <v>34</v>
      </c>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row>
    <row r="5" spans="1:256" ht="15" customHeight="1">
      <c r="A5" s="174" t="s">
        <v>57</v>
      </c>
      <c r="B5" s="175"/>
      <c r="C5" s="176"/>
      <c r="D5" s="93"/>
      <c r="E5" s="94"/>
      <c r="F5" s="95"/>
      <c r="G5" s="96"/>
      <c r="H5" s="33"/>
      <c r="I5" s="29"/>
      <c r="J5" s="29"/>
      <c r="K5" s="30"/>
      <c r="L5" s="31"/>
      <c r="M5" s="33"/>
      <c r="N5" s="29"/>
      <c r="O5" s="29"/>
      <c r="P5" s="30"/>
      <c r="Q5" s="31"/>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row>
    <row r="6" spans="1:256">
      <c r="A6" s="177"/>
      <c r="B6" s="178"/>
      <c r="C6" s="179"/>
      <c r="D6" s="97"/>
      <c r="E6" s="98"/>
      <c r="F6" s="40"/>
      <c r="G6" s="99"/>
      <c r="I6" s="35"/>
      <c r="J6" s="35"/>
      <c r="K6" s="36"/>
      <c r="L6" s="37"/>
      <c r="N6" s="35"/>
      <c r="O6" s="35"/>
      <c r="P6" s="36"/>
      <c r="Q6" s="37"/>
    </row>
    <row r="7" spans="1:256">
      <c r="A7" s="39">
        <v>54325</v>
      </c>
      <c r="B7" s="40">
        <v>6</v>
      </c>
      <c r="C7" s="40">
        <v>0</v>
      </c>
      <c r="D7" s="41"/>
      <c r="E7" s="42"/>
      <c r="F7" s="40">
        <v>8</v>
      </c>
      <c r="G7" s="43"/>
      <c r="H7" s="47" t="s">
        <v>40</v>
      </c>
      <c r="I7" s="40"/>
      <c r="J7" s="40"/>
      <c r="K7" s="41"/>
      <c r="L7" s="42"/>
      <c r="N7" s="40"/>
      <c r="O7" s="40"/>
      <c r="P7" s="41"/>
      <c r="Q7" s="42"/>
    </row>
    <row r="8" spans="1:256">
      <c r="A8" s="34"/>
      <c r="B8" s="35"/>
      <c r="C8" s="35"/>
      <c r="D8" s="36">
        <f>ROUND(($A9-$A7)*((B9+B7)/2)/27,0)</f>
        <v>4</v>
      </c>
      <c r="E8" s="37">
        <f>ROUND(($A9-$A7)*((C9+C7)/2)/27,0)</f>
        <v>5</v>
      </c>
      <c r="F8" s="35"/>
      <c r="G8" s="38">
        <f>ROUND(($A9-$A7)*((F9+F7)/2)/9,0)</f>
        <v>57</v>
      </c>
      <c r="I8" s="35"/>
      <c r="J8" s="35"/>
      <c r="K8" s="36">
        <f>ROUND(($A10-$A7)*((I10+I7)/2)/27,0)</f>
        <v>0</v>
      </c>
      <c r="L8" s="37">
        <f>ROUND(($A10-$A7)*((J10+J7)/2)/27,0)</f>
        <v>0</v>
      </c>
      <c r="N8" s="35"/>
      <c r="O8" s="35"/>
      <c r="P8" s="36">
        <f>ROUND(($A10-$A7)*((N10+N7)/2)/27,0)</f>
        <v>0</v>
      </c>
      <c r="Q8" s="37">
        <f>ROUND(($A10-$A7)*((O10+O7)/2)/27,0)</f>
        <v>0</v>
      </c>
      <c r="S8" s="66" t="str">
        <f t="shared" ref="S8" si="0">IF(X8="","",_xlfn.CONCAT("P.",X8))</f>
        <v>P.23</v>
      </c>
      <c r="T8" s="27">
        <f>SUM(D8)</f>
        <v>4</v>
      </c>
      <c r="U8" s="27">
        <f t="shared" ref="U8" si="1">SUM(E8)</f>
        <v>5</v>
      </c>
      <c r="V8" s="27">
        <f>SUM(G8)</f>
        <v>57</v>
      </c>
      <c r="X8" s="27">
        <v>23</v>
      </c>
    </row>
    <row r="9" spans="1:256">
      <c r="A9" s="39">
        <v>54350</v>
      </c>
      <c r="B9" s="40">
        <v>2</v>
      </c>
      <c r="C9" s="40">
        <v>11</v>
      </c>
      <c r="D9" s="41"/>
      <c r="E9" s="42"/>
      <c r="F9" s="40">
        <v>33</v>
      </c>
      <c r="G9" s="43"/>
      <c r="H9" s="47" t="s">
        <v>41</v>
      </c>
      <c r="I9" s="35"/>
      <c r="J9" s="35"/>
      <c r="K9" s="36"/>
      <c r="L9" s="37"/>
      <c r="N9" s="35"/>
      <c r="O9" s="35"/>
      <c r="P9" s="36"/>
      <c r="Q9" s="37"/>
      <c r="S9" s="66"/>
    </row>
    <row r="10" spans="1:256">
      <c r="A10" s="39">
        <v>54350</v>
      </c>
      <c r="B10" s="40">
        <v>10</v>
      </c>
      <c r="C10" s="40">
        <v>11</v>
      </c>
      <c r="D10" s="41"/>
      <c r="E10" s="42"/>
      <c r="F10" s="40">
        <v>33</v>
      </c>
      <c r="G10" s="43"/>
      <c r="H10" s="47" t="s">
        <v>40</v>
      </c>
      <c r="I10" s="40"/>
      <c r="J10" s="40"/>
      <c r="K10" s="41"/>
      <c r="L10" s="42"/>
      <c r="N10" s="40"/>
      <c r="O10" s="40"/>
      <c r="P10" s="41"/>
      <c r="Q10" s="42"/>
      <c r="S10" s="66" t="str">
        <f t="shared" ref="S10:S21" si="2">IF(X10="","",_xlfn.CONCAT("P.",X10))</f>
        <v/>
      </c>
    </row>
    <row r="11" spans="1:256">
      <c r="A11" s="34"/>
      <c r="B11" s="35"/>
      <c r="C11" s="35"/>
      <c r="D11" s="36">
        <f>ROUND(($A12-$A10)*((B12+B10)/2)/27,0)</f>
        <v>20</v>
      </c>
      <c r="E11" s="37">
        <f>ROUND(($A12-$A10)*((C12+C10)/2)/27,0)</f>
        <v>18</v>
      </c>
      <c r="F11" s="35"/>
      <c r="G11" s="38">
        <f>ROUND(($A12-$A10)*((F12+F10)/2)/9,0)</f>
        <v>90</v>
      </c>
      <c r="I11" s="35"/>
      <c r="J11" s="35"/>
      <c r="K11" s="36">
        <f>ROUND(($A12-$A10)*((I12+I10)/2)/27,0)</f>
        <v>0</v>
      </c>
      <c r="L11" s="37">
        <f>ROUND(($A12-$A10)*((J12+J10)/2)/27,0)</f>
        <v>0</v>
      </c>
      <c r="N11" s="35"/>
      <c r="O11" s="35"/>
      <c r="P11" s="36">
        <f>ROUND(($A12-$A10)*((N12+N10)/2)/27,0)</f>
        <v>0</v>
      </c>
      <c r="Q11" s="37">
        <f>ROUND(($A12-$A10)*((O12+O10)/2)/27,0)</f>
        <v>0</v>
      </c>
      <c r="S11" s="66"/>
    </row>
    <row r="12" spans="1:256">
      <c r="A12" s="39">
        <v>54366.01</v>
      </c>
      <c r="B12" s="40">
        <v>57</v>
      </c>
      <c r="C12" s="40">
        <v>50</v>
      </c>
      <c r="D12" s="41"/>
      <c r="E12" s="42"/>
      <c r="F12" s="40">
        <v>68</v>
      </c>
      <c r="G12" s="43"/>
      <c r="I12" s="40"/>
      <c r="J12" s="40"/>
      <c r="K12" s="41"/>
      <c r="L12" s="42"/>
      <c r="N12" s="40"/>
      <c r="O12" s="40"/>
      <c r="P12" s="41"/>
      <c r="Q12" s="42"/>
      <c r="S12" s="66"/>
    </row>
    <row r="13" spans="1:256">
      <c r="A13" s="34"/>
      <c r="B13" s="35"/>
      <c r="C13" s="35"/>
      <c r="D13" s="36">
        <f>ROUND(($A14-$A12)*((B14+B12)/2)/27,0)</f>
        <v>17</v>
      </c>
      <c r="E13" s="37">
        <f>ROUND(($A14-$A12)*((C14+C12)/2)/27,0)</f>
        <v>18</v>
      </c>
      <c r="F13" s="35"/>
      <c r="G13" s="38">
        <f>ROUND(($A14-$A12)*((F14+F12)/2)/9,0)</f>
        <v>72</v>
      </c>
      <c r="I13" s="35"/>
      <c r="J13" s="35"/>
      <c r="K13" s="36">
        <f>ROUND(($A14-$A12)*((I14+I12)/2)/27,0)</f>
        <v>0</v>
      </c>
      <c r="L13" s="37">
        <f>ROUND(($A14-$A12)*((J14+J12)/2)/27,0)</f>
        <v>0</v>
      </c>
      <c r="N13" s="35"/>
      <c r="O13" s="35"/>
      <c r="P13" s="36">
        <f>ROUND(($A14-$A12)*((N14+N12)/2)/27,0)</f>
        <v>0</v>
      </c>
      <c r="Q13" s="37">
        <f>ROUND(($A14-$A12)*((O14+O12)/2)/27,0)</f>
        <v>0</v>
      </c>
      <c r="S13" s="66"/>
    </row>
    <row r="14" spans="1:256">
      <c r="A14" s="39">
        <v>54375</v>
      </c>
      <c r="B14" s="40">
        <v>45</v>
      </c>
      <c r="C14" s="40">
        <v>56</v>
      </c>
      <c r="D14" s="41"/>
      <c r="E14" s="42"/>
      <c r="F14" s="40">
        <v>76</v>
      </c>
      <c r="G14" s="43"/>
      <c r="I14" s="40"/>
      <c r="J14" s="40"/>
      <c r="K14" s="41"/>
      <c r="L14" s="42"/>
      <c r="N14" s="40"/>
      <c r="O14" s="40"/>
      <c r="P14" s="41"/>
      <c r="Q14" s="42"/>
      <c r="S14" s="66"/>
    </row>
    <row r="15" spans="1:256">
      <c r="A15" s="34"/>
      <c r="B15" s="35"/>
      <c r="C15" s="35"/>
      <c r="D15" s="36">
        <f>ROUND(($A16-$A14)*((B16+B14)/2)/27,0)</f>
        <v>19</v>
      </c>
      <c r="E15" s="37">
        <f>ROUND(($A16-$A14)*((C16+C14)/2)/27,0)</f>
        <v>32</v>
      </c>
      <c r="F15" s="35"/>
      <c r="G15" s="38">
        <f>ROUND(($A16-$A14)*((F16+F14)/2)/9,0)</f>
        <v>119</v>
      </c>
      <c r="I15" s="35"/>
      <c r="J15" s="35"/>
      <c r="K15" s="36">
        <f>ROUND(($A16-$A14)*((I16+I14)/2)/27,0)</f>
        <v>0</v>
      </c>
      <c r="L15" s="37">
        <f>ROUND(($A16-$A14)*((J16+J14)/2)/27,0)</f>
        <v>0</v>
      </c>
      <c r="N15" s="35"/>
      <c r="O15" s="35"/>
      <c r="P15" s="36">
        <f>ROUND(($A16-$A14)*((N16+N14)/2)/27,0)</f>
        <v>0</v>
      </c>
      <c r="Q15" s="37">
        <f>ROUND(($A16-$A14)*((O16+O14)/2)/27,0)</f>
        <v>0</v>
      </c>
      <c r="S15" s="66" t="str">
        <f t="shared" ref="S15" si="3">IF(X15="","",_xlfn.CONCAT("P.",X15))</f>
        <v>P.24</v>
      </c>
      <c r="T15" s="27">
        <f>SUM(D11:D15)</f>
        <v>56</v>
      </c>
      <c r="U15" s="27">
        <f t="shared" ref="U15" si="4">SUM(E11:E15)</f>
        <v>68</v>
      </c>
      <c r="V15" s="27">
        <f>SUM(G11:G15)</f>
        <v>281</v>
      </c>
      <c r="X15" s="27">
        <f>X8+1</f>
        <v>24</v>
      </c>
    </row>
    <row r="16" spans="1:256">
      <c r="A16" s="39">
        <v>54393.19</v>
      </c>
      <c r="B16" s="40">
        <v>10</v>
      </c>
      <c r="C16" s="40">
        <v>39</v>
      </c>
      <c r="D16" s="41"/>
      <c r="E16" s="42"/>
      <c r="F16" s="40">
        <v>42</v>
      </c>
      <c r="G16" s="43"/>
      <c r="I16" s="40"/>
      <c r="J16" s="40"/>
      <c r="K16" s="41"/>
      <c r="L16" s="42"/>
      <c r="N16" s="40"/>
      <c r="O16" s="40"/>
      <c r="P16" s="41"/>
      <c r="Q16" s="42"/>
      <c r="S16" s="66"/>
    </row>
    <row r="17" spans="1:24">
      <c r="A17" s="34"/>
      <c r="B17" s="35"/>
      <c r="C17" s="35"/>
      <c r="D17" s="36">
        <f>ROUND(($A18-$A16)*((B18+B16)/2)/27,0)</f>
        <v>5</v>
      </c>
      <c r="E17" s="37">
        <f>ROUND(($A18-$A16)*((C18+C16)/2)/27,0)</f>
        <v>17</v>
      </c>
      <c r="F17" s="35"/>
      <c r="G17" s="38">
        <f>ROUND(($A18-$A16)*((F18+F16)/2)/9,0)</f>
        <v>57</v>
      </c>
      <c r="I17" s="35"/>
      <c r="J17" s="35"/>
      <c r="K17" s="36">
        <f>ROUND(($A19-$A16)*((I19+I16)/2)/27,0)</f>
        <v>0</v>
      </c>
      <c r="L17" s="37">
        <f>ROUND(($A19-$A16)*((J19+J16)/2)/27,0)</f>
        <v>0</v>
      </c>
      <c r="N17" s="35"/>
      <c r="O17" s="35"/>
      <c r="P17" s="36">
        <f>ROUND(($A19-$A16)*((N19+N16)/2)/27,0)</f>
        <v>0</v>
      </c>
      <c r="Q17" s="37">
        <f>ROUND(($A19-$A16)*((O19+O16)/2)/27,0)</f>
        <v>0</v>
      </c>
      <c r="S17" s="66"/>
    </row>
    <row r="18" spans="1:24">
      <c r="A18" s="39">
        <v>54405</v>
      </c>
      <c r="B18" s="40">
        <v>11</v>
      </c>
      <c r="C18" s="40">
        <v>38</v>
      </c>
      <c r="D18" s="41"/>
      <c r="E18" s="42"/>
      <c r="F18" s="40">
        <v>45</v>
      </c>
      <c r="G18" s="43"/>
      <c r="H18" s="47" t="s">
        <v>41</v>
      </c>
      <c r="I18" s="35"/>
      <c r="J18" s="35"/>
      <c r="K18" s="36"/>
      <c r="L18" s="37"/>
      <c r="N18" s="35"/>
      <c r="O18" s="35"/>
      <c r="P18" s="36"/>
      <c r="Q18" s="37"/>
      <c r="S18" s="66"/>
    </row>
    <row r="19" spans="1:24">
      <c r="A19" s="39">
        <v>54405</v>
      </c>
      <c r="B19" s="40">
        <v>2</v>
      </c>
      <c r="C19" s="40">
        <v>38</v>
      </c>
      <c r="D19" s="41"/>
      <c r="E19" s="42"/>
      <c r="F19" s="40">
        <v>45</v>
      </c>
      <c r="G19" s="43"/>
      <c r="H19" s="47" t="s">
        <v>40</v>
      </c>
      <c r="I19" s="40"/>
      <c r="J19" s="40"/>
      <c r="K19" s="41"/>
      <c r="L19" s="42"/>
      <c r="N19" s="40"/>
      <c r="O19" s="40"/>
      <c r="P19" s="41"/>
      <c r="Q19" s="42"/>
      <c r="S19" s="66"/>
    </row>
    <row r="20" spans="1:24">
      <c r="A20" s="34"/>
      <c r="B20" s="35"/>
      <c r="C20" s="35"/>
      <c r="D20" s="36">
        <f>ROUND(($A21-$A19)*((B21+B19)/2)/27,0)</f>
        <v>3</v>
      </c>
      <c r="E20" s="37">
        <f>ROUND(($A21-$A19)*((C21+C19)/2)/27,0)</f>
        <v>14</v>
      </c>
      <c r="F20" s="35"/>
      <c r="G20" s="38">
        <f>ROUND(($A21-$A19)*((F21+F19)/2)/9,0)</f>
        <v>59</v>
      </c>
      <c r="I20" s="35"/>
      <c r="J20" s="35"/>
      <c r="K20" s="36">
        <f>ROUND(($A21-$A19)*((I21+I19)/2)/27,0)</f>
        <v>0</v>
      </c>
      <c r="L20" s="37">
        <f>ROUND(($A21-$A19)*((J21+J19)/2)/27,0)</f>
        <v>0</v>
      </c>
      <c r="N20" s="35"/>
      <c r="O20" s="35"/>
      <c r="P20" s="36">
        <f>ROUND(($A21-$A19)*((N21+N19)/2)/27,0)</f>
        <v>0</v>
      </c>
      <c r="Q20" s="37">
        <f>ROUND(($A21-$A19)*((O21+O19)/2)/27,0)</f>
        <v>0</v>
      </c>
      <c r="S20" s="66" t="str">
        <f t="shared" si="2"/>
        <v>P.25</v>
      </c>
      <c r="T20" s="27">
        <f>SUM(D17:D20)</f>
        <v>8</v>
      </c>
      <c r="U20" s="27">
        <f t="shared" ref="U20" si="5">SUM(E17:E20)</f>
        <v>31</v>
      </c>
      <c r="V20" s="27">
        <f>SUM(G17:G20)</f>
        <v>116</v>
      </c>
      <c r="X20" s="27">
        <f>X15+1</f>
        <v>25</v>
      </c>
    </row>
    <row r="21" spans="1:24">
      <c r="A21" s="39">
        <v>54425</v>
      </c>
      <c r="B21" s="40">
        <v>6</v>
      </c>
      <c r="C21" s="40">
        <v>0</v>
      </c>
      <c r="D21" s="41"/>
      <c r="E21" s="42"/>
      <c r="F21" s="40">
        <v>8</v>
      </c>
      <c r="G21" s="43"/>
      <c r="H21" s="47" t="s">
        <v>41</v>
      </c>
      <c r="I21" s="40"/>
      <c r="J21" s="40"/>
      <c r="K21" s="41"/>
      <c r="L21" s="42"/>
      <c r="N21" s="40"/>
      <c r="O21" s="40"/>
      <c r="P21" s="41"/>
      <c r="Q21" s="42"/>
      <c r="S21" s="66" t="str">
        <f t="shared" si="2"/>
        <v/>
      </c>
    </row>
    <row r="22" spans="1:24">
      <c r="A22" s="34"/>
      <c r="B22" s="35"/>
      <c r="C22" s="35"/>
      <c r="D22" s="36"/>
      <c r="E22" s="37"/>
      <c r="F22" s="35"/>
      <c r="G22" s="38"/>
      <c r="I22" s="35"/>
      <c r="J22" s="35"/>
      <c r="K22" s="36" t="e">
        <f>ROUND((#REF!-#REF!)*((I55+#REF!)/2)/27,0)</f>
        <v>#REF!</v>
      </c>
      <c r="L22" s="37" t="e">
        <f>ROUND((#REF!-#REF!)*((J55+#REF!)/2)/27,0)</f>
        <v>#REF!</v>
      </c>
      <c r="N22" s="35"/>
      <c r="O22" s="35"/>
      <c r="P22" s="36" t="e">
        <f>ROUND((#REF!-#REF!)*((N55+#REF!)/2)/27,0)</f>
        <v>#REF!</v>
      </c>
      <c r="Q22" s="37" t="e">
        <f>ROUND((#REF!-#REF!)*((O55+#REF!)/2)/27,0)</f>
        <v>#REF!</v>
      </c>
    </row>
    <row r="23" spans="1:24">
      <c r="A23" s="174" t="s">
        <v>58</v>
      </c>
      <c r="B23" s="175"/>
      <c r="C23" s="176"/>
      <c r="D23" s="93"/>
      <c r="E23" s="94"/>
      <c r="F23" s="95"/>
      <c r="G23" s="96"/>
      <c r="I23" s="35"/>
      <c r="J23" s="35"/>
      <c r="K23" s="36"/>
      <c r="L23" s="37"/>
      <c r="N23" s="35"/>
      <c r="O23" s="35"/>
      <c r="P23" s="36"/>
      <c r="Q23" s="37"/>
    </row>
    <row r="24" spans="1:24">
      <c r="A24" s="177"/>
      <c r="B24" s="178"/>
      <c r="C24" s="179"/>
      <c r="D24" s="97"/>
      <c r="E24" s="98"/>
      <c r="F24" s="40"/>
      <c r="G24" s="99"/>
      <c r="I24" s="35"/>
      <c r="J24" s="35"/>
      <c r="K24" s="36"/>
      <c r="L24" s="37"/>
      <c r="N24" s="35"/>
      <c r="O24" s="35"/>
      <c r="P24" s="36"/>
      <c r="Q24" s="37"/>
    </row>
    <row r="25" spans="1:24">
      <c r="A25" s="39">
        <v>120</v>
      </c>
      <c r="B25" s="40">
        <v>0</v>
      </c>
      <c r="C25" s="40">
        <v>0</v>
      </c>
      <c r="D25" s="41"/>
      <c r="E25" s="42"/>
      <c r="F25" s="40">
        <v>14</v>
      </c>
      <c r="G25" s="43"/>
      <c r="H25" s="47" t="s">
        <v>40</v>
      </c>
      <c r="I25" s="35"/>
      <c r="J25" s="35"/>
      <c r="K25" s="36"/>
      <c r="L25" s="37"/>
      <c r="N25" s="35"/>
      <c r="O25" s="35"/>
      <c r="P25" s="36"/>
      <c r="Q25" s="37"/>
    </row>
    <row r="26" spans="1:24">
      <c r="A26" s="34"/>
      <c r="B26" s="35"/>
      <c r="C26" s="35"/>
      <c r="D26" s="36">
        <f>ROUND(($A27-$A25)*((B27+B25)/2)/27,0)</f>
        <v>3</v>
      </c>
      <c r="E26" s="37">
        <f>ROUND(($A27-$A25)*((C27+C25)/2)/27,0)</f>
        <v>4</v>
      </c>
      <c r="F26" s="35"/>
      <c r="G26" s="38">
        <f>ROUND(($A27-$A25)*((F27+F25)/2)/9,0)</f>
        <v>29</v>
      </c>
      <c r="I26" s="35"/>
      <c r="J26" s="35"/>
      <c r="K26" s="36"/>
      <c r="L26" s="37"/>
      <c r="N26" s="35"/>
      <c r="O26" s="35"/>
      <c r="P26" s="36"/>
      <c r="Q26" s="37"/>
      <c r="S26" s="66" t="str">
        <f t="shared" ref="S26" si="6">IF(X26="","",_xlfn.CONCAT("P.",X26))</f>
        <v>P.48</v>
      </c>
      <c r="T26" s="27">
        <f>SUM(D23:D26)</f>
        <v>3</v>
      </c>
      <c r="U26" s="27">
        <f t="shared" ref="U26" si="7">SUM(E23:E26)</f>
        <v>4</v>
      </c>
      <c r="V26" s="27">
        <f>SUM(G23:G26)</f>
        <v>29</v>
      </c>
      <c r="X26" s="27">
        <v>48</v>
      </c>
    </row>
    <row r="27" spans="1:24">
      <c r="A27" s="39">
        <v>130</v>
      </c>
      <c r="B27" s="40">
        <v>17</v>
      </c>
      <c r="C27" s="40">
        <v>20</v>
      </c>
      <c r="D27" s="41"/>
      <c r="E27" s="42"/>
      <c r="F27" s="40">
        <v>39</v>
      </c>
      <c r="G27" s="43"/>
      <c r="I27" s="35"/>
      <c r="J27" s="35"/>
      <c r="K27" s="36"/>
      <c r="L27" s="37"/>
      <c r="N27" s="35"/>
      <c r="O27" s="35"/>
      <c r="P27" s="36"/>
      <c r="Q27" s="37"/>
    </row>
    <row r="28" spans="1:24">
      <c r="A28" s="34"/>
      <c r="B28" s="35"/>
      <c r="C28" s="35"/>
      <c r="D28" s="36">
        <f>ROUND(($A29-$A27)*((B29+B27)/2)/27,0)</f>
        <v>9</v>
      </c>
      <c r="E28" s="37">
        <f>ROUND(($A29-$A27)*((C29+C27)/2)/27,0)</f>
        <v>8</v>
      </c>
      <c r="F28" s="35"/>
      <c r="G28" s="38">
        <f>ROUND(($A29-$A27)*((F29+F27)/2)/9,0)</f>
        <v>35</v>
      </c>
      <c r="I28" s="35"/>
      <c r="J28" s="35"/>
      <c r="K28" s="36"/>
      <c r="L28" s="37"/>
      <c r="N28" s="35"/>
      <c r="O28" s="35"/>
      <c r="P28" s="36"/>
      <c r="Q28" s="37"/>
    </row>
    <row r="29" spans="1:24">
      <c r="A29" s="39">
        <v>139</v>
      </c>
      <c r="B29" s="40">
        <v>34</v>
      </c>
      <c r="C29" s="40">
        <v>25</v>
      </c>
      <c r="D29" s="41"/>
      <c r="E29" s="42"/>
      <c r="F29" s="40">
        <v>31</v>
      </c>
      <c r="G29" s="43"/>
      <c r="I29" s="35"/>
      <c r="J29" s="35"/>
      <c r="K29" s="36"/>
      <c r="L29" s="37"/>
      <c r="N29" s="35"/>
      <c r="O29" s="35"/>
      <c r="P29" s="36"/>
      <c r="Q29" s="37"/>
    </row>
    <row r="30" spans="1:24">
      <c r="A30" s="34"/>
      <c r="B30" s="35"/>
      <c r="C30" s="35"/>
      <c r="D30" s="36">
        <f>ROUND(($A31-$A29)*((B31+B29)/2)/27,0)</f>
        <v>6</v>
      </c>
      <c r="E30" s="37">
        <f>ROUND(($A31-$A29)*((C31+C29)/2)/27,0)</f>
        <v>2</v>
      </c>
      <c r="F30" s="35"/>
      <c r="G30" s="38">
        <f>ROUND(($A31-$A29)*((F31+F29)/2)/9,0)</f>
        <v>16</v>
      </c>
      <c r="I30" s="35"/>
      <c r="J30" s="35"/>
      <c r="K30" s="36"/>
      <c r="L30" s="37"/>
      <c r="N30" s="35"/>
      <c r="O30" s="35"/>
      <c r="P30" s="36"/>
      <c r="Q30" s="37"/>
    </row>
    <row r="31" spans="1:24">
      <c r="A31" s="39">
        <v>143</v>
      </c>
      <c r="B31" s="40">
        <f>15+35</f>
        <v>50</v>
      </c>
      <c r="C31" s="40">
        <v>2</v>
      </c>
      <c r="D31" s="41"/>
      <c r="E31" s="42"/>
      <c r="F31" s="40">
        <v>39</v>
      </c>
      <c r="G31" s="43"/>
      <c r="I31" s="35"/>
      <c r="J31" s="35"/>
      <c r="K31" s="36"/>
      <c r="L31" s="37"/>
      <c r="N31" s="35"/>
      <c r="O31" s="35"/>
      <c r="P31" s="36"/>
      <c r="Q31" s="37"/>
    </row>
    <row r="32" spans="1:24">
      <c r="A32" s="34"/>
      <c r="B32" s="35"/>
      <c r="C32" s="35"/>
      <c r="D32" s="36">
        <f>ROUND(($A33-$A31)*((B33+B31)/2)/27,0)</f>
        <v>10</v>
      </c>
      <c r="E32" s="37">
        <f>ROUND(($A33-$A31)*((C33+C31)/2)/27,0)</f>
        <v>2</v>
      </c>
      <c r="F32" s="35"/>
      <c r="G32" s="38">
        <f>ROUND(($A33-$A31)*((F33+F31)/2)/9,0)</f>
        <v>19</v>
      </c>
      <c r="I32" s="35"/>
      <c r="J32" s="35"/>
      <c r="K32" s="36"/>
      <c r="L32" s="37"/>
      <c r="N32" s="35"/>
      <c r="O32" s="35"/>
      <c r="P32" s="36"/>
      <c r="Q32" s="37"/>
    </row>
    <row r="33" spans="1:24">
      <c r="A33" s="39">
        <v>150</v>
      </c>
      <c r="B33" s="40">
        <v>26</v>
      </c>
      <c r="C33" s="40">
        <v>12</v>
      </c>
      <c r="D33" s="41"/>
      <c r="E33" s="42"/>
      <c r="F33" s="40">
        <v>10</v>
      </c>
      <c r="G33" s="43"/>
      <c r="H33" s="47" t="s">
        <v>41</v>
      </c>
      <c r="I33" s="35"/>
      <c r="J33" s="35"/>
      <c r="K33" s="36"/>
      <c r="L33" s="37"/>
      <c r="N33" s="35"/>
      <c r="O33" s="35"/>
      <c r="P33" s="36"/>
      <c r="Q33" s="37"/>
      <c r="S33" s="66" t="str">
        <f t="shared" ref="S33" si="8">IF(X33="","",_xlfn.CONCAT("P.",X33))</f>
        <v>P.49</v>
      </c>
      <c r="T33" s="27">
        <f>SUM(D28:D33)</f>
        <v>25</v>
      </c>
      <c r="U33" s="27">
        <f>SUM(E28:E33)</f>
        <v>12</v>
      </c>
      <c r="V33" s="27">
        <f>SUM(G28:G33)</f>
        <v>70</v>
      </c>
      <c r="X33" s="27">
        <v>49</v>
      </c>
    </row>
    <row r="34" spans="1:24">
      <c r="A34" s="34"/>
      <c r="B34" s="35"/>
      <c r="C34" s="35"/>
      <c r="D34" s="36"/>
      <c r="E34" s="37"/>
      <c r="F34" s="35"/>
      <c r="G34" s="38"/>
      <c r="I34" s="35"/>
      <c r="J34" s="35"/>
      <c r="K34" s="36"/>
      <c r="L34" s="37"/>
      <c r="N34" s="35"/>
      <c r="O34" s="35"/>
      <c r="P34" s="36"/>
      <c r="Q34" s="37"/>
    </row>
    <row r="35" spans="1:24">
      <c r="A35" s="39"/>
      <c r="B35" s="40"/>
      <c r="C35" s="40"/>
      <c r="D35" s="41"/>
      <c r="E35" s="42"/>
      <c r="F35" s="40"/>
      <c r="G35" s="43"/>
      <c r="I35" s="40"/>
      <c r="J35" s="40"/>
      <c r="K35" s="41"/>
      <c r="L35" s="42"/>
      <c r="N35" s="40"/>
      <c r="O35" s="40"/>
      <c r="P35" s="41"/>
      <c r="Q35" s="42"/>
    </row>
    <row r="36" spans="1:24">
      <c r="D36" s="45">
        <f>SUM(D6:D35)</f>
        <v>96</v>
      </c>
      <c r="E36" s="45">
        <f>SUM(E6:E35)</f>
        <v>120</v>
      </c>
      <c r="G36" s="45">
        <f>SUM(G6:G35)</f>
        <v>553</v>
      </c>
      <c r="I36" s="35"/>
      <c r="J36" s="35"/>
      <c r="K36" s="36" t="e">
        <f>ROUND((#REF!-#REF!)*((I37+I35)/2)/27,0)</f>
        <v>#REF!</v>
      </c>
      <c r="L36" s="37" t="e">
        <f>ROUND((#REF!-#REF!)*((J37+J35)/2)/27,0)</f>
        <v>#REF!</v>
      </c>
      <c r="N36" s="35"/>
      <c r="O36" s="35"/>
      <c r="P36" s="36" t="e">
        <f>ROUND((#REF!-#REF!)*((N37+N35)/2)/27,0)</f>
        <v>#REF!</v>
      </c>
      <c r="Q36" s="37" t="e">
        <f>ROUND((#REF!-#REF!)*((O37+O35)/2)/27,0)</f>
        <v>#REF!</v>
      </c>
    </row>
    <row r="37" spans="1:24">
      <c r="I37" s="40"/>
      <c r="J37" s="40"/>
      <c r="K37" s="41"/>
      <c r="L37" s="42"/>
      <c r="N37" s="40"/>
      <c r="O37" s="40"/>
      <c r="P37" s="41"/>
      <c r="Q37" s="42"/>
    </row>
    <row r="38" spans="1:24">
      <c r="I38" s="35"/>
      <c r="J38" s="35"/>
      <c r="K38" s="36" t="e">
        <f>ROUND((#REF!-#REF!)*((I39+I37)/2)/27,0)</f>
        <v>#REF!</v>
      </c>
      <c r="L38" s="37" t="e">
        <f>ROUND((#REF!-#REF!)*((J39+J37)/2)/27,0)</f>
        <v>#REF!</v>
      </c>
      <c r="N38" s="35"/>
      <c r="O38" s="35"/>
      <c r="P38" s="36" t="e">
        <f>ROUND((#REF!-#REF!)*((N39+N37)/2)/27,0)</f>
        <v>#REF!</v>
      </c>
      <c r="Q38" s="37" t="e">
        <f>ROUND((#REF!-#REF!)*((O39+O37)/2)/27,0)</f>
        <v>#REF!</v>
      </c>
    </row>
    <row r="39" spans="1:24">
      <c r="I39" s="40"/>
      <c r="J39" s="40"/>
      <c r="K39" s="41"/>
      <c r="L39" s="42"/>
      <c r="N39" s="40"/>
      <c r="O39" s="40"/>
      <c r="P39" s="41"/>
      <c r="Q39" s="42"/>
    </row>
    <row r="40" spans="1:24">
      <c r="I40" s="35"/>
      <c r="J40" s="35"/>
      <c r="K40" s="36" t="e">
        <f>ROUND((#REF!-#REF!)*((I41+I39)/2)/27,0)</f>
        <v>#REF!</v>
      </c>
      <c r="L40" s="37" t="e">
        <f>ROUND((#REF!-#REF!)*((J41+J39)/2)/27,0)</f>
        <v>#REF!</v>
      </c>
      <c r="N40" s="35"/>
      <c r="O40" s="35"/>
      <c r="P40" s="36" t="e">
        <f>ROUND((#REF!-#REF!)*((N41+N39)/2)/27,0)</f>
        <v>#REF!</v>
      </c>
      <c r="Q40" s="37" t="e">
        <f>ROUND((#REF!-#REF!)*((O41+O39)/2)/27,0)</f>
        <v>#REF!</v>
      </c>
    </row>
    <row r="41" spans="1:24">
      <c r="I41" s="40"/>
      <c r="J41" s="40"/>
      <c r="K41" s="41"/>
      <c r="L41" s="42"/>
      <c r="N41" s="40"/>
      <c r="O41" s="40"/>
      <c r="P41" s="41"/>
      <c r="Q41" s="42"/>
    </row>
    <row r="42" spans="1:24">
      <c r="I42" s="35"/>
      <c r="J42" s="35"/>
      <c r="K42" s="36" t="e">
        <f>ROUND((#REF!-#REF!)*((I43+I41)/2)/27,0)</f>
        <v>#REF!</v>
      </c>
      <c r="L42" s="37" t="e">
        <f>ROUND((#REF!-#REF!)*((J43+J41)/2)/27,0)</f>
        <v>#REF!</v>
      </c>
      <c r="N42" s="35"/>
      <c r="O42" s="35"/>
      <c r="P42" s="36" t="e">
        <f>ROUND((#REF!-#REF!)*((N43+N41)/2)/27,0)</f>
        <v>#REF!</v>
      </c>
      <c r="Q42" s="37" t="e">
        <f>ROUND((#REF!-#REF!)*((O43+O41)/2)/27,0)</f>
        <v>#REF!</v>
      </c>
    </row>
    <row r="43" spans="1:24">
      <c r="I43" s="40"/>
      <c r="J43" s="40"/>
      <c r="K43" s="41"/>
      <c r="L43" s="42"/>
      <c r="N43" s="40"/>
      <c r="O43" s="40"/>
      <c r="P43" s="41"/>
      <c r="Q43" s="42"/>
    </row>
    <row r="44" spans="1:24">
      <c r="I44" s="35"/>
      <c r="J44" s="35"/>
      <c r="K44" s="36" t="e">
        <f>ROUND((#REF!-#REF!)*((I66+I43)/2)/27,0)</f>
        <v>#REF!</v>
      </c>
      <c r="L44" s="37" t="e">
        <f>ROUND((#REF!-#REF!)*((J66+J43)/2)/27,0)</f>
        <v>#REF!</v>
      </c>
      <c r="N44" s="35"/>
      <c r="O44" s="35"/>
      <c r="P44" s="36" t="e">
        <f>ROUND((#REF!-#REF!)*((N66+N43)/2)/27,0)</f>
        <v>#REF!</v>
      </c>
      <c r="Q44" s="37" t="e">
        <f>ROUND((#REF!-#REF!)*((O66+O43)/2)/27,0)</f>
        <v>#REF!</v>
      </c>
    </row>
    <row r="45" spans="1:24">
      <c r="I45" s="40"/>
      <c r="J45" s="40"/>
      <c r="K45" s="41"/>
      <c r="L45" s="42"/>
      <c r="N45" s="40"/>
      <c r="O45" s="40"/>
      <c r="P45" s="41"/>
      <c r="Q45" s="42"/>
    </row>
    <row r="46" spans="1:24">
      <c r="I46" s="35"/>
      <c r="J46" s="35"/>
      <c r="K46" s="36" t="e">
        <f>ROUND((#REF!-#REF!)*((I47+I45)/2)/27,0)</f>
        <v>#REF!</v>
      </c>
      <c r="L46" s="37" t="e">
        <f>ROUND((#REF!-#REF!)*((J47+J45)/2)/27,0)</f>
        <v>#REF!</v>
      </c>
      <c r="N46" s="35"/>
      <c r="O46" s="35"/>
      <c r="P46" s="36" t="e">
        <f>ROUND((#REF!-#REF!)*((N47+N45)/2)/27,0)</f>
        <v>#REF!</v>
      </c>
      <c r="Q46" s="37" t="e">
        <f>ROUND((#REF!-#REF!)*((O47+O45)/2)/27,0)</f>
        <v>#REF!</v>
      </c>
    </row>
    <row r="47" spans="1:24">
      <c r="I47" s="40"/>
      <c r="J47" s="40"/>
      <c r="K47" s="41"/>
      <c r="L47" s="42"/>
      <c r="N47" s="40"/>
      <c r="O47" s="40"/>
      <c r="P47" s="41"/>
      <c r="Q47" s="42"/>
    </row>
    <row r="48" spans="1:24">
      <c r="I48" s="35"/>
      <c r="J48" s="35"/>
      <c r="K48" s="36" t="e">
        <f>ROUND((#REF!-#REF!)*((I49+I47)/2)/27,0)</f>
        <v>#REF!</v>
      </c>
      <c r="L48" s="37" t="e">
        <f>ROUND((#REF!-#REF!)*((J49+J47)/2)/27,0)</f>
        <v>#REF!</v>
      </c>
      <c r="N48" s="35"/>
      <c r="O48" s="35"/>
      <c r="P48" s="36" t="e">
        <f>ROUND((#REF!-#REF!)*((N49+N47)/2)/27,0)</f>
        <v>#REF!</v>
      </c>
      <c r="Q48" s="37" t="e">
        <f>ROUND((#REF!-#REF!)*((O49+O47)/2)/27,0)</f>
        <v>#REF!</v>
      </c>
    </row>
    <row r="49" spans="9:17">
      <c r="I49" s="40"/>
      <c r="J49" s="40"/>
      <c r="K49" s="41"/>
      <c r="L49" s="42"/>
      <c r="N49" s="40"/>
      <c r="O49" s="40"/>
      <c r="P49" s="41"/>
      <c r="Q49" s="42"/>
    </row>
    <row r="50" spans="9:17">
      <c r="I50" s="35"/>
      <c r="J50" s="35"/>
      <c r="K50" s="36" t="e">
        <f>ROUND((#REF!-#REF!)*((I51+I49)/2)/27,0)</f>
        <v>#REF!</v>
      </c>
      <c r="L50" s="37" t="e">
        <f>ROUND((#REF!-#REF!)*((J51+J49)/2)/27,0)</f>
        <v>#REF!</v>
      </c>
      <c r="N50" s="35"/>
      <c r="O50" s="35"/>
      <c r="P50" s="36" t="e">
        <f>ROUND((#REF!-#REF!)*((N51+N49)/2)/27,0)</f>
        <v>#REF!</v>
      </c>
      <c r="Q50" s="37" t="e">
        <f>ROUND((#REF!-#REF!)*((O51+O49)/2)/27,0)</f>
        <v>#REF!</v>
      </c>
    </row>
    <row r="51" spans="9:17">
      <c r="I51" s="40"/>
      <c r="J51" s="40"/>
      <c r="K51" s="41"/>
      <c r="L51" s="42"/>
      <c r="N51" s="40"/>
      <c r="O51" s="40"/>
      <c r="P51" s="41"/>
      <c r="Q51" s="42"/>
    </row>
    <row r="52" spans="9:17">
      <c r="I52" s="35"/>
      <c r="J52" s="35"/>
      <c r="K52" s="36" t="e">
        <f>ROUND((#REF!-#REF!)*((I53+I51)/2)/27,0)</f>
        <v>#REF!</v>
      </c>
      <c r="L52" s="37" t="e">
        <f>ROUND((#REF!-#REF!)*((J53+J51)/2)/27,0)</f>
        <v>#REF!</v>
      </c>
      <c r="N52" s="35"/>
      <c r="O52" s="35"/>
      <c r="P52" s="36" t="e">
        <f>ROUND((#REF!-#REF!)*((N53+N51)/2)/27,0)</f>
        <v>#REF!</v>
      </c>
      <c r="Q52" s="37" t="e">
        <f>ROUND((#REF!-#REF!)*((O53+O51)/2)/27,0)</f>
        <v>#REF!</v>
      </c>
    </row>
    <row r="53" spans="9:17">
      <c r="I53" s="40"/>
      <c r="J53" s="40"/>
      <c r="K53" s="41"/>
      <c r="L53" s="42"/>
      <c r="N53" s="40"/>
      <c r="O53" s="40"/>
      <c r="P53" s="41"/>
      <c r="Q53" s="42"/>
    </row>
    <row r="54" spans="9:17">
      <c r="I54" s="35"/>
      <c r="J54" s="35"/>
      <c r="K54" s="36" t="e">
        <f>ROUND((#REF!-#REF!)*((I55+I53)/2)/27,0)</f>
        <v>#REF!</v>
      </c>
      <c r="L54" s="37" t="e">
        <f>ROUND((#REF!-#REF!)*((J55+J53)/2)/27,0)</f>
        <v>#REF!</v>
      </c>
      <c r="N54" s="35"/>
      <c r="O54" s="35"/>
      <c r="P54" s="36" t="e">
        <f>ROUND((#REF!-#REF!)*((N55+N53)/2)/27,0)</f>
        <v>#REF!</v>
      </c>
      <c r="Q54" s="37" t="e">
        <f>ROUND((#REF!-#REF!)*((O55+O53)/2)/27,0)</f>
        <v>#REF!</v>
      </c>
    </row>
    <row r="55" spans="9:17">
      <c r="I55" s="40"/>
      <c r="J55" s="40"/>
      <c r="K55" s="41"/>
      <c r="L55" s="42"/>
      <c r="N55" s="40"/>
      <c r="O55" s="40"/>
      <c r="P55" s="41"/>
      <c r="Q55" s="42"/>
    </row>
    <row r="56" spans="9:17">
      <c r="I56" s="35"/>
      <c r="J56" s="35"/>
      <c r="K56" s="36" t="e">
        <f>ROUND((#REF!-#REF!)*((I57+I55)/2)/27,0)</f>
        <v>#REF!</v>
      </c>
      <c r="L56" s="37" t="e">
        <f>ROUND((#REF!-#REF!)*((J57+J55)/2)/27,0)</f>
        <v>#REF!</v>
      </c>
      <c r="N56" s="35"/>
      <c r="O56" s="35"/>
      <c r="P56" s="36" t="e">
        <f>ROUND((#REF!-#REF!)*((N57+N55)/2)/27,0)</f>
        <v>#REF!</v>
      </c>
      <c r="Q56" s="37" t="e">
        <f>ROUND((#REF!-#REF!)*((O57+O55)/2)/27,0)</f>
        <v>#REF!</v>
      </c>
    </row>
    <row r="57" spans="9:17">
      <c r="I57" s="40"/>
      <c r="J57" s="40"/>
      <c r="K57" s="41"/>
      <c r="L57" s="42"/>
      <c r="N57" s="40"/>
      <c r="O57" s="40"/>
      <c r="P57" s="41"/>
      <c r="Q57" s="42"/>
    </row>
    <row r="58" spans="9:17">
      <c r="I58" s="35"/>
      <c r="J58" s="35"/>
      <c r="K58" s="36" t="e">
        <f>ROUND((#REF!-#REF!)*((I59+I57)/2)/27,0)</f>
        <v>#REF!</v>
      </c>
      <c r="L58" s="37" t="e">
        <f>ROUND((#REF!-#REF!)*((J59+J57)/2)/27,0)</f>
        <v>#REF!</v>
      </c>
      <c r="N58" s="35"/>
      <c r="O58" s="35"/>
      <c r="P58" s="36" t="e">
        <f>ROUND((#REF!-#REF!)*((N59+N57)/2)/27,0)</f>
        <v>#REF!</v>
      </c>
      <c r="Q58" s="37" t="e">
        <f>ROUND((#REF!-#REF!)*((O59+O57)/2)/27,0)</f>
        <v>#REF!</v>
      </c>
    </row>
    <row r="59" spans="9:17">
      <c r="I59" s="40"/>
      <c r="J59" s="40"/>
      <c r="K59" s="41"/>
      <c r="L59" s="42"/>
      <c r="N59" s="40"/>
      <c r="O59" s="40"/>
      <c r="P59" s="41"/>
      <c r="Q59" s="42"/>
    </row>
    <row r="60" spans="9:17">
      <c r="I60" s="35"/>
      <c r="J60" s="35"/>
      <c r="K60" s="36" t="e">
        <f>ROUND((#REF!-#REF!)*((I61+I59)/2)/27,0)</f>
        <v>#REF!</v>
      </c>
      <c r="L60" s="37" t="e">
        <f>ROUND((#REF!-#REF!)*((J61+J59)/2)/27,0)</f>
        <v>#REF!</v>
      </c>
      <c r="N60" s="35"/>
      <c r="O60" s="35"/>
      <c r="P60" s="36" t="e">
        <f>ROUND((#REF!-#REF!)*((N61+N59)/2)/27,0)</f>
        <v>#REF!</v>
      </c>
      <c r="Q60" s="37" t="e">
        <f>ROUND((#REF!-#REF!)*((O61+O59)/2)/27,0)</f>
        <v>#REF!</v>
      </c>
    </row>
    <row r="61" spans="9:17">
      <c r="I61" s="40"/>
      <c r="J61" s="40"/>
      <c r="K61" s="41"/>
      <c r="L61" s="42"/>
      <c r="N61" s="40"/>
      <c r="O61" s="40"/>
      <c r="P61" s="41"/>
      <c r="Q61" s="42"/>
    </row>
    <row r="62" spans="9:17">
      <c r="I62" s="40"/>
      <c r="J62" s="40"/>
      <c r="K62" s="41"/>
      <c r="L62" s="42"/>
      <c r="N62" s="40"/>
      <c r="O62" s="40"/>
      <c r="P62" s="41"/>
      <c r="Q62" s="42"/>
    </row>
    <row r="63" spans="9:17">
      <c r="I63" s="35"/>
      <c r="J63" s="35"/>
      <c r="K63" s="36" t="e">
        <f>ROUND((#REF!-#REF!)*((I64+I61)/2)/27,0)</f>
        <v>#REF!</v>
      </c>
      <c r="L63" s="37" t="e">
        <f>ROUND((#REF!-#REF!)*((J64+J61)/2)/27,0)</f>
        <v>#REF!</v>
      </c>
      <c r="N63" s="35"/>
      <c r="O63" s="35"/>
      <c r="P63" s="36" t="e">
        <f>ROUND((#REF!-#REF!)*((N64+N61)/2)/27,0)</f>
        <v>#REF!</v>
      </c>
      <c r="Q63" s="37" t="e">
        <f>ROUND((#REF!-#REF!)*((O64+O61)/2)/27,0)</f>
        <v>#REF!</v>
      </c>
    </row>
    <row r="64" spans="9:17">
      <c r="I64" s="40"/>
      <c r="J64" s="40"/>
      <c r="K64" s="41"/>
      <c r="L64" s="42"/>
      <c r="N64" s="40"/>
      <c r="O64" s="40"/>
      <c r="P64" s="41"/>
      <c r="Q64" s="42"/>
    </row>
    <row r="65" spans="9:17">
      <c r="I65" s="35"/>
      <c r="J65" s="35"/>
      <c r="K65" s="36" t="e">
        <f>ROUND((#REF!-#REF!)*((I66+I64)/2)/27,0)</f>
        <v>#REF!</v>
      </c>
      <c r="L65" s="37" t="e">
        <f>ROUND((#REF!-#REF!)*((J66+J64)/2)/27,0)</f>
        <v>#REF!</v>
      </c>
      <c r="N65" s="35"/>
      <c r="O65" s="35"/>
      <c r="P65" s="36" t="e">
        <f>ROUND((#REF!-#REF!)*((N66+N64)/2)/27,0)</f>
        <v>#REF!</v>
      </c>
      <c r="Q65" s="37" t="e">
        <f>ROUND((#REF!-#REF!)*((O66+O64)/2)/27,0)</f>
        <v>#REF!</v>
      </c>
    </row>
    <row r="66" spans="9:17">
      <c r="I66" s="40"/>
      <c r="J66" s="40"/>
      <c r="K66" s="41"/>
      <c r="L66" s="42"/>
      <c r="N66" s="40"/>
      <c r="O66" s="40"/>
      <c r="P66" s="41"/>
      <c r="Q66" s="42"/>
    </row>
    <row r="67" spans="9:17">
      <c r="I67" s="35"/>
      <c r="J67" s="35"/>
      <c r="K67" s="36" t="e">
        <f>ROUND((#REF!-#REF!)*((I68+I66)/2)/27,0)</f>
        <v>#REF!</v>
      </c>
      <c r="L67" s="37" t="e">
        <f>ROUND((#REF!-#REF!)*((J68+J66)/2)/27,0)</f>
        <v>#REF!</v>
      </c>
      <c r="N67" s="35"/>
      <c r="O67" s="35"/>
      <c r="P67" s="36" t="e">
        <f>ROUND((#REF!-#REF!)*((N68+N66)/2)/27,0)</f>
        <v>#REF!</v>
      </c>
      <c r="Q67" s="37" t="e">
        <f>ROUND((#REF!-#REF!)*((O68+O66)/2)/27,0)</f>
        <v>#REF!</v>
      </c>
    </row>
    <row r="68" spans="9:17">
      <c r="I68" s="40"/>
      <c r="J68" s="40"/>
      <c r="K68" s="41"/>
      <c r="L68" s="42"/>
      <c r="N68" s="40"/>
      <c r="O68" s="40"/>
      <c r="P68" s="41"/>
      <c r="Q68" s="42"/>
    </row>
    <row r="69" spans="9:17">
      <c r="I69" s="35"/>
      <c r="J69" s="35"/>
      <c r="K69" s="36" t="e">
        <f>ROUND((#REF!-#REF!)*((I70+I68)/2)/27,0)</f>
        <v>#REF!</v>
      </c>
      <c r="L69" s="37" t="e">
        <f>ROUND((#REF!-#REF!)*((J70+J68)/2)/27,0)</f>
        <v>#REF!</v>
      </c>
      <c r="N69" s="35"/>
      <c r="O69" s="35"/>
      <c r="P69" s="36" t="e">
        <f>ROUND((#REF!-#REF!)*((N70+N68)/2)/27,0)</f>
        <v>#REF!</v>
      </c>
      <c r="Q69" s="37" t="e">
        <f>ROUND((#REF!-#REF!)*((O70+O68)/2)/27,0)</f>
        <v>#REF!</v>
      </c>
    </row>
    <row r="70" spans="9:17">
      <c r="I70" s="40"/>
      <c r="J70" s="40"/>
      <c r="K70" s="41"/>
      <c r="L70" s="42"/>
      <c r="N70" s="40"/>
      <c r="O70" s="40"/>
      <c r="P70" s="41"/>
      <c r="Q70" s="42"/>
    </row>
    <row r="71" spans="9:17">
      <c r="I71" s="35"/>
      <c r="J71" s="35"/>
      <c r="K71" s="36" t="e">
        <f>ROUND((#REF!-#REF!)*((I72+I70)/2)/27,0)</f>
        <v>#REF!</v>
      </c>
      <c r="L71" s="37" t="e">
        <f>ROUND((#REF!-#REF!)*((J72+J70)/2)/27,0)</f>
        <v>#REF!</v>
      </c>
      <c r="N71" s="35"/>
      <c r="O71" s="35"/>
      <c r="P71" s="36" t="e">
        <f>ROUND((#REF!-#REF!)*((N72+N70)/2)/27,0)</f>
        <v>#REF!</v>
      </c>
      <c r="Q71" s="37" t="e">
        <f>ROUND((#REF!-#REF!)*((O72+O70)/2)/27,0)</f>
        <v>#REF!</v>
      </c>
    </row>
    <row r="72" spans="9:17">
      <c r="I72" s="40"/>
      <c r="J72" s="40"/>
      <c r="K72" s="41"/>
      <c r="L72" s="42"/>
      <c r="N72" s="40"/>
      <c r="O72" s="40"/>
      <c r="P72" s="41"/>
      <c r="Q72" s="42"/>
    </row>
    <row r="73" spans="9:17">
      <c r="I73" s="44"/>
      <c r="J73" s="35"/>
      <c r="K73" s="36" t="e">
        <f>ROUND(($A35-#REF!)*((I74+I72)/2)/27,0)</f>
        <v>#REF!</v>
      </c>
      <c r="L73" s="37" t="e">
        <f>ROUND(($A35-#REF!)*((J74+J72)/2)/27,0)</f>
        <v>#REF!</v>
      </c>
      <c r="N73" s="35"/>
      <c r="O73" s="35"/>
      <c r="P73" s="36" t="e">
        <f>ROUND(($A35-#REF!)*((N74+N72)/2)/27,0)</f>
        <v>#REF!</v>
      </c>
      <c r="Q73" s="37" t="e">
        <f>ROUND(($A35-#REF!)*((O74+O72)/2)/27,0)</f>
        <v>#REF!</v>
      </c>
    </row>
    <row r="74" spans="9:17">
      <c r="I74" s="40"/>
      <c r="J74" s="40"/>
      <c r="K74" s="41"/>
      <c r="L74" s="42"/>
      <c r="N74" s="40"/>
      <c r="O74" s="40"/>
      <c r="P74" s="41"/>
      <c r="Q74" s="42"/>
    </row>
    <row r="75" spans="9:17">
      <c r="K75" s="45" t="e">
        <f>SUM(K6:K74)</f>
        <v>#REF!</v>
      </c>
      <c r="L75" s="45" t="e">
        <f>SUM(L6:L74)</f>
        <v>#REF!</v>
      </c>
      <c r="P75" s="45" t="e">
        <f>SUM(P6:P74)</f>
        <v>#REF!</v>
      </c>
      <c r="Q75" s="45" t="e">
        <f>SUM(Q6:Q74)</f>
        <v>#REF!</v>
      </c>
    </row>
  </sheetData>
  <mergeCells count="3">
    <mergeCell ref="A1:G2"/>
    <mergeCell ref="A5:C6"/>
    <mergeCell ref="A23:C24"/>
  </mergeCells>
  <phoneticPr fontId="15" type="noConversion"/>
  <printOptions horizontalCentered="1"/>
  <pageMargins left="0.75" right="0.75" top="1" bottom="1" header="0.5" footer="0.5"/>
  <pageSetup scale="95" orientation="landscape" r:id="rId1"/>
  <headerFooter alignWithMargins="0">
    <oddFooter>&amp;R&amp;"Arial"&amp;10&amp;P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6CF6-1468-4975-8688-CB34B2144A75}">
  <dimension ref="B1:E16"/>
  <sheetViews>
    <sheetView workbookViewId="0">
      <selection activeCell="C22" sqref="C22"/>
    </sheetView>
  </sheetViews>
  <sheetFormatPr defaultRowHeight="15" customHeight="1"/>
  <cols>
    <col min="1" max="1" width="9.140625" style="48"/>
    <col min="2" max="2" width="28.7109375" style="48" customWidth="1"/>
    <col min="3" max="5" width="8.7109375" style="48" customWidth="1"/>
    <col min="6" max="16384" width="9.140625" style="48"/>
  </cols>
  <sheetData>
    <row r="1" spans="2:5" ht="15" customHeight="1" thickBot="1"/>
    <row r="2" spans="2:5" ht="30" customHeight="1" thickBot="1">
      <c r="B2" s="158" t="s">
        <v>48</v>
      </c>
      <c r="C2" s="159"/>
      <c r="D2" s="159"/>
      <c r="E2" s="160"/>
    </row>
    <row r="3" spans="2:5" ht="15" customHeight="1" thickBot="1">
      <c r="B3" s="161" t="s">
        <v>36</v>
      </c>
      <c r="C3" s="164">
        <v>203</v>
      </c>
      <c r="D3" s="165"/>
      <c r="E3" s="49">
        <v>659</v>
      </c>
    </row>
    <row r="4" spans="2:5" ht="80.099999999999994" customHeight="1">
      <c r="B4" s="162"/>
      <c r="C4" s="50" t="s">
        <v>37</v>
      </c>
      <c r="D4" s="51" t="s">
        <v>59</v>
      </c>
      <c r="E4" s="52" t="s">
        <v>51</v>
      </c>
    </row>
    <row r="5" spans="2:5" ht="15" customHeight="1" thickBot="1">
      <c r="B5" s="163"/>
      <c r="C5" s="63" t="s">
        <v>44</v>
      </c>
      <c r="D5" s="64" t="s">
        <v>44</v>
      </c>
      <c r="E5" s="65" t="s">
        <v>45</v>
      </c>
    </row>
    <row r="6" spans="2:5" ht="15" customHeight="1">
      <c r="B6" s="91" t="s">
        <v>57</v>
      </c>
      <c r="C6" s="53"/>
      <c r="D6" s="54"/>
      <c r="E6" s="55"/>
    </row>
    <row r="7" spans="2:5" ht="15" customHeight="1">
      <c r="B7" s="90" t="str">
        <f>'CAR-164-10.22'!S8</f>
        <v>P.23</v>
      </c>
      <c r="C7" s="60">
        <f>'CAR-164-10.22'!T8</f>
        <v>4</v>
      </c>
      <c r="D7" s="61">
        <f>'CAR-164-10.22'!U8</f>
        <v>5</v>
      </c>
      <c r="E7" s="62">
        <f>'CAR-164-10.22'!V8</f>
        <v>57</v>
      </c>
    </row>
    <row r="8" spans="2:5" ht="15" customHeight="1">
      <c r="B8" s="81" t="str">
        <f>'CAR-164-10.22'!S15</f>
        <v>P.24</v>
      </c>
      <c r="C8" s="60">
        <f>'CAR-164-10.22'!T15</f>
        <v>56</v>
      </c>
      <c r="D8" s="61">
        <f>'CAR-164-10.22'!U15</f>
        <v>68</v>
      </c>
      <c r="E8" s="62">
        <f>'CAR-164-10.22'!V15</f>
        <v>281</v>
      </c>
    </row>
    <row r="9" spans="2:5" ht="15" customHeight="1">
      <c r="B9" s="81" t="str">
        <f>'CAR-164-10.22'!S20</f>
        <v>P.25</v>
      </c>
      <c r="C9" s="60">
        <f>'CAR-164-10.22'!T20</f>
        <v>8</v>
      </c>
      <c r="D9" s="61">
        <f>'CAR-164-10.22'!U20</f>
        <v>31</v>
      </c>
      <c r="E9" s="62">
        <f>'CAR-164-10.22'!V20</f>
        <v>116</v>
      </c>
    </row>
    <row r="10" spans="2:5" ht="15" customHeight="1">
      <c r="B10" s="81"/>
      <c r="C10" s="60"/>
      <c r="D10" s="61"/>
      <c r="E10" s="62"/>
    </row>
    <row r="11" spans="2:5" ht="15" customHeight="1">
      <c r="B11" s="81" t="s">
        <v>58</v>
      </c>
      <c r="C11" s="60"/>
      <c r="D11" s="61"/>
      <c r="E11" s="62"/>
    </row>
    <row r="12" spans="2:5" ht="15" customHeight="1">
      <c r="B12" s="81" t="str">
        <f>'CAR-164-10.22'!S26</f>
        <v>P.48</v>
      </c>
      <c r="C12" s="60">
        <f>'CAR-164-10.22'!T26</f>
        <v>3</v>
      </c>
      <c r="D12" s="61">
        <f>'CAR-164-10.22'!U26</f>
        <v>4</v>
      </c>
      <c r="E12" s="62">
        <f>'CAR-164-10.22'!V26</f>
        <v>29</v>
      </c>
    </row>
    <row r="13" spans="2:5" ht="15" customHeight="1">
      <c r="B13" s="81" t="str">
        <f>'CAR-164-10.22'!S33</f>
        <v>P.49</v>
      </c>
      <c r="C13" s="60">
        <f>'CAR-164-10.22'!T33</f>
        <v>25</v>
      </c>
      <c r="D13" s="61">
        <f>'CAR-164-10.22'!U33</f>
        <v>12</v>
      </c>
      <c r="E13" s="62">
        <f>'CAR-164-10.22'!V33</f>
        <v>70</v>
      </c>
    </row>
    <row r="14" spans="2:5" ht="15" customHeight="1">
      <c r="B14" s="81"/>
      <c r="C14" s="60"/>
      <c r="D14" s="61"/>
      <c r="E14" s="62"/>
    </row>
    <row r="15" spans="2:5" ht="30" customHeight="1">
      <c r="B15" s="84" t="s">
        <v>39</v>
      </c>
      <c r="C15" s="92">
        <f>SUM(C7:C14)</f>
        <v>96</v>
      </c>
      <c r="D15" s="100">
        <f>SUM(D7:D14)</f>
        <v>120</v>
      </c>
      <c r="E15" s="85"/>
    </row>
    <row r="16" spans="2:5" ht="30" customHeight="1" thickBot="1">
      <c r="B16" s="56" t="s">
        <v>55</v>
      </c>
      <c r="C16" s="101"/>
      <c r="D16" s="102"/>
      <c r="E16" s="103">
        <f>SUM(E7:E14)</f>
        <v>553</v>
      </c>
    </row>
  </sheetData>
  <mergeCells count="3">
    <mergeCell ref="B2:E2"/>
    <mergeCell ref="B3:B5"/>
    <mergeCell ref="C3:D3"/>
  </mergeCells>
  <phoneticPr fontId="15"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B114A-AC36-4CB6-A269-ABCFF4414D9F}">
  <sheetPr>
    <pageSetUpPr fitToPage="1"/>
  </sheetPr>
  <dimension ref="A1:IV79"/>
  <sheetViews>
    <sheetView zoomScale="110" zoomScaleNormal="110" workbookViewId="0">
      <selection activeCell="A19" sqref="A19:H22"/>
    </sheetView>
  </sheetViews>
  <sheetFormatPr defaultColWidth="8.42578125" defaultRowHeight="12.75"/>
  <cols>
    <col min="1" max="1" width="11" style="20" customWidth="1"/>
    <col min="2" max="3" width="11" style="27" customWidth="1"/>
    <col min="4" max="4" width="11.28515625" style="45" customWidth="1"/>
    <col min="5" max="5" width="11" style="46" customWidth="1"/>
    <col min="6" max="6" width="11" style="27" customWidth="1"/>
    <col min="7" max="7" width="11" style="47" customWidth="1"/>
    <col min="8" max="8" width="8.42578125" style="27" customWidth="1"/>
    <col min="9" max="9" width="8.42578125" style="27" hidden="1" customWidth="1"/>
    <col min="10" max="17" width="0" style="27" hidden="1" customWidth="1"/>
    <col min="18" max="256" width="8.42578125" style="27"/>
    <col min="257" max="259" width="11" style="27" customWidth="1"/>
    <col min="260" max="260" width="11.28515625" style="27" customWidth="1"/>
    <col min="261" max="263" width="11" style="27" customWidth="1"/>
    <col min="264" max="265" width="8.42578125" style="27" customWidth="1"/>
    <col min="266" max="512" width="8.42578125" style="27"/>
    <col min="513" max="515" width="11" style="27" customWidth="1"/>
    <col min="516" max="516" width="11.28515625" style="27" customWidth="1"/>
    <col min="517" max="519" width="11" style="27" customWidth="1"/>
    <col min="520" max="521" width="8.42578125" style="27" customWidth="1"/>
    <col min="522" max="768" width="8.42578125" style="27"/>
    <col min="769" max="771" width="11" style="27" customWidth="1"/>
    <col min="772" max="772" width="11.28515625" style="27" customWidth="1"/>
    <col min="773" max="775" width="11" style="27" customWidth="1"/>
    <col min="776" max="777" width="8.42578125" style="27" customWidth="1"/>
    <col min="778" max="1024" width="8.42578125" style="27"/>
    <col min="1025" max="1027" width="11" style="27" customWidth="1"/>
    <col min="1028" max="1028" width="11.28515625" style="27" customWidth="1"/>
    <col min="1029" max="1031" width="11" style="27" customWidth="1"/>
    <col min="1032" max="1033" width="8.42578125" style="27" customWidth="1"/>
    <col min="1034" max="1280" width="8.42578125" style="27"/>
    <col min="1281" max="1283" width="11" style="27" customWidth="1"/>
    <col min="1284" max="1284" width="11.28515625" style="27" customWidth="1"/>
    <col min="1285" max="1287" width="11" style="27" customWidth="1"/>
    <col min="1288" max="1289" width="8.42578125" style="27" customWidth="1"/>
    <col min="1290" max="1536" width="8.42578125" style="27"/>
    <col min="1537" max="1539" width="11" style="27" customWidth="1"/>
    <col min="1540" max="1540" width="11.28515625" style="27" customWidth="1"/>
    <col min="1541" max="1543" width="11" style="27" customWidth="1"/>
    <col min="1544" max="1545" width="8.42578125" style="27" customWidth="1"/>
    <col min="1546" max="1792" width="8.42578125" style="27"/>
    <col min="1793" max="1795" width="11" style="27" customWidth="1"/>
    <col min="1796" max="1796" width="11.28515625" style="27" customWidth="1"/>
    <col min="1797" max="1799" width="11" style="27" customWidth="1"/>
    <col min="1800" max="1801" width="8.42578125" style="27" customWidth="1"/>
    <col min="1802" max="2048" width="8.42578125" style="27"/>
    <col min="2049" max="2051" width="11" style="27" customWidth="1"/>
    <col min="2052" max="2052" width="11.28515625" style="27" customWidth="1"/>
    <col min="2053" max="2055" width="11" style="27" customWidth="1"/>
    <col min="2056" max="2057" width="8.42578125" style="27" customWidth="1"/>
    <col min="2058" max="2304" width="8.42578125" style="27"/>
    <col min="2305" max="2307" width="11" style="27" customWidth="1"/>
    <col min="2308" max="2308" width="11.28515625" style="27" customWidth="1"/>
    <col min="2309" max="2311" width="11" style="27" customWidth="1"/>
    <col min="2312" max="2313" width="8.42578125" style="27" customWidth="1"/>
    <col min="2314" max="2560" width="8.42578125" style="27"/>
    <col min="2561" max="2563" width="11" style="27" customWidth="1"/>
    <col min="2564" max="2564" width="11.28515625" style="27" customWidth="1"/>
    <col min="2565" max="2567" width="11" style="27" customWidth="1"/>
    <col min="2568" max="2569" width="8.42578125" style="27" customWidth="1"/>
    <col min="2570" max="2816" width="8.42578125" style="27"/>
    <col min="2817" max="2819" width="11" style="27" customWidth="1"/>
    <col min="2820" max="2820" width="11.28515625" style="27" customWidth="1"/>
    <col min="2821" max="2823" width="11" style="27" customWidth="1"/>
    <col min="2824" max="2825" width="8.42578125" style="27" customWidth="1"/>
    <col min="2826" max="3072" width="8.42578125" style="27"/>
    <col min="3073" max="3075" width="11" style="27" customWidth="1"/>
    <col min="3076" max="3076" width="11.28515625" style="27" customWidth="1"/>
    <col min="3077" max="3079" width="11" style="27" customWidth="1"/>
    <col min="3080" max="3081" width="8.42578125" style="27" customWidth="1"/>
    <col min="3082" max="3328" width="8.42578125" style="27"/>
    <col min="3329" max="3331" width="11" style="27" customWidth="1"/>
    <col min="3332" max="3332" width="11.28515625" style="27" customWidth="1"/>
    <col min="3333" max="3335" width="11" style="27" customWidth="1"/>
    <col min="3336" max="3337" width="8.42578125" style="27" customWidth="1"/>
    <col min="3338" max="3584" width="8.42578125" style="27"/>
    <col min="3585" max="3587" width="11" style="27" customWidth="1"/>
    <col min="3588" max="3588" width="11.28515625" style="27" customWidth="1"/>
    <col min="3589" max="3591" width="11" style="27" customWidth="1"/>
    <col min="3592" max="3593" width="8.42578125" style="27" customWidth="1"/>
    <col min="3594" max="3840" width="8.42578125" style="27"/>
    <col min="3841" max="3843" width="11" style="27" customWidth="1"/>
    <col min="3844" max="3844" width="11.28515625" style="27" customWidth="1"/>
    <col min="3845" max="3847" width="11" style="27" customWidth="1"/>
    <col min="3848" max="3849" width="8.42578125" style="27" customWidth="1"/>
    <col min="3850" max="4096" width="8.42578125" style="27"/>
    <col min="4097" max="4099" width="11" style="27" customWidth="1"/>
    <col min="4100" max="4100" width="11.28515625" style="27" customWidth="1"/>
    <col min="4101" max="4103" width="11" style="27" customWidth="1"/>
    <col min="4104" max="4105" width="8.42578125" style="27" customWidth="1"/>
    <col min="4106" max="4352" width="8.42578125" style="27"/>
    <col min="4353" max="4355" width="11" style="27" customWidth="1"/>
    <col min="4356" max="4356" width="11.28515625" style="27" customWidth="1"/>
    <col min="4357" max="4359" width="11" style="27" customWidth="1"/>
    <col min="4360" max="4361" width="8.42578125" style="27" customWidth="1"/>
    <col min="4362" max="4608" width="8.42578125" style="27"/>
    <col min="4609" max="4611" width="11" style="27" customWidth="1"/>
    <col min="4612" max="4612" width="11.28515625" style="27" customWidth="1"/>
    <col min="4613" max="4615" width="11" style="27" customWidth="1"/>
    <col min="4616" max="4617" width="8.42578125" style="27" customWidth="1"/>
    <col min="4618" max="4864" width="8.42578125" style="27"/>
    <col min="4865" max="4867" width="11" style="27" customWidth="1"/>
    <col min="4868" max="4868" width="11.28515625" style="27" customWidth="1"/>
    <col min="4869" max="4871" width="11" style="27" customWidth="1"/>
    <col min="4872" max="4873" width="8.42578125" style="27" customWidth="1"/>
    <col min="4874" max="5120" width="8.42578125" style="27"/>
    <col min="5121" max="5123" width="11" style="27" customWidth="1"/>
    <col min="5124" max="5124" width="11.28515625" style="27" customWidth="1"/>
    <col min="5125" max="5127" width="11" style="27" customWidth="1"/>
    <col min="5128" max="5129" width="8.42578125" style="27" customWidth="1"/>
    <col min="5130" max="5376" width="8.42578125" style="27"/>
    <col min="5377" max="5379" width="11" style="27" customWidth="1"/>
    <col min="5380" max="5380" width="11.28515625" style="27" customWidth="1"/>
    <col min="5381" max="5383" width="11" style="27" customWidth="1"/>
    <col min="5384" max="5385" width="8.42578125" style="27" customWidth="1"/>
    <col min="5386" max="5632" width="8.42578125" style="27"/>
    <col min="5633" max="5635" width="11" style="27" customWidth="1"/>
    <col min="5636" max="5636" width="11.28515625" style="27" customWidth="1"/>
    <col min="5637" max="5639" width="11" style="27" customWidth="1"/>
    <col min="5640" max="5641" width="8.42578125" style="27" customWidth="1"/>
    <col min="5642" max="5888" width="8.42578125" style="27"/>
    <col min="5889" max="5891" width="11" style="27" customWidth="1"/>
    <col min="5892" max="5892" width="11.28515625" style="27" customWidth="1"/>
    <col min="5893" max="5895" width="11" style="27" customWidth="1"/>
    <col min="5896" max="5897" width="8.42578125" style="27" customWidth="1"/>
    <col min="5898" max="6144" width="8.42578125" style="27"/>
    <col min="6145" max="6147" width="11" style="27" customWidth="1"/>
    <col min="6148" max="6148" width="11.28515625" style="27" customWidth="1"/>
    <col min="6149" max="6151" width="11" style="27" customWidth="1"/>
    <col min="6152" max="6153" width="8.42578125" style="27" customWidth="1"/>
    <col min="6154" max="6400" width="8.42578125" style="27"/>
    <col min="6401" max="6403" width="11" style="27" customWidth="1"/>
    <col min="6404" max="6404" width="11.28515625" style="27" customWidth="1"/>
    <col min="6405" max="6407" width="11" style="27" customWidth="1"/>
    <col min="6408" max="6409" width="8.42578125" style="27" customWidth="1"/>
    <col min="6410" max="6656" width="8.42578125" style="27"/>
    <col min="6657" max="6659" width="11" style="27" customWidth="1"/>
    <col min="6660" max="6660" width="11.28515625" style="27" customWidth="1"/>
    <col min="6661" max="6663" width="11" style="27" customWidth="1"/>
    <col min="6664" max="6665" width="8.42578125" style="27" customWidth="1"/>
    <col min="6666" max="6912" width="8.42578125" style="27"/>
    <col min="6913" max="6915" width="11" style="27" customWidth="1"/>
    <col min="6916" max="6916" width="11.28515625" style="27" customWidth="1"/>
    <col min="6917" max="6919" width="11" style="27" customWidth="1"/>
    <col min="6920" max="6921" width="8.42578125" style="27" customWidth="1"/>
    <col min="6922" max="7168" width="8.42578125" style="27"/>
    <col min="7169" max="7171" width="11" style="27" customWidth="1"/>
    <col min="7172" max="7172" width="11.28515625" style="27" customWidth="1"/>
    <col min="7173" max="7175" width="11" style="27" customWidth="1"/>
    <col min="7176" max="7177" width="8.42578125" style="27" customWidth="1"/>
    <col min="7178" max="7424" width="8.42578125" style="27"/>
    <col min="7425" max="7427" width="11" style="27" customWidth="1"/>
    <col min="7428" max="7428" width="11.28515625" style="27" customWidth="1"/>
    <col min="7429" max="7431" width="11" style="27" customWidth="1"/>
    <col min="7432" max="7433" width="8.42578125" style="27" customWidth="1"/>
    <col min="7434" max="7680" width="8.42578125" style="27"/>
    <col min="7681" max="7683" width="11" style="27" customWidth="1"/>
    <col min="7684" max="7684" width="11.28515625" style="27" customWidth="1"/>
    <col min="7685" max="7687" width="11" style="27" customWidth="1"/>
    <col min="7688" max="7689" width="8.42578125" style="27" customWidth="1"/>
    <col min="7690" max="7936" width="8.42578125" style="27"/>
    <col min="7937" max="7939" width="11" style="27" customWidth="1"/>
    <col min="7940" max="7940" width="11.28515625" style="27" customWidth="1"/>
    <col min="7941" max="7943" width="11" style="27" customWidth="1"/>
    <col min="7944" max="7945" width="8.42578125" style="27" customWidth="1"/>
    <col min="7946" max="8192" width="8.42578125" style="27"/>
    <col min="8193" max="8195" width="11" style="27" customWidth="1"/>
    <col min="8196" max="8196" width="11.28515625" style="27" customWidth="1"/>
    <col min="8197" max="8199" width="11" style="27" customWidth="1"/>
    <col min="8200" max="8201" width="8.42578125" style="27" customWidth="1"/>
    <col min="8202" max="8448" width="8.42578125" style="27"/>
    <col min="8449" max="8451" width="11" style="27" customWidth="1"/>
    <col min="8452" max="8452" width="11.28515625" style="27" customWidth="1"/>
    <col min="8453" max="8455" width="11" style="27" customWidth="1"/>
    <col min="8456" max="8457" width="8.42578125" style="27" customWidth="1"/>
    <col min="8458" max="8704" width="8.42578125" style="27"/>
    <col min="8705" max="8707" width="11" style="27" customWidth="1"/>
    <col min="8708" max="8708" width="11.28515625" style="27" customWidth="1"/>
    <col min="8709" max="8711" width="11" style="27" customWidth="1"/>
    <col min="8712" max="8713" width="8.42578125" style="27" customWidth="1"/>
    <col min="8714" max="8960" width="8.42578125" style="27"/>
    <col min="8961" max="8963" width="11" style="27" customWidth="1"/>
    <col min="8964" max="8964" width="11.28515625" style="27" customWidth="1"/>
    <col min="8965" max="8967" width="11" style="27" customWidth="1"/>
    <col min="8968" max="8969" width="8.42578125" style="27" customWidth="1"/>
    <col min="8970" max="9216" width="8.42578125" style="27"/>
    <col min="9217" max="9219" width="11" style="27" customWidth="1"/>
    <col min="9220" max="9220" width="11.28515625" style="27" customWidth="1"/>
    <col min="9221" max="9223" width="11" style="27" customWidth="1"/>
    <col min="9224" max="9225" width="8.42578125" style="27" customWidth="1"/>
    <col min="9226" max="9472" width="8.42578125" style="27"/>
    <col min="9473" max="9475" width="11" style="27" customWidth="1"/>
    <col min="9476" max="9476" width="11.28515625" style="27" customWidth="1"/>
    <col min="9477" max="9479" width="11" style="27" customWidth="1"/>
    <col min="9480" max="9481" width="8.42578125" style="27" customWidth="1"/>
    <col min="9482" max="9728" width="8.42578125" style="27"/>
    <col min="9729" max="9731" width="11" style="27" customWidth="1"/>
    <col min="9732" max="9732" width="11.28515625" style="27" customWidth="1"/>
    <col min="9733" max="9735" width="11" style="27" customWidth="1"/>
    <col min="9736" max="9737" width="8.42578125" style="27" customWidth="1"/>
    <col min="9738" max="9984" width="8.42578125" style="27"/>
    <col min="9985" max="9987" width="11" style="27" customWidth="1"/>
    <col min="9988" max="9988" width="11.28515625" style="27" customWidth="1"/>
    <col min="9989" max="9991" width="11" style="27" customWidth="1"/>
    <col min="9992" max="9993" width="8.42578125" style="27" customWidth="1"/>
    <col min="9994" max="10240" width="8.42578125" style="27"/>
    <col min="10241" max="10243" width="11" style="27" customWidth="1"/>
    <col min="10244" max="10244" width="11.28515625" style="27" customWidth="1"/>
    <col min="10245" max="10247" width="11" style="27" customWidth="1"/>
    <col min="10248" max="10249" width="8.42578125" style="27" customWidth="1"/>
    <col min="10250" max="10496" width="8.42578125" style="27"/>
    <col min="10497" max="10499" width="11" style="27" customWidth="1"/>
    <col min="10500" max="10500" width="11.28515625" style="27" customWidth="1"/>
    <col min="10501" max="10503" width="11" style="27" customWidth="1"/>
    <col min="10504" max="10505" width="8.42578125" style="27" customWidth="1"/>
    <col min="10506" max="10752" width="8.42578125" style="27"/>
    <col min="10753" max="10755" width="11" style="27" customWidth="1"/>
    <col min="10756" max="10756" width="11.28515625" style="27" customWidth="1"/>
    <col min="10757" max="10759" width="11" style="27" customWidth="1"/>
    <col min="10760" max="10761" width="8.42578125" style="27" customWidth="1"/>
    <col min="10762" max="11008" width="8.42578125" style="27"/>
    <col min="11009" max="11011" width="11" style="27" customWidth="1"/>
    <col min="11012" max="11012" width="11.28515625" style="27" customWidth="1"/>
    <col min="11013" max="11015" width="11" style="27" customWidth="1"/>
    <col min="11016" max="11017" width="8.42578125" style="27" customWidth="1"/>
    <col min="11018" max="11264" width="8.42578125" style="27"/>
    <col min="11265" max="11267" width="11" style="27" customWidth="1"/>
    <col min="11268" max="11268" width="11.28515625" style="27" customWidth="1"/>
    <col min="11269" max="11271" width="11" style="27" customWidth="1"/>
    <col min="11272" max="11273" width="8.42578125" style="27" customWidth="1"/>
    <col min="11274" max="11520" width="8.42578125" style="27"/>
    <col min="11521" max="11523" width="11" style="27" customWidth="1"/>
    <col min="11524" max="11524" width="11.28515625" style="27" customWidth="1"/>
    <col min="11525" max="11527" width="11" style="27" customWidth="1"/>
    <col min="11528" max="11529" width="8.42578125" style="27" customWidth="1"/>
    <col min="11530" max="11776" width="8.42578125" style="27"/>
    <col min="11777" max="11779" width="11" style="27" customWidth="1"/>
    <col min="11780" max="11780" width="11.28515625" style="27" customWidth="1"/>
    <col min="11781" max="11783" width="11" style="27" customWidth="1"/>
    <col min="11784" max="11785" width="8.42578125" style="27" customWidth="1"/>
    <col min="11786" max="12032" width="8.42578125" style="27"/>
    <col min="12033" max="12035" width="11" style="27" customWidth="1"/>
    <col min="12036" max="12036" width="11.28515625" style="27" customWidth="1"/>
    <col min="12037" max="12039" width="11" style="27" customWidth="1"/>
    <col min="12040" max="12041" width="8.42578125" style="27" customWidth="1"/>
    <col min="12042" max="12288" width="8.42578125" style="27"/>
    <col min="12289" max="12291" width="11" style="27" customWidth="1"/>
    <col min="12292" max="12292" width="11.28515625" style="27" customWidth="1"/>
    <col min="12293" max="12295" width="11" style="27" customWidth="1"/>
    <col min="12296" max="12297" width="8.42578125" style="27" customWidth="1"/>
    <col min="12298" max="12544" width="8.42578125" style="27"/>
    <col min="12545" max="12547" width="11" style="27" customWidth="1"/>
    <col min="12548" max="12548" width="11.28515625" style="27" customWidth="1"/>
    <col min="12549" max="12551" width="11" style="27" customWidth="1"/>
    <col min="12552" max="12553" width="8.42578125" style="27" customWidth="1"/>
    <col min="12554" max="12800" width="8.42578125" style="27"/>
    <col min="12801" max="12803" width="11" style="27" customWidth="1"/>
    <col min="12804" max="12804" width="11.28515625" style="27" customWidth="1"/>
    <col min="12805" max="12807" width="11" style="27" customWidth="1"/>
    <col min="12808" max="12809" width="8.42578125" style="27" customWidth="1"/>
    <col min="12810" max="13056" width="8.42578125" style="27"/>
    <col min="13057" max="13059" width="11" style="27" customWidth="1"/>
    <col min="13060" max="13060" width="11.28515625" style="27" customWidth="1"/>
    <col min="13061" max="13063" width="11" style="27" customWidth="1"/>
    <col min="13064" max="13065" width="8.42578125" style="27" customWidth="1"/>
    <col min="13066" max="13312" width="8.42578125" style="27"/>
    <col min="13313" max="13315" width="11" style="27" customWidth="1"/>
    <col min="13316" max="13316" width="11.28515625" style="27" customWidth="1"/>
    <col min="13317" max="13319" width="11" style="27" customWidth="1"/>
    <col min="13320" max="13321" width="8.42578125" style="27" customWidth="1"/>
    <col min="13322" max="13568" width="8.42578125" style="27"/>
    <col min="13569" max="13571" width="11" style="27" customWidth="1"/>
    <col min="13572" max="13572" width="11.28515625" style="27" customWidth="1"/>
    <col min="13573" max="13575" width="11" style="27" customWidth="1"/>
    <col min="13576" max="13577" width="8.42578125" style="27" customWidth="1"/>
    <col min="13578" max="13824" width="8.42578125" style="27"/>
    <col min="13825" max="13827" width="11" style="27" customWidth="1"/>
    <col min="13828" max="13828" width="11.28515625" style="27" customWidth="1"/>
    <col min="13829" max="13831" width="11" style="27" customWidth="1"/>
    <col min="13832" max="13833" width="8.42578125" style="27" customWidth="1"/>
    <col min="13834" max="14080" width="8.42578125" style="27"/>
    <col min="14081" max="14083" width="11" style="27" customWidth="1"/>
    <col min="14084" max="14084" width="11.28515625" style="27" customWidth="1"/>
    <col min="14085" max="14087" width="11" style="27" customWidth="1"/>
    <col min="14088" max="14089" width="8.42578125" style="27" customWidth="1"/>
    <col min="14090" max="14336" width="8.42578125" style="27"/>
    <col min="14337" max="14339" width="11" style="27" customWidth="1"/>
    <col min="14340" max="14340" width="11.28515625" style="27" customWidth="1"/>
    <col min="14341" max="14343" width="11" style="27" customWidth="1"/>
    <col min="14344" max="14345" width="8.42578125" style="27" customWidth="1"/>
    <col min="14346" max="14592" width="8.42578125" style="27"/>
    <col min="14593" max="14595" width="11" style="27" customWidth="1"/>
    <col min="14596" max="14596" width="11.28515625" style="27" customWidth="1"/>
    <col min="14597" max="14599" width="11" style="27" customWidth="1"/>
    <col min="14600" max="14601" width="8.42578125" style="27" customWidth="1"/>
    <col min="14602" max="14848" width="8.42578125" style="27"/>
    <col min="14849" max="14851" width="11" style="27" customWidth="1"/>
    <col min="14852" max="14852" width="11.28515625" style="27" customWidth="1"/>
    <col min="14853" max="14855" width="11" style="27" customWidth="1"/>
    <col min="14856" max="14857" width="8.42578125" style="27" customWidth="1"/>
    <col min="14858" max="15104" width="8.42578125" style="27"/>
    <col min="15105" max="15107" width="11" style="27" customWidth="1"/>
    <col min="15108" max="15108" width="11.28515625" style="27" customWidth="1"/>
    <col min="15109" max="15111" width="11" style="27" customWidth="1"/>
    <col min="15112" max="15113" width="8.42578125" style="27" customWidth="1"/>
    <col min="15114" max="15360" width="8.42578125" style="27"/>
    <col min="15361" max="15363" width="11" style="27" customWidth="1"/>
    <col min="15364" max="15364" width="11.28515625" style="27" customWidth="1"/>
    <col min="15365" max="15367" width="11" style="27" customWidth="1"/>
    <col min="15368" max="15369" width="8.42578125" style="27" customWidth="1"/>
    <col min="15370" max="15616" width="8.42578125" style="27"/>
    <col min="15617" max="15619" width="11" style="27" customWidth="1"/>
    <col min="15620" max="15620" width="11.28515625" style="27" customWidth="1"/>
    <col min="15621" max="15623" width="11" style="27" customWidth="1"/>
    <col min="15624" max="15625" width="8.42578125" style="27" customWidth="1"/>
    <col min="15626" max="15872" width="8.42578125" style="27"/>
    <col min="15873" max="15875" width="11" style="27" customWidth="1"/>
    <col min="15876" max="15876" width="11.28515625" style="27" customWidth="1"/>
    <col min="15877" max="15879" width="11" style="27" customWidth="1"/>
    <col min="15880" max="15881" width="8.42578125" style="27" customWidth="1"/>
    <col min="15882" max="16128" width="8.42578125" style="27"/>
    <col min="16129" max="16131" width="11" style="27" customWidth="1"/>
    <col min="16132" max="16132" width="11.28515625" style="27" customWidth="1"/>
    <col min="16133" max="16135" width="11" style="27" customWidth="1"/>
    <col min="16136" max="16137" width="8.42578125" style="27" customWidth="1"/>
    <col min="16138" max="16384" width="8.42578125" style="27"/>
  </cols>
  <sheetData>
    <row r="1" spans="1:256">
      <c r="A1" s="168" t="s">
        <v>47</v>
      </c>
      <c r="B1" s="169"/>
      <c r="C1" s="169"/>
      <c r="D1" s="169"/>
      <c r="E1" s="169"/>
      <c r="F1" s="169"/>
      <c r="G1" s="170"/>
    </row>
    <row r="2" spans="1:256" ht="13.5" thickBot="1">
      <c r="A2" s="171"/>
      <c r="B2" s="172"/>
      <c r="C2" s="172"/>
      <c r="D2" s="172"/>
      <c r="E2" s="172"/>
      <c r="F2" s="172"/>
      <c r="G2" s="173"/>
    </row>
    <row r="3" spans="1:256">
      <c r="B3" s="21" t="s">
        <v>28</v>
      </c>
      <c r="C3" s="22"/>
      <c r="D3" s="23" t="s">
        <v>29</v>
      </c>
      <c r="E3" s="24"/>
      <c r="F3" s="25" t="s">
        <v>30</v>
      </c>
      <c r="G3" s="26"/>
      <c r="I3" s="21" t="s">
        <v>28</v>
      </c>
      <c r="J3" s="22"/>
      <c r="K3" s="23" t="s">
        <v>31</v>
      </c>
      <c r="L3" s="24"/>
      <c r="N3" s="21" t="s">
        <v>28</v>
      </c>
      <c r="O3" s="22"/>
      <c r="P3" s="23" t="s">
        <v>31</v>
      </c>
      <c r="Q3" s="24"/>
      <c r="S3" s="27" t="s">
        <v>42</v>
      </c>
      <c r="T3" s="27" t="s">
        <v>33</v>
      </c>
      <c r="U3" s="27" t="s">
        <v>34</v>
      </c>
      <c r="V3" s="27" t="s">
        <v>43</v>
      </c>
    </row>
    <row r="4" spans="1:256">
      <c r="A4" s="28" t="s">
        <v>32</v>
      </c>
      <c r="B4" s="29" t="s">
        <v>33</v>
      </c>
      <c r="C4" s="29" t="s">
        <v>34</v>
      </c>
      <c r="D4" s="30" t="s">
        <v>33</v>
      </c>
      <c r="E4" s="31" t="s">
        <v>34</v>
      </c>
      <c r="F4" s="29" t="s">
        <v>35</v>
      </c>
      <c r="G4" s="32" t="s">
        <v>21</v>
      </c>
      <c r="H4" s="33"/>
      <c r="I4" s="29" t="s">
        <v>33</v>
      </c>
      <c r="J4" s="29" t="s">
        <v>34</v>
      </c>
      <c r="K4" s="30" t="s">
        <v>33</v>
      </c>
      <c r="L4" s="31" t="s">
        <v>34</v>
      </c>
      <c r="M4" s="33"/>
      <c r="N4" s="29" t="s">
        <v>33</v>
      </c>
      <c r="O4" s="29" t="s">
        <v>34</v>
      </c>
      <c r="P4" s="30" t="s">
        <v>33</v>
      </c>
      <c r="Q4" s="31" t="s">
        <v>34</v>
      </c>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row>
    <row r="5" spans="1:256">
      <c r="A5" s="34"/>
      <c r="B5" s="35"/>
      <c r="C5" s="35"/>
      <c r="D5" s="36"/>
      <c r="E5" s="37"/>
      <c r="F5" s="35"/>
      <c r="G5" s="38"/>
      <c r="I5" s="35"/>
      <c r="J5" s="35"/>
      <c r="K5" s="36"/>
      <c r="L5" s="37"/>
      <c r="N5" s="35"/>
      <c r="O5" s="35"/>
      <c r="P5" s="36"/>
      <c r="Q5" s="37"/>
      <c r="S5" s="66" t="str">
        <f>IF(X5="","",_xlfn.CONCAT("P.",X5))</f>
        <v>P.26</v>
      </c>
      <c r="T5" s="27">
        <f t="shared" ref="T5" si="0">D5</f>
        <v>0</v>
      </c>
      <c r="U5" s="27">
        <f t="shared" ref="U5" si="1">E5</f>
        <v>0</v>
      </c>
      <c r="V5" s="27">
        <f>G5</f>
        <v>0</v>
      </c>
      <c r="X5" s="27">
        <v>26</v>
      </c>
    </row>
    <row r="6" spans="1:256">
      <c r="A6" s="39">
        <v>25425</v>
      </c>
      <c r="B6" s="40">
        <v>2</v>
      </c>
      <c r="C6" s="40">
        <v>0</v>
      </c>
      <c r="D6" s="41"/>
      <c r="E6" s="42"/>
      <c r="F6" s="40">
        <v>4</v>
      </c>
      <c r="G6" s="43"/>
      <c r="H6" s="47" t="s">
        <v>40</v>
      </c>
      <c r="I6" s="40"/>
      <c r="J6" s="40"/>
      <c r="K6" s="41"/>
      <c r="L6" s="42"/>
      <c r="N6" s="40"/>
      <c r="O6" s="40"/>
      <c r="P6" s="41"/>
      <c r="Q6" s="42"/>
    </row>
    <row r="7" spans="1:256">
      <c r="A7" s="34"/>
      <c r="B7" s="35"/>
      <c r="C7" s="35"/>
      <c r="D7" s="36">
        <f>ROUND(($A8-$A6)*((B8+B6)/2)/27,0)</f>
        <v>22</v>
      </c>
      <c r="E7" s="37">
        <f>ROUND(($A8-$A6)*((C8+C6)/2)/27,0)</f>
        <v>38</v>
      </c>
      <c r="F7" s="35"/>
      <c r="G7" s="38">
        <f>ROUND(($A8-$A6)*((F8+F6)/2)/9,0)</f>
        <v>46</v>
      </c>
      <c r="I7" s="35"/>
      <c r="J7" s="35"/>
      <c r="K7" s="36">
        <f>ROUND(($A8-$A6)*((I8+I6)/2)/27,0)</f>
        <v>0</v>
      </c>
      <c r="L7" s="37">
        <f>ROUND(($A8-$A6)*((J8+J6)/2)/27,0)</f>
        <v>0</v>
      </c>
      <c r="N7" s="35"/>
      <c r="O7" s="35"/>
      <c r="P7" s="36">
        <f>ROUND(($A8-$A6)*((N8+N6)/2)/27,0)</f>
        <v>0</v>
      </c>
      <c r="Q7" s="37">
        <f>ROUND(($A8-$A6)*((O8+O6)/2)/27,0)</f>
        <v>0</v>
      </c>
      <c r="S7" s="66" t="str">
        <f>IF(X7="","",_xlfn.CONCAT("P.",X7))</f>
        <v>P.27</v>
      </c>
      <c r="T7" s="27">
        <f t="shared" ref="T7:U7" si="2">D7</f>
        <v>22</v>
      </c>
      <c r="U7" s="27">
        <f t="shared" si="2"/>
        <v>38</v>
      </c>
      <c r="V7" s="27">
        <f>G7</f>
        <v>46</v>
      </c>
      <c r="X7" s="27">
        <f>X5+1</f>
        <v>27</v>
      </c>
    </row>
    <row r="8" spans="1:256">
      <c r="A8" s="39">
        <v>25450</v>
      </c>
      <c r="B8" s="40">
        <v>46</v>
      </c>
      <c r="C8" s="40">
        <v>81</v>
      </c>
      <c r="D8" s="41"/>
      <c r="E8" s="42"/>
      <c r="F8" s="40">
        <v>29</v>
      </c>
      <c r="G8" s="43"/>
      <c r="I8" s="40"/>
      <c r="J8" s="40"/>
      <c r="K8" s="41"/>
      <c r="L8" s="42"/>
      <c r="N8" s="40"/>
      <c r="O8" s="40"/>
      <c r="P8" s="41"/>
      <c r="Q8" s="42"/>
      <c r="S8" s="66" t="str">
        <f t="shared" ref="S8:S35" si="3">IF(X8="","",_xlfn.CONCAT("P.",X8))</f>
        <v/>
      </c>
    </row>
    <row r="9" spans="1:256">
      <c r="A9" s="34"/>
      <c r="B9" s="35"/>
      <c r="C9" s="35"/>
      <c r="D9" s="36">
        <f>ROUND((A10-$A8)*((B10+B8)/2)/27,0)</f>
        <v>52</v>
      </c>
      <c r="E9" s="37">
        <f>ROUND((A10-$A8)*((C10+C8)/2)/27,0)</f>
        <v>95</v>
      </c>
      <c r="F9" s="35"/>
      <c r="G9" s="38">
        <f>ROUND((A10-$A8)*((F10+F8)/2)/9,0)</f>
        <v>90</v>
      </c>
      <c r="I9" s="35"/>
      <c r="J9" s="35"/>
      <c r="K9" s="36" t="e">
        <f>ROUND((#REF!-$A8)*((#REF!+I8)/2)/27,0)</f>
        <v>#REF!</v>
      </c>
      <c r="L9" s="37" t="e">
        <f>ROUND((#REF!-$A8)*((#REF!+J8)/2)/27,0)</f>
        <v>#REF!</v>
      </c>
      <c r="N9" s="35"/>
      <c r="O9" s="35"/>
      <c r="P9" s="36" t="e">
        <f>ROUND((#REF!-$A8)*((#REF!+N8)/2)/27,0)</f>
        <v>#REF!</v>
      </c>
      <c r="Q9" s="37" t="e">
        <f>ROUND((#REF!-$A8)*((#REF!+O8)/2)/27,0)</f>
        <v>#REF!</v>
      </c>
      <c r="S9" s="66" t="str">
        <f t="shared" ref="S9" si="4">IF(X9="","",_xlfn.CONCAT("P.",X9))</f>
        <v>P.28</v>
      </c>
      <c r="T9" s="27">
        <f t="shared" ref="T9" si="5">D9</f>
        <v>52</v>
      </c>
      <c r="U9" s="27">
        <f t="shared" ref="U9" si="6">E9</f>
        <v>95</v>
      </c>
      <c r="V9" s="27">
        <f t="shared" ref="V9" si="7">G9</f>
        <v>90</v>
      </c>
      <c r="X9" s="27">
        <f>X7+1</f>
        <v>28</v>
      </c>
    </row>
    <row r="10" spans="1:256">
      <c r="A10" s="39">
        <v>25475</v>
      </c>
      <c r="B10" s="40">
        <f>68-2</f>
        <v>66</v>
      </c>
      <c r="C10" s="40">
        <v>124</v>
      </c>
      <c r="D10" s="41"/>
      <c r="E10" s="42"/>
      <c r="F10" s="40">
        <v>36</v>
      </c>
      <c r="G10" s="43"/>
      <c r="H10" s="47" t="s">
        <v>41</v>
      </c>
      <c r="I10" s="35"/>
      <c r="J10" s="35"/>
      <c r="K10" s="36"/>
      <c r="L10" s="37"/>
      <c r="N10" s="35"/>
      <c r="O10" s="35"/>
      <c r="P10" s="36"/>
      <c r="Q10" s="37"/>
      <c r="S10" s="66"/>
    </row>
    <row r="11" spans="1:256">
      <c r="A11" s="39">
        <v>25475</v>
      </c>
      <c r="B11" s="40">
        <f>3+60</f>
        <v>63</v>
      </c>
      <c r="C11" s="40">
        <v>124</v>
      </c>
      <c r="D11" s="41"/>
      <c r="E11" s="42"/>
      <c r="F11" s="40">
        <v>36</v>
      </c>
      <c r="G11" s="43"/>
      <c r="H11" s="47" t="s">
        <v>40</v>
      </c>
      <c r="I11" s="35"/>
      <c r="J11" s="35"/>
      <c r="K11" s="36"/>
      <c r="L11" s="37"/>
      <c r="N11" s="35"/>
      <c r="O11" s="35"/>
      <c r="P11" s="36"/>
      <c r="Q11" s="37"/>
      <c r="S11" s="66"/>
    </row>
    <row r="12" spans="1:256">
      <c r="A12" s="34"/>
      <c r="B12" s="35"/>
      <c r="C12" s="35"/>
      <c r="D12" s="36">
        <f>ROUND(($A13-A11)*((B13+B11)/2)/27,0)</f>
        <v>57</v>
      </c>
      <c r="E12" s="37">
        <f>ROUND(($A13-A11)*((C13+C11)/2)/27,0)</f>
        <v>116</v>
      </c>
      <c r="F12" s="35"/>
      <c r="G12" s="38">
        <f>ROUND(($A13-A11)*((F13+F11)/2)/9,0)</f>
        <v>101</v>
      </c>
      <c r="I12" s="35"/>
      <c r="J12" s="35"/>
      <c r="K12" s="36" t="e">
        <f>ROUND(($A14-#REF!)*((I14+#REF!)/2)/27,0)</f>
        <v>#REF!</v>
      </c>
      <c r="L12" s="37" t="e">
        <f>ROUND(($A14-#REF!)*((J14+#REF!)/2)/27,0)</f>
        <v>#REF!</v>
      </c>
      <c r="N12" s="35"/>
      <c r="O12" s="35"/>
      <c r="P12" s="36" t="e">
        <f>ROUND(($A14-#REF!)*((N14+#REF!)/2)/27,0)</f>
        <v>#REF!</v>
      </c>
      <c r="Q12" s="37" t="e">
        <f>ROUND(($A14-#REF!)*((O14+#REF!)/2)/27,0)</f>
        <v>#REF!</v>
      </c>
      <c r="S12" s="66" t="str">
        <f t="shared" si="3"/>
        <v>P.29</v>
      </c>
      <c r="T12" s="27">
        <f t="shared" ref="T12:U12" si="8">D12</f>
        <v>57</v>
      </c>
      <c r="U12" s="27">
        <f t="shared" si="8"/>
        <v>116</v>
      </c>
      <c r="V12" s="27">
        <f t="shared" ref="V12" si="9">G12</f>
        <v>101</v>
      </c>
      <c r="X12" s="27">
        <f>X9+1</f>
        <v>29</v>
      </c>
    </row>
    <row r="13" spans="1:256">
      <c r="A13" s="39">
        <v>25500</v>
      </c>
      <c r="B13" s="40">
        <f>60</f>
        <v>60</v>
      </c>
      <c r="C13" s="40">
        <v>126</v>
      </c>
      <c r="D13" s="41"/>
      <c r="E13" s="42"/>
      <c r="F13" s="40">
        <f>37</f>
        <v>37</v>
      </c>
      <c r="G13" s="43"/>
      <c r="H13" s="47" t="s">
        <v>41</v>
      </c>
      <c r="I13" s="35"/>
      <c r="J13" s="35"/>
      <c r="K13" s="36"/>
      <c r="L13" s="37"/>
      <c r="N13" s="35"/>
      <c r="O13" s="35"/>
      <c r="P13" s="36"/>
      <c r="Q13" s="37"/>
      <c r="S13" s="66"/>
    </row>
    <row r="14" spans="1:256">
      <c r="A14" s="39">
        <v>25500</v>
      </c>
      <c r="B14" s="40">
        <f>3+60</f>
        <v>63</v>
      </c>
      <c r="C14" s="40">
        <v>126</v>
      </c>
      <c r="D14" s="41"/>
      <c r="E14" s="42"/>
      <c r="F14" s="40">
        <f>4+37</f>
        <v>41</v>
      </c>
      <c r="G14" s="43"/>
      <c r="H14" s="47" t="s">
        <v>40</v>
      </c>
      <c r="I14" s="40"/>
      <c r="J14" s="40"/>
      <c r="K14" s="41"/>
      <c r="L14" s="42"/>
      <c r="N14" s="40"/>
      <c r="O14" s="40"/>
      <c r="P14" s="41"/>
      <c r="Q14" s="42"/>
      <c r="S14" s="66" t="str">
        <f t="shared" si="3"/>
        <v/>
      </c>
    </row>
    <row r="15" spans="1:256">
      <c r="A15" s="34"/>
      <c r="B15" s="35"/>
      <c r="C15" s="35"/>
      <c r="D15" s="36">
        <f>ROUND(($A16-$A14)*((B16+B14)/2)/27,0)</f>
        <v>53</v>
      </c>
      <c r="E15" s="37">
        <f>ROUND(($A16-$A14)*((C16+C14)/2)/27,0)</f>
        <v>107</v>
      </c>
      <c r="F15" s="35"/>
      <c r="G15" s="38">
        <f>ROUND(($A16-$A14)*((F16+F14)/2)/9,0)</f>
        <v>118</v>
      </c>
      <c r="I15" s="35"/>
      <c r="J15" s="35"/>
      <c r="K15" s="36">
        <f>ROUND(($A16-$A14)*((I16+I14)/2)/27,0)</f>
        <v>0</v>
      </c>
      <c r="L15" s="37">
        <f>ROUND(($A16-$A14)*((J16+J14)/2)/27,0)</f>
        <v>0</v>
      </c>
      <c r="N15" s="35"/>
      <c r="O15" s="35"/>
      <c r="P15" s="36">
        <f>ROUND(($A16-$A14)*((N16+N14)/2)/27,0)</f>
        <v>0</v>
      </c>
      <c r="Q15" s="37">
        <f>ROUND(($A16-$A14)*((O16+O14)/2)/27,0)</f>
        <v>0</v>
      </c>
      <c r="S15" s="66"/>
    </row>
    <row r="16" spans="1:256">
      <c r="A16" s="39">
        <v>25525</v>
      </c>
      <c r="B16" s="40">
        <v>52</v>
      </c>
      <c r="C16" s="40">
        <v>106</v>
      </c>
      <c r="D16" s="41"/>
      <c r="E16" s="42"/>
      <c r="F16" s="40">
        <v>44</v>
      </c>
      <c r="G16" s="43"/>
      <c r="I16" s="40"/>
      <c r="J16" s="40"/>
      <c r="K16" s="41"/>
      <c r="L16" s="42"/>
      <c r="N16" s="40"/>
      <c r="O16" s="40"/>
      <c r="P16" s="41"/>
      <c r="Q16" s="42"/>
      <c r="S16" s="66" t="str">
        <f t="shared" si="3"/>
        <v/>
      </c>
    </row>
    <row r="17" spans="1:24">
      <c r="A17" s="34"/>
      <c r="B17" s="35"/>
      <c r="C17" s="35"/>
      <c r="D17" s="36">
        <f>ROUND(($A18-$A16)*((B18+B16)/2)/27,0)</f>
        <v>32</v>
      </c>
      <c r="E17" s="37">
        <f>ROUND(($A18-$A16)*((C18+C16)/2)/27,0)</f>
        <v>90</v>
      </c>
      <c r="F17" s="35"/>
      <c r="G17" s="38">
        <f>ROUND(($A18-$A16)*((F18+F16)/2)/9,0)</f>
        <v>138</v>
      </c>
      <c r="I17" s="35"/>
      <c r="J17" s="35"/>
      <c r="K17" s="36">
        <f>ROUND(($A18-$A16)*((I18+I16)/2)/27,0)</f>
        <v>0</v>
      </c>
      <c r="L17" s="37">
        <f>ROUND(($A18-$A16)*((J18+J16)/2)/27,0)</f>
        <v>0</v>
      </c>
      <c r="N17" s="35"/>
      <c r="O17" s="35"/>
      <c r="P17" s="36">
        <f>ROUND(($A18-$A16)*((N18+N16)/2)/27,0)</f>
        <v>0</v>
      </c>
      <c r="Q17" s="37">
        <f>ROUND(($A18-$A16)*((O18+O16)/2)/27,0)</f>
        <v>0</v>
      </c>
      <c r="S17" s="66" t="str">
        <f t="shared" si="3"/>
        <v>P.30</v>
      </c>
      <c r="T17" s="27">
        <f>SUM(D15:D17)</f>
        <v>85</v>
      </c>
      <c r="U17" s="27">
        <f>SUM(E15:E17)</f>
        <v>197</v>
      </c>
      <c r="V17" s="27">
        <f>SUM(G15:G17)</f>
        <v>256</v>
      </c>
      <c r="X17" s="27">
        <f>X12+1</f>
        <v>30</v>
      </c>
    </row>
    <row r="18" spans="1:24">
      <c r="A18" s="39">
        <v>25550</v>
      </c>
      <c r="B18" s="40">
        <v>18</v>
      </c>
      <c r="C18" s="40">
        <v>88</v>
      </c>
      <c r="D18" s="41"/>
      <c r="E18" s="42"/>
      <c r="F18" s="40">
        <v>55</v>
      </c>
      <c r="G18" s="43"/>
      <c r="I18" s="40"/>
      <c r="J18" s="40"/>
      <c r="K18" s="41"/>
      <c r="L18" s="42"/>
      <c r="N18" s="40"/>
      <c r="O18" s="40"/>
      <c r="P18" s="41"/>
      <c r="Q18" s="42"/>
      <c r="S18" s="66" t="str">
        <f t="shared" si="3"/>
        <v/>
      </c>
    </row>
    <row r="19" spans="1:24">
      <c r="A19" s="34"/>
      <c r="B19" s="35"/>
      <c r="C19" s="35"/>
      <c r="D19" s="36">
        <f>ROUND(($A20-$A18)*((B20+B18)/2)/27,0)</f>
        <v>3</v>
      </c>
      <c r="E19" s="37">
        <f>ROUND(($A20-$A18)*((C20+C18)/2)/27,0)</f>
        <v>15</v>
      </c>
      <c r="F19" s="35"/>
      <c r="G19" s="38">
        <f>ROUND(($A20-$A18)*((F20+F18)/2)/9,0)</f>
        <v>31</v>
      </c>
      <c r="I19" s="35"/>
      <c r="J19" s="35"/>
      <c r="K19" s="36"/>
      <c r="L19" s="37"/>
      <c r="N19" s="35"/>
      <c r="O19" s="35"/>
      <c r="P19" s="36"/>
      <c r="Q19" s="37"/>
      <c r="S19" s="66"/>
    </row>
    <row r="20" spans="1:24">
      <c r="A20" s="39">
        <v>25555</v>
      </c>
      <c r="B20" s="40">
        <v>18</v>
      </c>
      <c r="C20" s="40">
        <v>71</v>
      </c>
      <c r="D20" s="41"/>
      <c r="E20" s="42"/>
      <c r="F20" s="40">
        <v>55</v>
      </c>
      <c r="G20" s="43"/>
      <c r="H20" s="47" t="s">
        <v>41</v>
      </c>
      <c r="I20" s="35"/>
      <c r="J20" s="35"/>
      <c r="K20" s="36"/>
      <c r="L20" s="37"/>
      <c r="N20" s="35"/>
      <c r="O20" s="35"/>
      <c r="P20" s="36"/>
      <c r="Q20" s="37"/>
      <c r="S20" s="66"/>
    </row>
    <row r="21" spans="1:24">
      <c r="A21" s="39">
        <v>25555</v>
      </c>
      <c r="B21" s="40">
        <v>22</v>
      </c>
      <c r="C21" s="40">
        <v>71</v>
      </c>
      <c r="D21" s="41"/>
      <c r="E21" s="42"/>
      <c r="F21" s="40">
        <v>55</v>
      </c>
      <c r="G21" s="43"/>
      <c r="H21" s="47" t="s">
        <v>40</v>
      </c>
      <c r="I21" s="40"/>
      <c r="J21" s="40"/>
      <c r="K21" s="41"/>
      <c r="L21" s="42"/>
      <c r="N21" s="40"/>
      <c r="O21" s="40"/>
      <c r="P21" s="41"/>
      <c r="Q21" s="42"/>
      <c r="S21" s="66" t="str">
        <f t="shared" si="3"/>
        <v/>
      </c>
    </row>
    <row r="22" spans="1:24">
      <c r="A22" s="34"/>
      <c r="B22" s="35"/>
      <c r="C22" s="35"/>
      <c r="D22" s="36">
        <f>ROUND(($A23-$A21)*((B23+B21)/2)/27,0)</f>
        <v>15</v>
      </c>
      <c r="E22" s="37">
        <f>ROUND(($A23-$A21)*((C23+C21)/2)/27,0)</f>
        <v>61</v>
      </c>
      <c r="F22" s="35"/>
      <c r="G22" s="38">
        <f>ROUND(($A23-$A21)*((F23+F21)/2)/9,0)</f>
        <v>134</v>
      </c>
      <c r="I22" s="35"/>
      <c r="J22" s="35"/>
      <c r="K22" s="36">
        <f>ROUND(($A23-$A21)*((I23+I21)/2)/27,0)</f>
        <v>0</v>
      </c>
      <c r="L22" s="37">
        <f>ROUND(($A23-$A21)*((J23+J21)/2)/27,0)</f>
        <v>0</v>
      </c>
      <c r="N22" s="35"/>
      <c r="O22" s="35"/>
      <c r="P22" s="36">
        <f>ROUND(($A23-$A21)*((N23+N21)/2)/27,0)</f>
        <v>0</v>
      </c>
      <c r="Q22" s="37">
        <f>ROUND(($A23-$A21)*((O23+O21)/2)/27,0)</f>
        <v>0</v>
      </c>
      <c r="S22" s="66" t="str">
        <f t="shared" ref="S22" si="10">IF(X22="","",_xlfn.CONCAT("P.",X22))</f>
        <v>P.31</v>
      </c>
      <c r="T22" s="27">
        <f>SUM(D19:D22)</f>
        <v>18</v>
      </c>
      <c r="U22" s="27">
        <f t="shared" ref="U22" si="11">SUM(E19:E22)</f>
        <v>76</v>
      </c>
      <c r="V22" s="27">
        <f>SUM(G19:G22)</f>
        <v>165</v>
      </c>
      <c r="X22" s="27">
        <f>X17+1</f>
        <v>31</v>
      </c>
    </row>
    <row r="23" spans="1:24">
      <c r="A23" s="39">
        <v>25575</v>
      </c>
      <c r="B23" s="40">
        <v>19</v>
      </c>
      <c r="C23" s="40">
        <v>95</v>
      </c>
      <c r="D23" s="41"/>
      <c r="E23" s="42"/>
      <c r="F23" s="40">
        <v>66</v>
      </c>
      <c r="G23" s="43"/>
      <c r="I23" s="40"/>
      <c r="J23" s="40"/>
      <c r="K23" s="41"/>
      <c r="L23" s="42"/>
      <c r="N23" s="40"/>
      <c r="O23" s="40"/>
      <c r="P23" s="41"/>
      <c r="Q23" s="42"/>
      <c r="S23" s="66" t="str">
        <f t="shared" si="3"/>
        <v/>
      </c>
    </row>
    <row r="24" spans="1:24">
      <c r="A24" s="34"/>
      <c r="B24" s="35"/>
      <c r="C24" s="35"/>
      <c r="D24" s="36">
        <f>ROUND(($A25-$A23)*((B25+B23)/2)/27,0)</f>
        <v>26</v>
      </c>
      <c r="E24" s="37">
        <f>ROUND(($A25-$A23)*((C25+C23)/2)/27,0)</f>
        <v>84</v>
      </c>
      <c r="F24" s="35"/>
      <c r="G24" s="38">
        <f>ROUND(($A25-$A23)*((F25+F23)/2)/9,0)</f>
        <v>178</v>
      </c>
      <c r="I24" s="35"/>
      <c r="J24" s="35"/>
      <c r="K24" s="36">
        <f>ROUND(($A25-$A23)*((I25+I23)/2)/27,0)</f>
        <v>0</v>
      </c>
      <c r="L24" s="37">
        <f>ROUND(($A25-$A23)*((J25+J23)/2)/27,0)</f>
        <v>0</v>
      </c>
      <c r="N24" s="35"/>
      <c r="O24" s="35"/>
      <c r="P24" s="36">
        <f>ROUND(($A25-$A23)*((N25+N23)/2)/27,0)</f>
        <v>0</v>
      </c>
      <c r="Q24" s="37">
        <f>ROUND(($A25-$A23)*((O25+O23)/2)/27,0)</f>
        <v>0</v>
      </c>
      <c r="S24" s="66"/>
    </row>
    <row r="25" spans="1:24">
      <c r="A25" s="39">
        <v>25600</v>
      </c>
      <c r="B25" s="40">
        <v>38</v>
      </c>
      <c r="C25" s="40">
        <v>86</v>
      </c>
      <c r="D25" s="41"/>
      <c r="E25" s="42"/>
      <c r="F25" s="40">
        <v>62</v>
      </c>
      <c r="G25" s="43"/>
      <c r="I25" s="40"/>
      <c r="J25" s="40"/>
      <c r="K25" s="41"/>
      <c r="L25" s="42"/>
      <c r="N25" s="40"/>
      <c r="O25" s="40"/>
      <c r="P25" s="41"/>
      <c r="Q25" s="42"/>
      <c r="S25" s="66" t="str">
        <f t="shared" si="3"/>
        <v/>
      </c>
    </row>
    <row r="26" spans="1:24">
      <c r="A26" s="34"/>
      <c r="B26" s="35"/>
      <c r="C26" s="35"/>
      <c r="D26" s="36">
        <f>ROUND(($A27-A25)*((B27+B25)/2)/27,0)</f>
        <v>7</v>
      </c>
      <c r="E26" s="37">
        <f>ROUND(($A27-A25)*((C27+C25)/2)/27,0)</f>
        <v>16</v>
      </c>
      <c r="F26" s="35"/>
      <c r="G26" s="38">
        <f>ROUND(($A27-A25)*((F27+F25)/2)/9,0)</f>
        <v>34</v>
      </c>
      <c r="I26" s="35"/>
      <c r="J26" s="35"/>
      <c r="K26" s="36" t="e">
        <f>ROUND((#REF!-$A25)*((I49+I25)/2)/27,0)</f>
        <v>#REF!</v>
      </c>
      <c r="L26" s="37" t="e">
        <f>ROUND((#REF!-$A25)*((J49+J25)/2)/27,0)</f>
        <v>#REF!</v>
      </c>
      <c r="N26" s="35"/>
      <c r="O26" s="35"/>
      <c r="P26" s="36" t="e">
        <f>ROUND((#REF!-$A25)*((N49+N25)/2)/27,0)</f>
        <v>#REF!</v>
      </c>
      <c r="Q26" s="37" t="e">
        <f>ROUND((#REF!-$A25)*((O49+O25)/2)/27,0)</f>
        <v>#REF!</v>
      </c>
      <c r="S26" s="66" t="str">
        <f t="shared" ref="S26" si="12">IF(X26="","",_xlfn.CONCAT("P.",X26))</f>
        <v>P.32</v>
      </c>
      <c r="T26" s="27">
        <f>SUM(D24:D26)</f>
        <v>33</v>
      </c>
      <c r="U26" s="27">
        <f>SUM(E24:E26)</f>
        <v>100</v>
      </c>
      <c r="V26" s="27">
        <f>SUM(G24:G26)</f>
        <v>212</v>
      </c>
      <c r="X26" s="27">
        <f>X22+1</f>
        <v>32</v>
      </c>
    </row>
    <row r="27" spans="1:24">
      <c r="A27" s="39">
        <v>25605</v>
      </c>
      <c r="B27" s="40">
        <v>34</v>
      </c>
      <c r="C27" s="40">
        <v>87</v>
      </c>
      <c r="D27" s="41"/>
      <c r="E27" s="42"/>
      <c r="F27" s="40">
        <v>61</v>
      </c>
      <c r="G27" s="43"/>
      <c r="H27" s="47" t="s">
        <v>41</v>
      </c>
      <c r="I27" s="35"/>
      <c r="J27" s="35"/>
      <c r="K27" s="36"/>
      <c r="L27" s="37"/>
      <c r="N27" s="35"/>
      <c r="O27" s="35"/>
      <c r="P27" s="36"/>
      <c r="Q27" s="37"/>
      <c r="S27" s="66"/>
    </row>
    <row r="28" spans="1:24">
      <c r="A28" s="39">
        <v>25605</v>
      </c>
      <c r="B28" s="40">
        <v>29</v>
      </c>
      <c r="C28" s="40">
        <v>87</v>
      </c>
      <c r="D28" s="41"/>
      <c r="E28" s="42"/>
      <c r="F28" s="40">
        <v>61</v>
      </c>
      <c r="G28" s="43"/>
      <c r="H28" s="47" t="s">
        <v>40</v>
      </c>
      <c r="I28" s="40"/>
      <c r="J28" s="40"/>
      <c r="K28" s="41"/>
      <c r="L28" s="42"/>
      <c r="N28" s="40"/>
      <c r="O28" s="40"/>
      <c r="P28" s="41"/>
      <c r="Q28" s="42"/>
      <c r="S28" s="66" t="str">
        <f t="shared" si="3"/>
        <v/>
      </c>
    </row>
    <row r="29" spans="1:24">
      <c r="A29" s="34"/>
      <c r="B29" s="35"/>
      <c r="C29" s="35"/>
      <c r="D29" s="36">
        <f>ROUND(($A30-$A28)*((B30+B28)/2)/27,0)</f>
        <v>21</v>
      </c>
      <c r="E29" s="37">
        <f>ROUND(($A30-$A28)*((C30+C28)/2)/27,0)</f>
        <v>61</v>
      </c>
      <c r="F29" s="35"/>
      <c r="G29" s="38">
        <f>ROUND(($A30-$A28)*((F30+F28)/2)/9,0)</f>
        <v>133</v>
      </c>
      <c r="I29" s="35"/>
      <c r="J29" s="35"/>
      <c r="K29" s="36">
        <f>ROUND(($A30-$A28)*((I30+I28)/2)/27,0)</f>
        <v>0</v>
      </c>
      <c r="L29" s="37">
        <f>ROUND(($A30-$A28)*((J30+J28)/2)/27,0)</f>
        <v>0</v>
      </c>
      <c r="N29" s="35"/>
      <c r="O29" s="35"/>
      <c r="P29" s="36">
        <f>ROUND(($A30-$A28)*((N30+N28)/2)/27,0)</f>
        <v>0</v>
      </c>
      <c r="Q29" s="37">
        <f>ROUND(($A30-$A28)*((O30+O28)/2)/27,0)</f>
        <v>0</v>
      </c>
      <c r="S29" s="66"/>
    </row>
    <row r="30" spans="1:24">
      <c r="A30" s="39">
        <v>25625</v>
      </c>
      <c r="B30" s="40">
        <v>28</v>
      </c>
      <c r="C30" s="40">
        <v>77</v>
      </c>
      <c r="D30" s="41"/>
      <c r="E30" s="42"/>
      <c r="F30" s="40">
        <v>59</v>
      </c>
      <c r="G30" s="43"/>
      <c r="I30" s="40"/>
      <c r="J30" s="40"/>
      <c r="K30" s="41"/>
      <c r="L30" s="42"/>
      <c r="N30" s="40"/>
      <c r="O30" s="40"/>
      <c r="P30" s="41"/>
      <c r="Q30" s="42"/>
      <c r="S30" s="66" t="str">
        <f t="shared" si="3"/>
        <v/>
      </c>
    </row>
    <row r="31" spans="1:24">
      <c r="A31" s="34"/>
      <c r="B31" s="35"/>
      <c r="C31" s="35"/>
      <c r="D31" s="36">
        <f>ROUND(($A32-A30)*((B32+B30)/2)/27,0)</f>
        <v>25</v>
      </c>
      <c r="E31" s="37">
        <f>ROUND(($A32-A30)*((C32+C30)/2)/27,0)</f>
        <v>51</v>
      </c>
      <c r="F31" s="35"/>
      <c r="G31" s="38">
        <f>ROUND(($A32-A30)*((F32+F30)/2)/9,0)</f>
        <v>160</v>
      </c>
      <c r="I31" s="35"/>
      <c r="J31" s="35"/>
      <c r="K31" s="36">
        <f>ROUND(($A33-$A30)*((I33+I30)/2)/27,0)</f>
        <v>0</v>
      </c>
      <c r="L31" s="37">
        <f>ROUND(($A33-$A30)*((J33+J30)/2)/27,0)</f>
        <v>0</v>
      </c>
      <c r="N31" s="35"/>
      <c r="O31" s="35"/>
      <c r="P31" s="36">
        <f>ROUND(($A33-$A30)*((N33+N30)/2)/27,0)</f>
        <v>0</v>
      </c>
      <c r="Q31" s="37">
        <f>ROUND(($A33-$A30)*((O33+O30)/2)/27,0)</f>
        <v>0</v>
      </c>
      <c r="S31" s="66" t="str">
        <f t="shared" si="3"/>
        <v>P.33</v>
      </c>
      <c r="T31" s="27">
        <f>SUM(D29:D31)</f>
        <v>46</v>
      </c>
      <c r="U31" s="27">
        <f>SUM(E29:E31)</f>
        <v>112</v>
      </c>
      <c r="V31" s="27">
        <f>SUM(G29:G31)</f>
        <v>293</v>
      </c>
      <c r="X31" s="27">
        <f>X26+1</f>
        <v>33</v>
      </c>
    </row>
    <row r="32" spans="1:24">
      <c r="A32" s="39">
        <v>25650</v>
      </c>
      <c r="B32" s="40">
        <v>26</v>
      </c>
      <c r="C32" s="40">
        <v>33</v>
      </c>
      <c r="D32" s="41"/>
      <c r="E32" s="42"/>
      <c r="F32" s="40">
        <v>56</v>
      </c>
      <c r="G32" s="43"/>
      <c r="H32" s="47" t="s">
        <v>41</v>
      </c>
      <c r="I32" s="35"/>
      <c r="J32" s="35"/>
      <c r="K32" s="36"/>
      <c r="L32" s="37"/>
      <c r="N32" s="35"/>
      <c r="O32" s="35"/>
      <c r="P32" s="36"/>
      <c r="Q32" s="37"/>
      <c r="S32" s="66"/>
    </row>
    <row r="33" spans="1:24">
      <c r="A33" s="39">
        <v>25650</v>
      </c>
      <c r="B33" s="40">
        <v>22</v>
      </c>
      <c r="C33" s="40">
        <v>33</v>
      </c>
      <c r="D33" s="41"/>
      <c r="E33" s="42"/>
      <c r="F33" s="40">
        <v>52</v>
      </c>
      <c r="G33" s="43"/>
      <c r="H33" s="47" t="s">
        <v>40</v>
      </c>
      <c r="I33" s="40"/>
      <c r="J33" s="40"/>
      <c r="K33" s="41"/>
      <c r="L33" s="42"/>
      <c r="N33" s="40"/>
      <c r="O33" s="40"/>
      <c r="P33" s="41"/>
      <c r="Q33" s="42"/>
      <c r="S33" s="66" t="str">
        <f t="shared" si="3"/>
        <v/>
      </c>
    </row>
    <row r="34" spans="1:24">
      <c r="A34" s="34"/>
      <c r="B34" s="35"/>
      <c r="C34" s="35"/>
      <c r="D34" s="36">
        <f>ROUND(($A35-$A33)*((B35+B33)/2)/27,0)</f>
        <v>15</v>
      </c>
      <c r="E34" s="37">
        <f>ROUND(($A35-$A33)*((C35+C33)/2)/27,0)</f>
        <v>25</v>
      </c>
      <c r="F34" s="35"/>
      <c r="G34" s="38">
        <f>ROUND(($A35-$A33)*((F35+F33)/2)/9,0)</f>
        <v>108</v>
      </c>
      <c r="I34" s="35"/>
      <c r="J34" s="35"/>
      <c r="K34" s="36">
        <f>ROUND(($A35-$A33)*((I35+I33)/2)/27,0)</f>
        <v>0</v>
      </c>
      <c r="L34" s="37">
        <f>ROUND(($A35-$A33)*((J35+J33)/2)/27,0)</f>
        <v>0</v>
      </c>
      <c r="N34" s="35"/>
      <c r="O34" s="35"/>
      <c r="P34" s="36">
        <f>ROUND(($A35-$A33)*((N35+N33)/2)/27,0)</f>
        <v>0</v>
      </c>
      <c r="Q34" s="37">
        <f>ROUND(($A35-$A33)*((O35+O33)/2)/27,0)</f>
        <v>0</v>
      </c>
      <c r="S34" s="66"/>
    </row>
    <row r="35" spans="1:24">
      <c r="A35" s="39">
        <v>25675</v>
      </c>
      <c r="B35" s="40">
        <v>11</v>
      </c>
      <c r="C35" s="40">
        <v>21</v>
      </c>
      <c r="D35" s="41"/>
      <c r="E35" s="42"/>
      <c r="F35" s="40">
        <v>26</v>
      </c>
      <c r="G35" s="43"/>
      <c r="I35" s="40"/>
      <c r="J35" s="40"/>
      <c r="K35" s="41"/>
      <c r="L35" s="42"/>
      <c r="N35" s="40"/>
      <c r="O35" s="40"/>
      <c r="P35" s="41"/>
      <c r="Q35" s="42"/>
      <c r="S35" s="66" t="str">
        <f t="shared" si="3"/>
        <v/>
      </c>
    </row>
    <row r="36" spans="1:24">
      <c r="A36" s="34"/>
      <c r="B36" s="35"/>
      <c r="C36" s="35"/>
      <c r="D36" s="36">
        <f>ROUND(($A37-$A35)*((B37+B35)/2)/27,0)</f>
        <v>6</v>
      </c>
      <c r="E36" s="37">
        <f>ROUND(($A37-$A35)*((C37+C35)/2)/27,0)</f>
        <v>10</v>
      </c>
      <c r="F36" s="35"/>
      <c r="G36" s="38">
        <f>ROUND(($A37-$A35)*((F37+F35)/2)/9,0)</f>
        <v>42</v>
      </c>
      <c r="H36" s="47"/>
      <c r="I36" s="35"/>
      <c r="J36" s="35"/>
      <c r="K36" s="36">
        <f>ROUND(($A37-$A35)*((I37+I35)/2)/27,0)</f>
        <v>0</v>
      </c>
      <c r="L36" s="37">
        <f>ROUND(($A37-$A35)*((J37+J35)/2)/27,0)</f>
        <v>0</v>
      </c>
      <c r="N36" s="35"/>
      <c r="O36" s="35"/>
      <c r="P36" s="36">
        <f>ROUND(($A37-$A35)*((N37+N35)/2)/27,0)</f>
        <v>0</v>
      </c>
      <c r="Q36" s="37">
        <f>ROUND(($A37-$A35)*((O37+O35)/2)/27,0)</f>
        <v>0</v>
      </c>
      <c r="S36" s="66" t="str">
        <f t="shared" ref="S36" si="13">IF(X36="","",_xlfn.CONCAT("P.",X36))</f>
        <v>P.34</v>
      </c>
      <c r="T36" s="27">
        <f>SUM(D34:D36)</f>
        <v>21</v>
      </c>
      <c r="U36" s="27">
        <f>SUM(E34:E36)</f>
        <v>35</v>
      </c>
      <c r="V36" s="27">
        <f>SUM(G34:G36)</f>
        <v>150</v>
      </c>
      <c r="X36" s="27">
        <f>X31+1</f>
        <v>34</v>
      </c>
    </row>
    <row r="37" spans="1:24">
      <c r="A37" s="39">
        <v>25700</v>
      </c>
      <c r="B37" s="40">
        <v>2</v>
      </c>
      <c r="C37" s="40">
        <v>0</v>
      </c>
      <c r="D37" s="41"/>
      <c r="E37" s="42"/>
      <c r="F37" s="40">
        <v>4</v>
      </c>
      <c r="G37" s="43"/>
      <c r="H37" s="47" t="s">
        <v>41</v>
      </c>
      <c r="I37" s="40"/>
      <c r="J37" s="40"/>
      <c r="K37" s="41"/>
      <c r="L37" s="42"/>
      <c r="N37" s="40"/>
      <c r="O37" s="40"/>
      <c r="P37" s="41"/>
      <c r="Q37" s="42"/>
    </row>
    <row r="38" spans="1:24">
      <c r="A38" s="34"/>
      <c r="B38" s="35"/>
      <c r="C38" s="35"/>
      <c r="D38" s="36"/>
      <c r="E38" s="37"/>
      <c r="F38" s="35"/>
      <c r="G38" s="38"/>
      <c r="I38" s="35"/>
      <c r="J38" s="35"/>
      <c r="K38" s="36" t="e">
        <f>ROUND((#REF!-$A37)*((I59+I37)/2)/27,0)</f>
        <v>#REF!</v>
      </c>
      <c r="L38" s="37" t="e">
        <f>ROUND((#REF!-$A37)*((J59+J37)/2)/27,0)</f>
        <v>#REF!</v>
      </c>
      <c r="N38" s="35"/>
      <c r="O38" s="35"/>
      <c r="P38" s="36" t="e">
        <f>ROUND((#REF!-$A37)*((N59+N37)/2)/27,0)</f>
        <v>#REF!</v>
      </c>
      <c r="Q38" s="37" t="e">
        <f>ROUND((#REF!-$A37)*((O59+O37)/2)/27,0)</f>
        <v>#REF!</v>
      </c>
    </row>
    <row r="39" spans="1:24">
      <c r="A39" s="39"/>
      <c r="B39" s="40"/>
      <c r="C39" s="40"/>
      <c r="D39" s="41"/>
      <c r="E39" s="42"/>
      <c r="F39" s="40"/>
      <c r="G39" s="43"/>
      <c r="I39" s="40"/>
      <c r="J39" s="40"/>
      <c r="K39" s="41"/>
      <c r="L39" s="42"/>
      <c r="N39" s="40"/>
      <c r="O39" s="40"/>
      <c r="P39" s="41"/>
      <c r="Q39" s="42"/>
    </row>
    <row r="40" spans="1:24">
      <c r="D40" s="45">
        <f>SUM(D5:D39)</f>
        <v>334</v>
      </c>
      <c r="E40" s="45">
        <f>SUM(E5:E39)</f>
        <v>769</v>
      </c>
      <c r="G40" s="45">
        <f>SUM(G5:G39)</f>
        <v>1313</v>
      </c>
      <c r="I40" s="35"/>
      <c r="J40" s="35"/>
      <c r="K40" s="36" t="e">
        <f>ROUND((#REF!-#REF!)*((I41+I39)/2)/27,0)</f>
        <v>#REF!</v>
      </c>
      <c r="L40" s="37" t="e">
        <f>ROUND((#REF!-#REF!)*((J41+J39)/2)/27,0)</f>
        <v>#REF!</v>
      </c>
      <c r="N40" s="35"/>
      <c r="O40" s="35"/>
      <c r="P40" s="36" t="e">
        <f>ROUND((#REF!-#REF!)*((N41+N39)/2)/27,0)</f>
        <v>#REF!</v>
      </c>
      <c r="Q40" s="37" t="e">
        <f>ROUND((#REF!-#REF!)*((O41+O39)/2)/27,0)</f>
        <v>#REF!</v>
      </c>
    </row>
    <row r="41" spans="1:24">
      <c r="I41" s="40"/>
      <c r="J41" s="40"/>
      <c r="K41" s="41"/>
      <c r="L41" s="42"/>
      <c r="N41" s="40"/>
      <c r="O41" s="40"/>
      <c r="P41" s="41"/>
      <c r="Q41" s="42"/>
    </row>
    <row r="42" spans="1:24">
      <c r="I42" s="35"/>
      <c r="J42" s="35"/>
      <c r="K42" s="36" t="e">
        <f>ROUND((#REF!-#REF!)*((I43+I41)/2)/27,0)</f>
        <v>#REF!</v>
      </c>
      <c r="L42" s="37" t="e">
        <f>ROUND((#REF!-#REF!)*((J43+J41)/2)/27,0)</f>
        <v>#REF!</v>
      </c>
      <c r="N42" s="35"/>
      <c r="O42" s="35"/>
      <c r="P42" s="36" t="e">
        <f>ROUND((#REF!-#REF!)*((N43+N41)/2)/27,0)</f>
        <v>#REF!</v>
      </c>
      <c r="Q42" s="37" t="e">
        <f>ROUND((#REF!-#REF!)*((O43+O41)/2)/27,0)</f>
        <v>#REF!</v>
      </c>
    </row>
    <row r="43" spans="1:24">
      <c r="I43" s="40"/>
      <c r="J43" s="40"/>
      <c r="K43" s="41"/>
      <c r="L43" s="42"/>
      <c r="N43" s="40"/>
      <c r="O43" s="40"/>
      <c r="P43" s="41"/>
      <c r="Q43" s="42"/>
    </row>
    <row r="44" spans="1:24">
      <c r="I44" s="35"/>
      <c r="J44" s="35"/>
      <c r="K44" s="36" t="e">
        <f>ROUND((#REF!-#REF!)*((I45+I43)/2)/27,0)</f>
        <v>#REF!</v>
      </c>
      <c r="L44" s="37" t="e">
        <f>ROUND((#REF!-#REF!)*((J45+J43)/2)/27,0)</f>
        <v>#REF!</v>
      </c>
      <c r="N44" s="35"/>
      <c r="O44" s="35"/>
      <c r="P44" s="36" t="e">
        <f>ROUND((#REF!-#REF!)*((N45+N43)/2)/27,0)</f>
        <v>#REF!</v>
      </c>
      <c r="Q44" s="37" t="e">
        <f>ROUND((#REF!-#REF!)*((O45+O43)/2)/27,0)</f>
        <v>#REF!</v>
      </c>
    </row>
    <row r="45" spans="1:24">
      <c r="I45" s="40"/>
      <c r="J45" s="40"/>
      <c r="K45" s="41"/>
      <c r="L45" s="42"/>
      <c r="N45" s="40"/>
      <c r="O45" s="40"/>
      <c r="P45" s="41"/>
      <c r="Q45" s="42"/>
    </row>
    <row r="46" spans="1:24">
      <c r="I46" s="35"/>
      <c r="J46" s="35"/>
      <c r="K46" s="36" t="e">
        <f>ROUND((#REF!-#REF!)*((I47+I45)/2)/27,0)</f>
        <v>#REF!</v>
      </c>
      <c r="L46" s="37" t="e">
        <f>ROUND((#REF!-#REF!)*((J47+J45)/2)/27,0)</f>
        <v>#REF!</v>
      </c>
      <c r="N46" s="35"/>
      <c r="O46" s="35"/>
      <c r="P46" s="36" t="e">
        <f>ROUND((#REF!-#REF!)*((N47+N45)/2)/27,0)</f>
        <v>#REF!</v>
      </c>
      <c r="Q46" s="37" t="e">
        <f>ROUND((#REF!-#REF!)*((O47+O45)/2)/27,0)</f>
        <v>#REF!</v>
      </c>
    </row>
    <row r="47" spans="1:24">
      <c r="I47" s="40"/>
      <c r="J47" s="40"/>
      <c r="K47" s="41"/>
      <c r="L47" s="42"/>
      <c r="N47" s="40"/>
      <c r="O47" s="40"/>
      <c r="P47" s="41"/>
      <c r="Q47" s="42"/>
    </row>
    <row r="48" spans="1:24">
      <c r="I48" s="35"/>
      <c r="J48" s="35"/>
      <c r="K48" s="36" t="e">
        <f>ROUND((#REF!-#REF!)*((I70+I47)/2)/27,0)</f>
        <v>#REF!</v>
      </c>
      <c r="L48" s="37" t="e">
        <f>ROUND((#REF!-#REF!)*((J70+J47)/2)/27,0)</f>
        <v>#REF!</v>
      </c>
      <c r="N48" s="35"/>
      <c r="O48" s="35"/>
      <c r="P48" s="36" t="e">
        <f>ROUND((#REF!-#REF!)*((N70+N47)/2)/27,0)</f>
        <v>#REF!</v>
      </c>
      <c r="Q48" s="37" t="e">
        <f>ROUND((#REF!-#REF!)*((O70+O47)/2)/27,0)</f>
        <v>#REF!</v>
      </c>
    </row>
    <row r="49" spans="9:17">
      <c r="I49" s="40"/>
      <c r="J49" s="40"/>
      <c r="K49" s="41"/>
      <c r="L49" s="42"/>
      <c r="N49" s="40"/>
      <c r="O49" s="40"/>
      <c r="P49" s="41"/>
      <c r="Q49" s="42"/>
    </row>
    <row r="50" spans="9:17">
      <c r="I50" s="35"/>
      <c r="J50" s="35"/>
      <c r="K50" s="36" t="e">
        <f>ROUND((#REF!-#REF!)*((I51+I49)/2)/27,0)</f>
        <v>#REF!</v>
      </c>
      <c r="L50" s="37" t="e">
        <f>ROUND((#REF!-#REF!)*((J51+J49)/2)/27,0)</f>
        <v>#REF!</v>
      </c>
      <c r="N50" s="35"/>
      <c r="O50" s="35"/>
      <c r="P50" s="36" t="e">
        <f>ROUND((#REF!-#REF!)*((N51+N49)/2)/27,0)</f>
        <v>#REF!</v>
      </c>
      <c r="Q50" s="37" t="e">
        <f>ROUND((#REF!-#REF!)*((O51+O49)/2)/27,0)</f>
        <v>#REF!</v>
      </c>
    </row>
    <row r="51" spans="9:17">
      <c r="I51" s="40"/>
      <c r="J51" s="40"/>
      <c r="K51" s="41"/>
      <c r="L51" s="42"/>
      <c r="N51" s="40"/>
      <c r="O51" s="40"/>
      <c r="P51" s="41"/>
      <c r="Q51" s="42"/>
    </row>
    <row r="52" spans="9:17">
      <c r="I52" s="35"/>
      <c r="J52" s="35"/>
      <c r="K52" s="36" t="e">
        <f>ROUND((#REF!-#REF!)*((I53+I51)/2)/27,0)</f>
        <v>#REF!</v>
      </c>
      <c r="L52" s="37" t="e">
        <f>ROUND((#REF!-#REF!)*((J53+J51)/2)/27,0)</f>
        <v>#REF!</v>
      </c>
      <c r="N52" s="35"/>
      <c r="O52" s="35"/>
      <c r="P52" s="36" t="e">
        <f>ROUND((#REF!-#REF!)*((N53+N51)/2)/27,0)</f>
        <v>#REF!</v>
      </c>
      <c r="Q52" s="37" t="e">
        <f>ROUND((#REF!-#REF!)*((O53+O51)/2)/27,0)</f>
        <v>#REF!</v>
      </c>
    </row>
    <row r="53" spans="9:17">
      <c r="I53" s="40"/>
      <c r="J53" s="40"/>
      <c r="K53" s="41"/>
      <c r="L53" s="42"/>
      <c r="N53" s="40"/>
      <c r="O53" s="40"/>
      <c r="P53" s="41"/>
      <c r="Q53" s="42"/>
    </row>
    <row r="54" spans="9:17">
      <c r="I54" s="35"/>
      <c r="J54" s="35"/>
      <c r="K54" s="36" t="e">
        <f>ROUND((#REF!-#REF!)*((I55+I53)/2)/27,0)</f>
        <v>#REF!</v>
      </c>
      <c r="L54" s="37" t="e">
        <f>ROUND((#REF!-#REF!)*((J55+J53)/2)/27,0)</f>
        <v>#REF!</v>
      </c>
      <c r="N54" s="35"/>
      <c r="O54" s="35"/>
      <c r="P54" s="36" t="e">
        <f>ROUND((#REF!-#REF!)*((N55+N53)/2)/27,0)</f>
        <v>#REF!</v>
      </c>
      <c r="Q54" s="37" t="e">
        <f>ROUND((#REF!-#REF!)*((O55+O53)/2)/27,0)</f>
        <v>#REF!</v>
      </c>
    </row>
    <row r="55" spans="9:17">
      <c r="I55" s="40"/>
      <c r="J55" s="40"/>
      <c r="K55" s="41"/>
      <c r="L55" s="42"/>
      <c r="N55" s="40"/>
      <c r="O55" s="40"/>
      <c r="P55" s="41"/>
      <c r="Q55" s="42"/>
    </row>
    <row r="56" spans="9:17">
      <c r="I56" s="35"/>
      <c r="J56" s="35"/>
      <c r="K56" s="36" t="e">
        <f>ROUND((#REF!-#REF!)*((I57+I55)/2)/27,0)</f>
        <v>#REF!</v>
      </c>
      <c r="L56" s="37" t="e">
        <f>ROUND((#REF!-#REF!)*((J57+J55)/2)/27,0)</f>
        <v>#REF!</v>
      </c>
      <c r="N56" s="35"/>
      <c r="O56" s="35"/>
      <c r="P56" s="36" t="e">
        <f>ROUND((#REF!-#REF!)*((N57+N55)/2)/27,0)</f>
        <v>#REF!</v>
      </c>
      <c r="Q56" s="37" t="e">
        <f>ROUND((#REF!-#REF!)*((O57+O55)/2)/27,0)</f>
        <v>#REF!</v>
      </c>
    </row>
    <row r="57" spans="9:17">
      <c r="I57" s="40"/>
      <c r="J57" s="40"/>
      <c r="K57" s="41"/>
      <c r="L57" s="42"/>
      <c r="N57" s="40"/>
      <c r="O57" s="40"/>
      <c r="P57" s="41"/>
      <c r="Q57" s="42"/>
    </row>
    <row r="58" spans="9:17">
      <c r="I58" s="35"/>
      <c r="J58" s="35"/>
      <c r="K58" s="36" t="e">
        <f>ROUND((#REF!-#REF!)*((I59+I57)/2)/27,0)</f>
        <v>#REF!</v>
      </c>
      <c r="L58" s="37" t="e">
        <f>ROUND((#REF!-#REF!)*((J59+J57)/2)/27,0)</f>
        <v>#REF!</v>
      </c>
      <c r="N58" s="35"/>
      <c r="O58" s="35"/>
      <c r="P58" s="36" t="e">
        <f>ROUND((#REF!-#REF!)*((N59+N57)/2)/27,0)</f>
        <v>#REF!</v>
      </c>
      <c r="Q58" s="37" t="e">
        <f>ROUND((#REF!-#REF!)*((O59+O57)/2)/27,0)</f>
        <v>#REF!</v>
      </c>
    </row>
    <row r="59" spans="9:17">
      <c r="I59" s="40"/>
      <c r="J59" s="40"/>
      <c r="K59" s="41"/>
      <c r="L59" s="42"/>
      <c r="N59" s="40"/>
      <c r="O59" s="40"/>
      <c r="P59" s="41"/>
      <c r="Q59" s="42"/>
    </row>
    <row r="60" spans="9:17">
      <c r="I60" s="35"/>
      <c r="J60" s="35"/>
      <c r="K60" s="36" t="e">
        <f>ROUND((#REF!-#REF!)*((I61+I59)/2)/27,0)</f>
        <v>#REF!</v>
      </c>
      <c r="L60" s="37" t="e">
        <f>ROUND((#REF!-#REF!)*((J61+J59)/2)/27,0)</f>
        <v>#REF!</v>
      </c>
      <c r="N60" s="35"/>
      <c r="O60" s="35"/>
      <c r="P60" s="36" t="e">
        <f>ROUND((#REF!-#REF!)*((N61+N59)/2)/27,0)</f>
        <v>#REF!</v>
      </c>
      <c r="Q60" s="37" t="e">
        <f>ROUND((#REF!-#REF!)*((O61+O59)/2)/27,0)</f>
        <v>#REF!</v>
      </c>
    </row>
    <row r="61" spans="9:17">
      <c r="I61" s="40"/>
      <c r="J61" s="40"/>
      <c r="K61" s="41"/>
      <c r="L61" s="42"/>
      <c r="N61" s="40"/>
      <c r="O61" s="40"/>
      <c r="P61" s="41"/>
      <c r="Q61" s="42"/>
    </row>
    <row r="62" spans="9:17">
      <c r="I62" s="35"/>
      <c r="J62" s="35"/>
      <c r="K62" s="36" t="e">
        <f>ROUND((#REF!-#REF!)*((I63+I61)/2)/27,0)</f>
        <v>#REF!</v>
      </c>
      <c r="L62" s="37" t="e">
        <f>ROUND((#REF!-#REF!)*((J63+J61)/2)/27,0)</f>
        <v>#REF!</v>
      </c>
      <c r="N62" s="35"/>
      <c r="O62" s="35"/>
      <c r="P62" s="36" t="e">
        <f>ROUND((#REF!-#REF!)*((N63+N61)/2)/27,0)</f>
        <v>#REF!</v>
      </c>
      <c r="Q62" s="37" t="e">
        <f>ROUND((#REF!-#REF!)*((O63+O61)/2)/27,0)</f>
        <v>#REF!</v>
      </c>
    </row>
    <row r="63" spans="9:17">
      <c r="I63" s="40"/>
      <c r="J63" s="40"/>
      <c r="K63" s="41"/>
      <c r="L63" s="42"/>
      <c r="N63" s="40"/>
      <c r="O63" s="40"/>
      <c r="P63" s="41"/>
      <c r="Q63" s="42"/>
    </row>
    <row r="64" spans="9:17">
      <c r="I64" s="35"/>
      <c r="J64" s="35"/>
      <c r="K64" s="36" t="e">
        <f>ROUND((#REF!-#REF!)*((I65+I63)/2)/27,0)</f>
        <v>#REF!</v>
      </c>
      <c r="L64" s="37" t="e">
        <f>ROUND((#REF!-#REF!)*((J65+J63)/2)/27,0)</f>
        <v>#REF!</v>
      </c>
      <c r="N64" s="35"/>
      <c r="O64" s="35"/>
      <c r="P64" s="36" t="e">
        <f>ROUND((#REF!-#REF!)*((N65+N63)/2)/27,0)</f>
        <v>#REF!</v>
      </c>
      <c r="Q64" s="37" t="e">
        <f>ROUND((#REF!-#REF!)*((O65+O63)/2)/27,0)</f>
        <v>#REF!</v>
      </c>
    </row>
    <row r="65" spans="9:17">
      <c r="I65" s="40"/>
      <c r="J65" s="40"/>
      <c r="K65" s="41"/>
      <c r="L65" s="42"/>
      <c r="N65" s="40"/>
      <c r="O65" s="40"/>
      <c r="P65" s="41"/>
      <c r="Q65" s="42"/>
    </row>
    <row r="66" spans="9:17">
      <c r="I66" s="40"/>
      <c r="J66" s="40"/>
      <c r="K66" s="41"/>
      <c r="L66" s="42"/>
      <c r="N66" s="40"/>
      <c r="O66" s="40"/>
      <c r="P66" s="41"/>
      <c r="Q66" s="42"/>
    </row>
    <row r="67" spans="9:17">
      <c r="I67" s="35"/>
      <c r="J67" s="35"/>
      <c r="K67" s="36" t="e">
        <f>ROUND((#REF!-#REF!)*((I68+I65)/2)/27,0)</f>
        <v>#REF!</v>
      </c>
      <c r="L67" s="37" t="e">
        <f>ROUND((#REF!-#REF!)*((J68+J65)/2)/27,0)</f>
        <v>#REF!</v>
      </c>
      <c r="N67" s="35"/>
      <c r="O67" s="35"/>
      <c r="P67" s="36" t="e">
        <f>ROUND((#REF!-#REF!)*((N68+N65)/2)/27,0)</f>
        <v>#REF!</v>
      </c>
      <c r="Q67" s="37" t="e">
        <f>ROUND((#REF!-#REF!)*((O68+O65)/2)/27,0)</f>
        <v>#REF!</v>
      </c>
    </row>
    <row r="68" spans="9:17">
      <c r="I68" s="40"/>
      <c r="J68" s="40"/>
      <c r="K68" s="41"/>
      <c r="L68" s="42"/>
      <c r="N68" s="40"/>
      <c r="O68" s="40"/>
      <c r="P68" s="41"/>
      <c r="Q68" s="42"/>
    </row>
    <row r="69" spans="9:17">
      <c r="I69" s="35"/>
      <c r="J69" s="35"/>
      <c r="K69" s="36" t="e">
        <f>ROUND((#REF!-#REF!)*((I70+I68)/2)/27,0)</f>
        <v>#REF!</v>
      </c>
      <c r="L69" s="37" t="e">
        <f>ROUND((#REF!-#REF!)*((J70+J68)/2)/27,0)</f>
        <v>#REF!</v>
      </c>
      <c r="N69" s="35"/>
      <c r="O69" s="35"/>
      <c r="P69" s="36" t="e">
        <f>ROUND((#REF!-#REF!)*((N70+N68)/2)/27,0)</f>
        <v>#REF!</v>
      </c>
      <c r="Q69" s="37" t="e">
        <f>ROUND((#REF!-#REF!)*((O70+O68)/2)/27,0)</f>
        <v>#REF!</v>
      </c>
    </row>
    <row r="70" spans="9:17">
      <c r="I70" s="40"/>
      <c r="J70" s="40"/>
      <c r="K70" s="41"/>
      <c r="L70" s="42"/>
      <c r="N70" s="40"/>
      <c r="O70" s="40"/>
      <c r="P70" s="41"/>
      <c r="Q70" s="42"/>
    </row>
    <row r="71" spans="9:17">
      <c r="I71" s="35"/>
      <c r="J71" s="35"/>
      <c r="K71" s="36" t="e">
        <f>ROUND((#REF!-#REF!)*((I72+I70)/2)/27,0)</f>
        <v>#REF!</v>
      </c>
      <c r="L71" s="37" t="e">
        <f>ROUND((#REF!-#REF!)*((J72+J70)/2)/27,0)</f>
        <v>#REF!</v>
      </c>
      <c r="N71" s="35"/>
      <c r="O71" s="35"/>
      <c r="P71" s="36" t="e">
        <f>ROUND((#REF!-#REF!)*((N72+N70)/2)/27,0)</f>
        <v>#REF!</v>
      </c>
      <c r="Q71" s="37" t="e">
        <f>ROUND((#REF!-#REF!)*((O72+O70)/2)/27,0)</f>
        <v>#REF!</v>
      </c>
    </row>
    <row r="72" spans="9:17">
      <c r="I72" s="40"/>
      <c r="J72" s="40"/>
      <c r="K72" s="41"/>
      <c r="L72" s="42"/>
      <c r="N72" s="40"/>
      <c r="O72" s="40"/>
      <c r="P72" s="41"/>
      <c r="Q72" s="42"/>
    </row>
    <row r="73" spans="9:17">
      <c r="I73" s="35"/>
      <c r="J73" s="35"/>
      <c r="K73" s="36" t="e">
        <f>ROUND((#REF!-#REF!)*((I74+I72)/2)/27,0)</f>
        <v>#REF!</v>
      </c>
      <c r="L73" s="37" t="e">
        <f>ROUND((#REF!-#REF!)*((J74+J72)/2)/27,0)</f>
        <v>#REF!</v>
      </c>
      <c r="N73" s="35"/>
      <c r="O73" s="35"/>
      <c r="P73" s="36" t="e">
        <f>ROUND((#REF!-#REF!)*((N74+N72)/2)/27,0)</f>
        <v>#REF!</v>
      </c>
      <c r="Q73" s="37" t="e">
        <f>ROUND((#REF!-#REF!)*((O74+O72)/2)/27,0)</f>
        <v>#REF!</v>
      </c>
    </row>
    <row r="74" spans="9:17">
      <c r="I74" s="40"/>
      <c r="J74" s="40"/>
      <c r="K74" s="41"/>
      <c r="L74" s="42"/>
      <c r="N74" s="40"/>
      <c r="O74" s="40"/>
      <c r="P74" s="41"/>
      <c r="Q74" s="42"/>
    </row>
    <row r="75" spans="9:17">
      <c r="I75" s="35"/>
      <c r="J75" s="35"/>
      <c r="K75" s="36" t="e">
        <f>ROUND((#REF!-#REF!)*((I76+I74)/2)/27,0)</f>
        <v>#REF!</v>
      </c>
      <c r="L75" s="37" t="e">
        <f>ROUND((#REF!-#REF!)*((J76+J74)/2)/27,0)</f>
        <v>#REF!</v>
      </c>
      <c r="N75" s="35"/>
      <c r="O75" s="35"/>
      <c r="P75" s="36" t="e">
        <f>ROUND((#REF!-#REF!)*((N76+N74)/2)/27,0)</f>
        <v>#REF!</v>
      </c>
      <c r="Q75" s="37" t="e">
        <f>ROUND((#REF!-#REF!)*((O76+O74)/2)/27,0)</f>
        <v>#REF!</v>
      </c>
    </row>
    <row r="76" spans="9:17">
      <c r="I76" s="40"/>
      <c r="J76" s="40"/>
      <c r="K76" s="41"/>
      <c r="L76" s="42"/>
      <c r="N76" s="40"/>
      <c r="O76" s="40"/>
      <c r="P76" s="41"/>
      <c r="Q76" s="42"/>
    </row>
    <row r="77" spans="9:17">
      <c r="I77" s="44"/>
      <c r="J77" s="35"/>
      <c r="K77" s="36" t="e">
        <f>ROUND(($A39-#REF!)*((I78+I76)/2)/27,0)</f>
        <v>#REF!</v>
      </c>
      <c r="L77" s="37" t="e">
        <f>ROUND(($A39-#REF!)*((J78+J76)/2)/27,0)</f>
        <v>#REF!</v>
      </c>
      <c r="N77" s="35"/>
      <c r="O77" s="35"/>
      <c r="P77" s="36" t="e">
        <f>ROUND(($A39-#REF!)*((N78+N76)/2)/27,0)</f>
        <v>#REF!</v>
      </c>
      <c r="Q77" s="37" t="e">
        <f>ROUND(($A39-#REF!)*((O78+O76)/2)/27,0)</f>
        <v>#REF!</v>
      </c>
    </row>
    <row r="78" spans="9:17">
      <c r="I78" s="40"/>
      <c r="J78" s="40"/>
      <c r="K78" s="41"/>
      <c r="L78" s="42"/>
      <c r="N78" s="40"/>
      <c r="O78" s="40"/>
      <c r="P78" s="41"/>
      <c r="Q78" s="42"/>
    </row>
    <row r="79" spans="9:17">
      <c r="K79" s="45" t="e">
        <f>SUM(K5:K78)</f>
        <v>#REF!</v>
      </c>
      <c r="L79" s="45" t="e">
        <f>SUM(L5:L78)</f>
        <v>#REF!</v>
      </c>
      <c r="P79" s="45" t="e">
        <f>SUM(P5:P78)</f>
        <v>#REF!</v>
      </c>
      <c r="Q79" s="45" t="e">
        <f>SUM(Q5:Q78)</f>
        <v>#REF!</v>
      </c>
    </row>
  </sheetData>
  <mergeCells count="1">
    <mergeCell ref="A1:G2"/>
  </mergeCells>
  <printOptions horizontalCentered="1"/>
  <pageMargins left="0.75" right="0.75" top="1" bottom="1" header="0.5" footer="0.5"/>
  <pageSetup scale="95" orientation="landscape" r:id="rId1"/>
  <headerFooter alignWithMargins="0">
    <oddFooter>&amp;R&amp;"Arial"&amp;10&amp;P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581C-2403-42AA-916B-D701666AA29F}">
  <dimension ref="B1:E16"/>
  <sheetViews>
    <sheetView workbookViewId="0">
      <selection activeCell="B6" sqref="B6:E14"/>
    </sheetView>
  </sheetViews>
  <sheetFormatPr defaultRowHeight="15" customHeight="1"/>
  <cols>
    <col min="1" max="1" width="9.140625" style="48"/>
    <col min="2" max="2" width="28.7109375" style="48" customWidth="1"/>
    <col min="3" max="5" width="8.7109375" style="48" customWidth="1"/>
    <col min="6" max="16384" width="9.140625" style="48"/>
  </cols>
  <sheetData>
    <row r="1" spans="2:5" ht="15" customHeight="1" thickBot="1"/>
    <row r="2" spans="2:5" ht="30" customHeight="1" thickBot="1">
      <c r="B2" s="158" t="s">
        <v>50</v>
      </c>
      <c r="C2" s="159"/>
      <c r="D2" s="159"/>
      <c r="E2" s="160"/>
    </row>
    <row r="3" spans="2:5" ht="15" customHeight="1" thickBot="1">
      <c r="B3" s="162" t="s">
        <v>36</v>
      </c>
      <c r="C3" s="164">
        <v>203</v>
      </c>
      <c r="D3" s="165"/>
      <c r="E3" s="49">
        <v>659</v>
      </c>
    </row>
    <row r="4" spans="2:5" ht="80.099999999999994" customHeight="1">
      <c r="B4" s="162"/>
      <c r="C4" s="50" t="s">
        <v>37</v>
      </c>
      <c r="D4" s="51" t="s">
        <v>59</v>
      </c>
      <c r="E4" s="52" t="s">
        <v>52</v>
      </c>
    </row>
    <row r="5" spans="2:5" ht="15" customHeight="1" thickBot="1">
      <c r="B5" s="163"/>
      <c r="C5" s="63" t="s">
        <v>44</v>
      </c>
      <c r="D5" s="64" t="s">
        <v>44</v>
      </c>
      <c r="E5" s="65" t="s">
        <v>45</v>
      </c>
    </row>
    <row r="6" spans="2:5" ht="15" customHeight="1">
      <c r="B6" s="67" t="str">
        <f>'CAR-164-11.98'!S5</f>
        <v>P.26</v>
      </c>
      <c r="C6" s="75">
        <f>'CAR-164-11.98'!T5</f>
        <v>0</v>
      </c>
      <c r="D6" s="54">
        <f>'CAR-164-11.98'!U5</f>
        <v>0</v>
      </c>
      <c r="E6" s="55">
        <f>'CAR-164-11.98'!V5</f>
        <v>0</v>
      </c>
    </row>
    <row r="7" spans="2:5" ht="15" customHeight="1">
      <c r="B7" s="68" t="str">
        <f>'CAR-164-11.98'!S7</f>
        <v>P.27</v>
      </c>
      <c r="C7" s="76">
        <f>'CAR-164-11.98'!T7</f>
        <v>22</v>
      </c>
      <c r="D7" s="61">
        <f>'CAR-164-11.98'!U7</f>
        <v>38</v>
      </c>
      <c r="E7" s="62">
        <f>'CAR-164-11.98'!V7</f>
        <v>46</v>
      </c>
    </row>
    <row r="8" spans="2:5" ht="15" customHeight="1">
      <c r="B8" s="68" t="str">
        <f>'CAR-164-11.98'!S9</f>
        <v>P.28</v>
      </c>
      <c r="C8" s="76">
        <f>'CAR-164-11.98'!T9</f>
        <v>52</v>
      </c>
      <c r="D8" s="61">
        <f>'CAR-164-11.98'!U9</f>
        <v>95</v>
      </c>
      <c r="E8" s="62">
        <f>'CAR-164-11.98'!V9</f>
        <v>90</v>
      </c>
    </row>
    <row r="9" spans="2:5" ht="15" customHeight="1">
      <c r="B9" s="68" t="str">
        <f>'CAR-164-11.98'!S12</f>
        <v>P.29</v>
      </c>
      <c r="C9" s="76">
        <f>'CAR-164-11.98'!T12</f>
        <v>57</v>
      </c>
      <c r="D9" s="61">
        <f>'CAR-164-11.98'!U12</f>
        <v>116</v>
      </c>
      <c r="E9" s="62">
        <f>'CAR-164-11.98'!V12</f>
        <v>101</v>
      </c>
    </row>
    <row r="10" spans="2:5" ht="15" customHeight="1">
      <c r="B10" s="68" t="str">
        <f>'CAR-164-11.98'!S17</f>
        <v>P.30</v>
      </c>
      <c r="C10" s="76">
        <f>'CAR-164-11.98'!T17</f>
        <v>85</v>
      </c>
      <c r="D10" s="61">
        <f>'CAR-164-11.98'!U17</f>
        <v>197</v>
      </c>
      <c r="E10" s="62">
        <f>'CAR-164-11.98'!V17</f>
        <v>256</v>
      </c>
    </row>
    <row r="11" spans="2:5" ht="15" customHeight="1">
      <c r="B11" s="68" t="str">
        <f>'CAR-164-11.98'!S22</f>
        <v>P.31</v>
      </c>
      <c r="C11" s="76">
        <f>'CAR-164-11.98'!T22</f>
        <v>18</v>
      </c>
      <c r="D11" s="61">
        <f>'CAR-164-11.98'!U22</f>
        <v>76</v>
      </c>
      <c r="E11" s="62">
        <f>'CAR-164-11.98'!V22</f>
        <v>165</v>
      </c>
    </row>
    <row r="12" spans="2:5" ht="15" customHeight="1">
      <c r="B12" s="68" t="str">
        <f>'CAR-164-11.98'!S26</f>
        <v>P.32</v>
      </c>
      <c r="C12" s="76">
        <f>'CAR-164-11.98'!T26</f>
        <v>33</v>
      </c>
      <c r="D12" s="61">
        <f>'CAR-164-11.98'!U26</f>
        <v>100</v>
      </c>
      <c r="E12" s="62">
        <f>'CAR-164-11.98'!V26</f>
        <v>212</v>
      </c>
    </row>
    <row r="13" spans="2:5" ht="15" customHeight="1">
      <c r="B13" s="68" t="str">
        <f>'CAR-164-11.98'!S31</f>
        <v>P.33</v>
      </c>
      <c r="C13" s="76">
        <f>'CAR-164-11.98'!T31</f>
        <v>46</v>
      </c>
      <c r="D13" s="61">
        <f>'CAR-164-11.98'!U31</f>
        <v>112</v>
      </c>
      <c r="E13" s="62">
        <f>'CAR-164-11.98'!V31</f>
        <v>293</v>
      </c>
    </row>
    <row r="14" spans="2:5" ht="15" customHeight="1">
      <c r="B14" s="68" t="str">
        <f>'CAR-164-11.98'!S36</f>
        <v>P.34</v>
      </c>
      <c r="C14" s="76">
        <f>'CAR-164-11.98'!T36</f>
        <v>21</v>
      </c>
      <c r="D14" s="61">
        <f>'CAR-164-11.98'!U36</f>
        <v>35</v>
      </c>
      <c r="E14" s="62">
        <f>'CAR-164-11.98'!V36</f>
        <v>150</v>
      </c>
    </row>
    <row r="15" spans="2:5" ht="30" customHeight="1">
      <c r="B15" s="86" t="s">
        <v>56</v>
      </c>
      <c r="C15" s="87">
        <f>SUM(C6:C14)</f>
        <v>334</v>
      </c>
      <c r="D15" s="88">
        <f>SUM(D6:D14)</f>
        <v>769</v>
      </c>
      <c r="E15" s="89"/>
    </row>
    <row r="16" spans="2:5" ht="30" customHeight="1" thickBot="1">
      <c r="B16" s="77" t="s">
        <v>55</v>
      </c>
      <c r="C16" s="78"/>
      <c r="D16" s="79"/>
      <c r="E16" s="80">
        <f>SUM(E6:E14)</f>
        <v>1313</v>
      </c>
    </row>
  </sheetData>
  <mergeCells count="3">
    <mergeCell ref="B2:E2"/>
    <mergeCell ref="B3:B5"/>
    <mergeCell ref="C3:D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77F0A-7AF4-43D7-BFFC-2B635B3B9A45}">
  <sheetPr>
    <pageSetUpPr fitToPage="1"/>
  </sheetPr>
  <dimension ref="A1:IX62"/>
  <sheetViews>
    <sheetView zoomScale="86" zoomScaleNormal="86" workbookViewId="0">
      <selection activeCell="E29" sqref="E29"/>
    </sheetView>
  </sheetViews>
  <sheetFormatPr defaultColWidth="8.42578125" defaultRowHeight="12.75"/>
  <cols>
    <col min="1" max="1" width="11" style="20" customWidth="1"/>
    <col min="2" max="4" width="11" style="27" customWidth="1"/>
    <col min="5" max="5" width="11.28515625" style="45" customWidth="1"/>
    <col min="6" max="7" width="11" style="46" customWidth="1"/>
    <col min="8" max="8" width="11" style="27" customWidth="1"/>
    <col min="9" max="9" width="11" style="47" customWidth="1"/>
    <col min="10" max="10" width="8.42578125" style="27" customWidth="1"/>
    <col min="11" max="11" width="8.42578125" style="27" hidden="1" customWidth="1"/>
    <col min="12" max="19" width="0" style="27" hidden="1" customWidth="1"/>
    <col min="20" max="258" width="8.42578125" style="27"/>
    <col min="259" max="261" width="11" style="27" customWidth="1"/>
    <col min="262" max="262" width="11.28515625" style="27" customWidth="1"/>
    <col min="263" max="265" width="11" style="27" customWidth="1"/>
    <col min="266" max="267" width="8.42578125" style="27" customWidth="1"/>
    <col min="268" max="514" width="8.42578125" style="27"/>
    <col min="515" max="517" width="11" style="27" customWidth="1"/>
    <col min="518" max="518" width="11.28515625" style="27" customWidth="1"/>
    <col min="519" max="521" width="11" style="27" customWidth="1"/>
    <col min="522" max="523" width="8.42578125" style="27" customWidth="1"/>
    <col min="524" max="770" width="8.42578125" style="27"/>
    <col min="771" max="773" width="11" style="27" customWidth="1"/>
    <col min="774" max="774" width="11.28515625" style="27" customWidth="1"/>
    <col min="775" max="777" width="11" style="27" customWidth="1"/>
    <col min="778" max="779" width="8.42578125" style="27" customWidth="1"/>
    <col min="780" max="1026" width="8.42578125" style="27"/>
    <col min="1027" max="1029" width="11" style="27" customWidth="1"/>
    <col min="1030" max="1030" width="11.28515625" style="27" customWidth="1"/>
    <col min="1031" max="1033" width="11" style="27" customWidth="1"/>
    <col min="1034" max="1035" width="8.42578125" style="27" customWidth="1"/>
    <col min="1036" max="1282" width="8.42578125" style="27"/>
    <col min="1283" max="1285" width="11" style="27" customWidth="1"/>
    <col min="1286" max="1286" width="11.28515625" style="27" customWidth="1"/>
    <col min="1287" max="1289" width="11" style="27" customWidth="1"/>
    <col min="1290" max="1291" width="8.42578125" style="27" customWidth="1"/>
    <col min="1292" max="1538" width="8.42578125" style="27"/>
    <col min="1539" max="1541" width="11" style="27" customWidth="1"/>
    <col min="1542" max="1542" width="11.28515625" style="27" customWidth="1"/>
    <col min="1543" max="1545" width="11" style="27" customWidth="1"/>
    <col min="1546" max="1547" width="8.42578125" style="27" customWidth="1"/>
    <col min="1548" max="1794" width="8.42578125" style="27"/>
    <col min="1795" max="1797" width="11" style="27" customWidth="1"/>
    <col min="1798" max="1798" width="11.28515625" style="27" customWidth="1"/>
    <col min="1799" max="1801" width="11" style="27" customWidth="1"/>
    <col min="1802" max="1803" width="8.42578125" style="27" customWidth="1"/>
    <col min="1804" max="2050" width="8.42578125" style="27"/>
    <col min="2051" max="2053" width="11" style="27" customWidth="1"/>
    <col min="2054" max="2054" width="11.28515625" style="27" customWidth="1"/>
    <col min="2055" max="2057" width="11" style="27" customWidth="1"/>
    <col min="2058" max="2059" width="8.42578125" style="27" customWidth="1"/>
    <col min="2060" max="2306" width="8.42578125" style="27"/>
    <col min="2307" max="2309" width="11" style="27" customWidth="1"/>
    <col min="2310" max="2310" width="11.28515625" style="27" customWidth="1"/>
    <col min="2311" max="2313" width="11" style="27" customWidth="1"/>
    <col min="2314" max="2315" width="8.42578125" style="27" customWidth="1"/>
    <col min="2316" max="2562" width="8.42578125" style="27"/>
    <col min="2563" max="2565" width="11" style="27" customWidth="1"/>
    <col min="2566" max="2566" width="11.28515625" style="27" customWidth="1"/>
    <col min="2567" max="2569" width="11" style="27" customWidth="1"/>
    <col min="2570" max="2571" width="8.42578125" style="27" customWidth="1"/>
    <col min="2572" max="2818" width="8.42578125" style="27"/>
    <col min="2819" max="2821" width="11" style="27" customWidth="1"/>
    <col min="2822" max="2822" width="11.28515625" style="27" customWidth="1"/>
    <col min="2823" max="2825" width="11" style="27" customWidth="1"/>
    <col min="2826" max="2827" width="8.42578125" style="27" customWidth="1"/>
    <col min="2828" max="3074" width="8.42578125" style="27"/>
    <col min="3075" max="3077" width="11" style="27" customWidth="1"/>
    <col min="3078" max="3078" width="11.28515625" style="27" customWidth="1"/>
    <col min="3079" max="3081" width="11" style="27" customWidth="1"/>
    <col min="3082" max="3083" width="8.42578125" style="27" customWidth="1"/>
    <col min="3084" max="3330" width="8.42578125" style="27"/>
    <col min="3331" max="3333" width="11" style="27" customWidth="1"/>
    <col min="3334" max="3334" width="11.28515625" style="27" customWidth="1"/>
    <col min="3335" max="3337" width="11" style="27" customWidth="1"/>
    <col min="3338" max="3339" width="8.42578125" style="27" customWidth="1"/>
    <col min="3340" max="3586" width="8.42578125" style="27"/>
    <col min="3587" max="3589" width="11" style="27" customWidth="1"/>
    <col min="3590" max="3590" width="11.28515625" style="27" customWidth="1"/>
    <col min="3591" max="3593" width="11" style="27" customWidth="1"/>
    <col min="3594" max="3595" width="8.42578125" style="27" customWidth="1"/>
    <col min="3596" max="3842" width="8.42578125" style="27"/>
    <col min="3843" max="3845" width="11" style="27" customWidth="1"/>
    <col min="3846" max="3846" width="11.28515625" style="27" customWidth="1"/>
    <col min="3847" max="3849" width="11" style="27" customWidth="1"/>
    <col min="3850" max="3851" width="8.42578125" style="27" customWidth="1"/>
    <col min="3852" max="4098" width="8.42578125" style="27"/>
    <col min="4099" max="4101" width="11" style="27" customWidth="1"/>
    <col min="4102" max="4102" width="11.28515625" style="27" customWidth="1"/>
    <col min="4103" max="4105" width="11" style="27" customWidth="1"/>
    <col min="4106" max="4107" width="8.42578125" style="27" customWidth="1"/>
    <col min="4108" max="4354" width="8.42578125" style="27"/>
    <col min="4355" max="4357" width="11" style="27" customWidth="1"/>
    <col min="4358" max="4358" width="11.28515625" style="27" customWidth="1"/>
    <col min="4359" max="4361" width="11" style="27" customWidth="1"/>
    <col min="4362" max="4363" width="8.42578125" style="27" customWidth="1"/>
    <col min="4364" max="4610" width="8.42578125" style="27"/>
    <col min="4611" max="4613" width="11" style="27" customWidth="1"/>
    <col min="4614" max="4614" width="11.28515625" style="27" customWidth="1"/>
    <col min="4615" max="4617" width="11" style="27" customWidth="1"/>
    <col min="4618" max="4619" width="8.42578125" style="27" customWidth="1"/>
    <col min="4620" max="4866" width="8.42578125" style="27"/>
    <col min="4867" max="4869" width="11" style="27" customWidth="1"/>
    <col min="4870" max="4870" width="11.28515625" style="27" customWidth="1"/>
    <col min="4871" max="4873" width="11" style="27" customWidth="1"/>
    <col min="4874" max="4875" width="8.42578125" style="27" customWidth="1"/>
    <col min="4876" max="5122" width="8.42578125" style="27"/>
    <col min="5123" max="5125" width="11" style="27" customWidth="1"/>
    <col min="5126" max="5126" width="11.28515625" style="27" customWidth="1"/>
    <col min="5127" max="5129" width="11" style="27" customWidth="1"/>
    <col min="5130" max="5131" width="8.42578125" style="27" customWidth="1"/>
    <col min="5132" max="5378" width="8.42578125" style="27"/>
    <col min="5379" max="5381" width="11" style="27" customWidth="1"/>
    <col min="5382" max="5382" width="11.28515625" style="27" customWidth="1"/>
    <col min="5383" max="5385" width="11" style="27" customWidth="1"/>
    <col min="5386" max="5387" width="8.42578125" style="27" customWidth="1"/>
    <col min="5388" max="5634" width="8.42578125" style="27"/>
    <col min="5635" max="5637" width="11" style="27" customWidth="1"/>
    <col min="5638" max="5638" width="11.28515625" style="27" customWidth="1"/>
    <col min="5639" max="5641" width="11" style="27" customWidth="1"/>
    <col min="5642" max="5643" width="8.42578125" style="27" customWidth="1"/>
    <col min="5644" max="5890" width="8.42578125" style="27"/>
    <col min="5891" max="5893" width="11" style="27" customWidth="1"/>
    <col min="5894" max="5894" width="11.28515625" style="27" customWidth="1"/>
    <col min="5895" max="5897" width="11" style="27" customWidth="1"/>
    <col min="5898" max="5899" width="8.42578125" style="27" customWidth="1"/>
    <col min="5900" max="6146" width="8.42578125" style="27"/>
    <col min="6147" max="6149" width="11" style="27" customWidth="1"/>
    <col min="6150" max="6150" width="11.28515625" style="27" customWidth="1"/>
    <col min="6151" max="6153" width="11" style="27" customWidth="1"/>
    <col min="6154" max="6155" width="8.42578125" style="27" customWidth="1"/>
    <col min="6156" max="6402" width="8.42578125" style="27"/>
    <col min="6403" max="6405" width="11" style="27" customWidth="1"/>
    <col min="6406" max="6406" width="11.28515625" style="27" customWidth="1"/>
    <col min="6407" max="6409" width="11" style="27" customWidth="1"/>
    <col min="6410" max="6411" width="8.42578125" style="27" customWidth="1"/>
    <col min="6412" max="6658" width="8.42578125" style="27"/>
    <col min="6659" max="6661" width="11" style="27" customWidth="1"/>
    <col min="6662" max="6662" width="11.28515625" style="27" customWidth="1"/>
    <col min="6663" max="6665" width="11" style="27" customWidth="1"/>
    <col min="6666" max="6667" width="8.42578125" style="27" customWidth="1"/>
    <col min="6668" max="6914" width="8.42578125" style="27"/>
    <col min="6915" max="6917" width="11" style="27" customWidth="1"/>
    <col min="6918" max="6918" width="11.28515625" style="27" customWidth="1"/>
    <col min="6919" max="6921" width="11" style="27" customWidth="1"/>
    <col min="6922" max="6923" width="8.42578125" style="27" customWidth="1"/>
    <col min="6924" max="7170" width="8.42578125" style="27"/>
    <col min="7171" max="7173" width="11" style="27" customWidth="1"/>
    <col min="7174" max="7174" width="11.28515625" style="27" customWidth="1"/>
    <col min="7175" max="7177" width="11" style="27" customWidth="1"/>
    <col min="7178" max="7179" width="8.42578125" style="27" customWidth="1"/>
    <col min="7180" max="7426" width="8.42578125" style="27"/>
    <col min="7427" max="7429" width="11" style="27" customWidth="1"/>
    <col min="7430" max="7430" width="11.28515625" style="27" customWidth="1"/>
    <col min="7431" max="7433" width="11" style="27" customWidth="1"/>
    <col min="7434" max="7435" width="8.42578125" style="27" customWidth="1"/>
    <col min="7436" max="7682" width="8.42578125" style="27"/>
    <col min="7683" max="7685" width="11" style="27" customWidth="1"/>
    <col min="7686" max="7686" width="11.28515625" style="27" customWidth="1"/>
    <col min="7687" max="7689" width="11" style="27" customWidth="1"/>
    <col min="7690" max="7691" width="8.42578125" style="27" customWidth="1"/>
    <col min="7692" max="7938" width="8.42578125" style="27"/>
    <col min="7939" max="7941" width="11" style="27" customWidth="1"/>
    <col min="7942" max="7942" width="11.28515625" style="27" customWidth="1"/>
    <col min="7943" max="7945" width="11" style="27" customWidth="1"/>
    <col min="7946" max="7947" width="8.42578125" style="27" customWidth="1"/>
    <col min="7948" max="8194" width="8.42578125" style="27"/>
    <col min="8195" max="8197" width="11" style="27" customWidth="1"/>
    <col min="8198" max="8198" width="11.28515625" style="27" customWidth="1"/>
    <col min="8199" max="8201" width="11" style="27" customWidth="1"/>
    <col min="8202" max="8203" width="8.42578125" style="27" customWidth="1"/>
    <col min="8204" max="8450" width="8.42578125" style="27"/>
    <col min="8451" max="8453" width="11" style="27" customWidth="1"/>
    <col min="8454" max="8454" width="11.28515625" style="27" customWidth="1"/>
    <col min="8455" max="8457" width="11" style="27" customWidth="1"/>
    <col min="8458" max="8459" width="8.42578125" style="27" customWidth="1"/>
    <col min="8460" max="8706" width="8.42578125" style="27"/>
    <col min="8707" max="8709" width="11" style="27" customWidth="1"/>
    <col min="8710" max="8710" width="11.28515625" style="27" customWidth="1"/>
    <col min="8711" max="8713" width="11" style="27" customWidth="1"/>
    <col min="8714" max="8715" width="8.42578125" style="27" customWidth="1"/>
    <col min="8716" max="8962" width="8.42578125" style="27"/>
    <col min="8963" max="8965" width="11" style="27" customWidth="1"/>
    <col min="8966" max="8966" width="11.28515625" style="27" customWidth="1"/>
    <col min="8967" max="8969" width="11" style="27" customWidth="1"/>
    <col min="8970" max="8971" width="8.42578125" style="27" customWidth="1"/>
    <col min="8972" max="9218" width="8.42578125" style="27"/>
    <col min="9219" max="9221" width="11" style="27" customWidth="1"/>
    <col min="9222" max="9222" width="11.28515625" style="27" customWidth="1"/>
    <col min="9223" max="9225" width="11" style="27" customWidth="1"/>
    <col min="9226" max="9227" width="8.42578125" style="27" customWidth="1"/>
    <col min="9228" max="9474" width="8.42578125" style="27"/>
    <col min="9475" max="9477" width="11" style="27" customWidth="1"/>
    <col min="9478" max="9478" width="11.28515625" style="27" customWidth="1"/>
    <col min="9479" max="9481" width="11" style="27" customWidth="1"/>
    <col min="9482" max="9483" width="8.42578125" style="27" customWidth="1"/>
    <col min="9484" max="9730" width="8.42578125" style="27"/>
    <col min="9731" max="9733" width="11" style="27" customWidth="1"/>
    <col min="9734" max="9734" width="11.28515625" style="27" customWidth="1"/>
    <col min="9735" max="9737" width="11" style="27" customWidth="1"/>
    <col min="9738" max="9739" width="8.42578125" style="27" customWidth="1"/>
    <col min="9740" max="9986" width="8.42578125" style="27"/>
    <col min="9987" max="9989" width="11" style="27" customWidth="1"/>
    <col min="9990" max="9990" width="11.28515625" style="27" customWidth="1"/>
    <col min="9991" max="9993" width="11" style="27" customWidth="1"/>
    <col min="9994" max="9995" width="8.42578125" style="27" customWidth="1"/>
    <col min="9996" max="10242" width="8.42578125" style="27"/>
    <col min="10243" max="10245" width="11" style="27" customWidth="1"/>
    <col min="10246" max="10246" width="11.28515625" style="27" customWidth="1"/>
    <col min="10247" max="10249" width="11" style="27" customWidth="1"/>
    <col min="10250" max="10251" width="8.42578125" style="27" customWidth="1"/>
    <col min="10252" max="10498" width="8.42578125" style="27"/>
    <col min="10499" max="10501" width="11" style="27" customWidth="1"/>
    <col min="10502" max="10502" width="11.28515625" style="27" customWidth="1"/>
    <col min="10503" max="10505" width="11" style="27" customWidth="1"/>
    <col min="10506" max="10507" width="8.42578125" style="27" customWidth="1"/>
    <col min="10508" max="10754" width="8.42578125" style="27"/>
    <col min="10755" max="10757" width="11" style="27" customWidth="1"/>
    <col min="10758" max="10758" width="11.28515625" style="27" customWidth="1"/>
    <col min="10759" max="10761" width="11" style="27" customWidth="1"/>
    <col min="10762" max="10763" width="8.42578125" style="27" customWidth="1"/>
    <col min="10764" max="11010" width="8.42578125" style="27"/>
    <col min="11011" max="11013" width="11" style="27" customWidth="1"/>
    <col min="11014" max="11014" width="11.28515625" style="27" customWidth="1"/>
    <col min="11015" max="11017" width="11" style="27" customWidth="1"/>
    <col min="11018" max="11019" width="8.42578125" style="27" customWidth="1"/>
    <col min="11020" max="11266" width="8.42578125" style="27"/>
    <col min="11267" max="11269" width="11" style="27" customWidth="1"/>
    <col min="11270" max="11270" width="11.28515625" style="27" customWidth="1"/>
    <col min="11271" max="11273" width="11" style="27" customWidth="1"/>
    <col min="11274" max="11275" width="8.42578125" style="27" customWidth="1"/>
    <col min="11276" max="11522" width="8.42578125" style="27"/>
    <col min="11523" max="11525" width="11" style="27" customWidth="1"/>
    <col min="11526" max="11526" width="11.28515625" style="27" customWidth="1"/>
    <col min="11527" max="11529" width="11" style="27" customWidth="1"/>
    <col min="11530" max="11531" width="8.42578125" style="27" customWidth="1"/>
    <col min="11532" max="11778" width="8.42578125" style="27"/>
    <col min="11779" max="11781" width="11" style="27" customWidth="1"/>
    <col min="11782" max="11782" width="11.28515625" style="27" customWidth="1"/>
    <col min="11783" max="11785" width="11" style="27" customWidth="1"/>
    <col min="11786" max="11787" width="8.42578125" style="27" customWidth="1"/>
    <col min="11788" max="12034" width="8.42578125" style="27"/>
    <col min="12035" max="12037" width="11" style="27" customWidth="1"/>
    <col min="12038" max="12038" width="11.28515625" style="27" customWidth="1"/>
    <col min="12039" max="12041" width="11" style="27" customWidth="1"/>
    <col min="12042" max="12043" width="8.42578125" style="27" customWidth="1"/>
    <col min="12044" max="12290" width="8.42578125" style="27"/>
    <col min="12291" max="12293" width="11" style="27" customWidth="1"/>
    <col min="12294" max="12294" width="11.28515625" style="27" customWidth="1"/>
    <col min="12295" max="12297" width="11" style="27" customWidth="1"/>
    <col min="12298" max="12299" width="8.42578125" style="27" customWidth="1"/>
    <col min="12300" max="12546" width="8.42578125" style="27"/>
    <col min="12547" max="12549" width="11" style="27" customWidth="1"/>
    <col min="12550" max="12550" width="11.28515625" style="27" customWidth="1"/>
    <col min="12551" max="12553" width="11" style="27" customWidth="1"/>
    <col min="12554" max="12555" width="8.42578125" style="27" customWidth="1"/>
    <col min="12556" max="12802" width="8.42578125" style="27"/>
    <col min="12803" max="12805" width="11" style="27" customWidth="1"/>
    <col min="12806" max="12806" width="11.28515625" style="27" customWidth="1"/>
    <col min="12807" max="12809" width="11" style="27" customWidth="1"/>
    <col min="12810" max="12811" width="8.42578125" style="27" customWidth="1"/>
    <col min="12812" max="13058" width="8.42578125" style="27"/>
    <col min="13059" max="13061" width="11" style="27" customWidth="1"/>
    <col min="13062" max="13062" width="11.28515625" style="27" customWidth="1"/>
    <col min="13063" max="13065" width="11" style="27" customWidth="1"/>
    <col min="13066" max="13067" width="8.42578125" style="27" customWidth="1"/>
    <col min="13068" max="13314" width="8.42578125" style="27"/>
    <col min="13315" max="13317" width="11" style="27" customWidth="1"/>
    <col min="13318" max="13318" width="11.28515625" style="27" customWidth="1"/>
    <col min="13319" max="13321" width="11" style="27" customWidth="1"/>
    <col min="13322" max="13323" width="8.42578125" style="27" customWidth="1"/>
    <col min="13324" max="13570" width="8.42578125" style="27"/>
    <col min="13571" max="13573" width="11" style="27" customWidth="1"/>
    <col min="13574" max="13574" width="11.28515625" style="27" customWidth="1"/>
    <col min="13575" max="13577" width="11" style="27" customWidth="1"/>
    <col min="13578" max="13579" width="8.42578125" style="27" customWidth="1"/>
    <col min="13580" max="13826" width="8.42578125" style="27"/>
    <col min="13827" max="13829" width="11" style="27" customWidth="1"/>
    <col min="13830" max="13830" width="11.28515625" style="27" customWidth="1"/>
    <col min="13831" max="13833" width="11" style="27" customWidth="1"/>
    <col min="13834" max="13835" width="8.42578125" style="27" customWidth="1"/>
    <col min="13836" max="14082" width="8.42578125" style="27"/>
    <col min="14083" max="14085" width="11" style="27" customWidth="1"/>
    <col min="14086" max="14086" width="11.28515625" style="27" customWidth="1"/>
    <col min="14087" max="14089" width="11" style="27" customWidth="1"/>
    <col min="14090" max="14091" width="8.42578125" style="27" customWidth="1"/>
    <col min="14092" max="14338" width="8.42578125" style="27"/>
    <col min="14339" max="14341" width="11" style="27" customWidth="1"/>
    <col min="14342" max="14342" width="11.28515625" style="27" customWidth="1"/>
    <col min="14343" max="14345" width="11" style="27" customWidth="1"/>
    <col min="14346" max="14347" width="8.42578125" style="27" customWidth="1"/>
    <col min="14348" max="14594" width="8.42578125" style="27"/>
    <col min="14595" max="14597" width="11" style="27" customWidth="1"/>
    <col min="14598" max="14598" width="11.28515625" style="27" customWidth="1"/>
    <col min="14599" max="14601" width="11" style="27" customWidth="1"/>
    <col min="14602" max="14603" width="8.42578125" style="27" customWidth="1"/>
    <col min="14604" max="14850" width="8.42578125" style="27"/>
    <col min="14851" max="14853" width="11" style="27" customWidth="1"/>
    <col min="14854" max="14854" width="11.28515625" style="27" customWidth="1"/>
    <col min="14855" max="14857" width="11" style="27" customWidth="1"/>
    <col min="14858" max="14859" width="8.42578125" style="27" customWidth="1"/>
    <col min="14860" max="15106" width="8.42578125" style="27"/>
    <col min="15107" max="15109" width="11" style="27" customWidth="1"/>
    <col min="15110" max="15110" width="11.28515625" style="27" customWidth="1"/>
    <col min="15111" max="15113" width="11" style="27" customWidth="1"/>
    <col min="15114" max="15115" width="8.42578125" style="27" customWidth="1"/>
    <col min="15116" max="15362" width="8.42578125" style="27"/>
    <col min="15363" max="15365" width="11" style="27" customWidth="1"/>
    <col min="15366" max="15366" width="11.28515625" style="27" customWidth="1"/>
    <col min="15367" max="15369" width="11" style="27" customWidth="1"/>
    <col min="15370" max="15371" width="8.42578125" style="27" customWidth="1"/>
    <col min="15372" max="15618" width="8.42578125" style="27"/>
    <col min="15619" max="15621" width="11" style="27" customWidth="1"/>
    <col min="15622" max="15622" width="11.28515625" style="27" customWidth="1"/>
    <col min="15623" max="15625" width="11" style="27" customWidth="1"/>
    <col min="15626" max="15627" width="8.42578125" style="27" customWidth="1"/>
    <col min="15628" max="15874" width="8.42578125" style="27"/>
    <col min="15875" max="15877" width="11" style="27" customWidth="1"/>
    <col min="15878" max="15878" width="11.28515625" style="27" customWidth="1"/>
    <col min="15879" max="15881" width="11" style="27" customWidth="1"/>
    <col min="15882" max="15883" width="8.42578125" style="27" customWidth="1"/>
    <col min="15884" max="16130" width="8.42578125" style="27"/>
    <col min="16131" max="16133" width="11" style="27" customWidth="1"/>
    <col min="16134" max="16134" width="11.28515625" style="27" customWidth="1"/>
    <col min="16135" max="16137" width="11" style="27" customWidth="1"/>
    <col min="16138" max="16139" width="8.42578125" style="27" customWidth="1"/>
    <col min="16140" max="16384" width="8.42578125" style="27"/>
  </cols>
  <sheetData>
    <row r="1" spans="1:258">
      <c r="A1" s="168" t="s">
        <v>53</v>
      </c>
      <c r="B1" s="169"/>
      <c r="C1" s="169"/>
      <c r="D1" s="169"/>
      <c r="E1" s="169"/>
      <c r="F1" s="169"/>
      <c r="G1" s="169"/>
      <c r="H1" s="169"/>
      <c r="I1" s="170"/>
    </row>
    <row r="2" spans="1:258" ht="13.5" thickBot="1">
      <c r="A2" s="171"/>
      <c r="B2" s="172"/>
      <c r="C2" s="172"/>
      <c r="D2" s="172"/>
      <c r="E2" s="172"/>
      <c r="F2" s="172"/>
      <c r="G2" s="172"/>
      <c r="H2" s="172"/>
      <c r="I2" s="173"/>
    </row>
    <row r="3" spans="1:258">
      <c r="B3" s="21" t="s">
        <v>28</v>
      </c>
      <c r="C3" s="22"/>
      <c r="D3" s="82"/>
      <c r="E3" s="23" t="s">
        <v>29</v>
      </c>
      <c r="F3" s="24"/>
      <c r="G3" s="83"/>
      <c r="H3" s="25" t="s">
        <v>30</v>
      </c>
      <c r="I3" s="26"/>
      <c r="K3" s="21" t="s">
        <v>28</v>
      </c>
      <c r="L3" s="22"/>
      <c r="M3" s="23" t="s">
        <v>31</v>
      </c>
      <c r="N3" s="24"/>
      <c r="P3" s="21" t="s">
        <v>28</v>
      </c>
      <c r="Q3" s="22"/>
      <c r="R3" s="23" t="s">
        <v>31</v>
      </c>
      <c r="S3" s="24"/>
      <c r="U3" s="27" t="s">
        <v>42</v>
      </c>
      <c r="V3" s="27" t="s">
        <v>33</v>
      </c>
      <c r="W3" s="27" t="s">
        <v>34</v>
      </c>
      <c r="X3" s="27" t="s">
        <v>43</v>
      </c>
    </row>
    <row r="4" spans="1:258">
      <c r="A4" s="28" t="s">
        <v>32</v>
      </c>
      <c r="B4" s="29" t="s">
        <v>33</v>
      </c>
      <c r="C4" s="29" t="s">
        <v>34</v>
      </c>
      <c r="D4" s="29">
        <v>203</v>
      </c>
      <c r="E4" s="30" t="s">
        <v>33</v>
      </c>
      <c r="F4" s="31" t="s">
        <v>34</v>
      </c>
      <c r="G4" s="31">
        <v>203</v>
      </c>
      <c r="H4" s="29" t="s">
        <v>35</v>
      </c>
      <c r="I4" s="32" t="s">
        <v>21</v>
      </c>
      <c r="J4" s="33"/>
      <c r="K4" s="29" t="s">
        <v>33</v>
      </c>
      <c r="L4" s="29" t="s">
        <v>34</v>
      </c>
      <c r="M4" s="30" t="s">
        <v>33</v>
      </c>
      <c r="N4" s="31" t="s">
        <v>34</v>
      </c>
      <c r="O4" s="33"/>
      <c r="P4" s="29" t="s">
        <v>33</v>
      </c>
      <c r="Q4" s="29" t="s">
        <v>34</v>
      </c>
      <c r="R4" s="30" t="s">
        <v>33</v>
      </c>
      <c r="S4" s="31" t="s">
        <v>34</v>
      </c>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row>
    <row r="5" spans="1:258">
      <c r="A5" s="34"/>
      <c r="B5" s="35"/>
      <c r="C5" s="35"/>
      <c r="D5" s="35"/>
      <c r="E5" s="36"/>
      <c r="F5" s="37"/>
      <c r="G5" s="37"/>
      <c r="H5" s="35"/>
      <c r="I5" s="38"/>
      <c r="K5" s="35"/>
      <c r="L5" s="35"/>
      <c r="M5" s="36"/>
      <c r="N5" s="37"/>
      <c r="P5" s="35"/>
      <c r="Q5" s="35"/>
      <c r="R5" s="36"/>
      <c r="S5" s="37"/>
    </row>
    <row r="6" spans="1:258">
      <c r="A6" s="39">
        <v>59430</v>
      </c>
      <c r="B6" s="40">
        <v>14</v>
      </c>
      <c r="C6" s="40">
        <v>2</v>
      </c>
      <c r="D6" s="40">
        <v>6</v>
      </c>
      <c r="E6" s="41"/>
      <c r="F6" s="42"/>
      <c r="G6" s="42"/>
      <c r="H6" s="40">
        <v>6</v>
      </c>
      <c r="I6" s="43"/>
      <c r="J6" s="47" t="s">
        <v>40</v>
      </c>
      <c r="K6" s="40"/>
      <c r="L6" s="40"/>
      <c r="M6" s="41"/>
      <c r="N6" s="42"/>
      <c r="P6" s="40"/>
      <c r="Q6" s="40"/>
      <c r="R6" s="41"/>
      <c r="S6" s="42"/>
    </row>
    <row r="7" spans="1:258">
      <c r="A7" s="34"/>
      <c r="B7" s="35"/>
      <c r="C7" s="35"/>
      <c r="D7" s="35"/>
      <c r="E7" s="36">
        <f>ROUND(($A8-$A6)*((B8+B6)/2)/27,0)</f>
        <v>9</v>
      </c>
      <c r="F7" s="37">
        <f>ROUND(($A8-$A6)*((D8+D6)/2)/27,0)</f>
        <v>4</v>
      </c>
      <c r="G7" s="37">
        <f>ROUND(($A8-$A6)*((D8+D6)/2)/27,0)</f>
        <v>4</v>
      </c>
      <c r="H7" s="35"/>
      <c r="I7" s="38">
        <f>ROUND(($A8-$A6)*((H8+H6)/2)/9,0)</f>
        <v>13</v>
      </c>
      <c r="K7" s="35"/>
      <c r="L7" s="35"/>
      <c r="M7" s="36">
        <f>ROUND(($A8-$A6)*((K8+K6)/2)/27,0)</f>
        <v>0</v>
      </c>
      <c r="N7" s="37">
        <f>ROUND(($A8-$A6)*((L8+L6)/2)/27,0)</f>
        <v>0</v>
      </c>
      <c r="P7" s="35"/>
      <c r="Q7" s="35"/>
      <c r="R7" s="36">
        <f>ROUND(($A8-$A6)*((P8+P6)/2)/27,0)</f>
        <v>0</v>
      </c>
      <c r="S7" s="37">
        <f>ROUND(($A8-$A6)*((Q8+Q6)/2)/27,0)</f>
        <v>0</v>
      </c>
      <c r="U7" s="66" t="str">
        <f>IF(Z7="","",_xlfn.CONCAT("P.",Z7))</f>
        <v>P.34</v>
      </c>
      <c r="V7" s="27">
        <f>E7</f>
        <v>9</v>
      </c>
      <c r="W7" s="27">
        <f>F7</f>
        <v>4</v>
      </c>
      <c r="X7" s="27">
        <f>I7</f>
        <v>13</v>
      </c>
      <c r="Z7" s="27">
        <v>34</v>
      </c>
    </row>
    <row r="8" spans="1:258">
      <c r="A8" s="39">
        <v>59450</v>
      </c>
      <c r="B8" s="40">
        <v>10</v>
      </c>
      <c r="C8" s="40">
        <v>2</v>
      </c>
      <c r="D8" s="40">
        <v>6</v>
      </c>
      <c r="E8" s="41"/>
      <c r="F8" s="42"/>
      <c r="G8" s="42"/>
      <c r="H8" s="40">
        <v>6</v>
      </c>
      <c r="I8" s="43"/>
      <c r="K8" s="40"/>
      <c r="L8" s="40"/>
      <c r="M8" s="41"/>
      <c r="N8" s="42"/>
      <c r="P8" s="40"/>
      <c r="Q8" s="40"/>
      <c r="R8" s="41"/>
      <c r="S8" s="42"/>
      <c r="U8" s="66" t="str">
        <f t="shared" ref="U8:U19" si="0">IF(Z8="","",_xlfn.CONCAT("P.",Z8))</f>
        <v/>
      </c>
    </row>
    <row r="9" spans="1:258">
      <c r="A9" s="34"/>
      <c r="B9" s="35"/>
      <c r="C9" s="35"/>
      <c r="D9" s="35"/>
      <c r="E9" s="36">
        <f>ROUND(($A10-$A8)*((B10+B8)/2)/27,0)</f>
        <v>9</v>
      </c>
      <c r="F9" s="37">
        <f>ROUND(($A10-$A8)*((C10+C8)/2)/27,0)</f>
        <v>1</v>
      </c>
      <c r="G9" s="37">
        <f>ROUND(($A10-$A8)*((D10+D8)/2)/27,0)</f>
        <v>6</v>
      </c>
      <c r="H9" s="35"/>
      <c r="I9" s="38">
        <f>ROUND(($A10-$A8)*((H10+H8)/2)/9,0)</f>
        <v>17</v>
      </c>
      <c r="K9" s="35"/>
      <c r="L9" s="35"/>
      <c r="M9" s="36">
        <f>ROUND(($A10-$A8)*((K10+K8)/2)/27,0)</f>
        <v>0</v>
      </c>
      <c r="N9" s="37">
        <f>ROUND(($A10-$A8)*((L10+L8)/2)/27,0)</f>
        <v>0</v>
      </c>
      <c r="P9" s="35"/>
      <c r="Q9" s="35"/>
      <c r="R9" s="36">
        <f>ROUND(($A10-$A8)*((P10+P8)/2)/27,0)</f>
        <v>0</v>
      </c>
      <c r="S9" s="37">
        <f>ROUND(($A10-$A8)*((Q10+Q8)/2)/27,0)</f>
        <v>0</v>
      </c>
      <c r="U9" s="66" t="str">
        <f t="shared" si="0"/>
        <v>P.35</v>
      </c>
      <c r="V9" s="27">
        <f>E9</f>
        <v>9</v>
      </c>
      <c r="W9" s="27">
        <f>F9</f>
        <v>1</v>
      </c>
      <c r="X9" s="27">
        <f t="shared" ref="X9" si="1">I9</f>
        <v>17</v>
      </c>
      <c r="Z9" s="27">
        <f>Z7+1</f>
        <v>35</v>
      </c>
    </row>
    <row r="10" spans="1:258">
      <c r="A10" s="39">
        <v>59475</v>
      </c>
      <c r="B10" s="40">
        <v>9</v>
      </c>
      <c r="C10" s="40">
        <v>1</v>
      </c>
      <c r="D10" s="40">
        <v>6</v>
      </c>
      <c r="E10" s="41"/>
      <c r="F10" s="42"/>
      <c r="G10" s="42"/>
      <c r="H10" s="40">
        <v>6</v>
      </c>
      <c r="I10" s="43"/>
      <c r="K10" s="40"/>
      <c r="L10" s="40"/>
      <c r="M10" s="41"/>
      <c r="N10" s="42"/>
      <c r="P10" s="40"/>
      <c r="Q10" s="40"/>
      <c r="R10" s="41"/>
      <c r="S10" s="42"/>
      <c r="U10" s="66" t="str">
        <f t="shared" si="0"/>
        <v/>
      </c>
    </row>
    <row r="11" spans="1:258">
      <c r="A11" s="34"/>
      <c r="B11" s="35"/>
      <c r="C11" s="35"/>
      <c r="D11" s="35"/>
      <c r="E11" s="36">
        <f>ROUND(($A12-$A10)*((B12+B10)/2)/27,0)</f>
        <v>8</v>
      </c>
      <c r="F11" s="37">
        <f>ROUND(($A12-$A10)*((C12+C10)/2)/27,0)</f>
        <v>1</v>
      </c>
      <c r="G11" s="37">
        <f>ROUND(($A12-$A10)*((D12+D10)/2)/27,0)</f>
        <v>6</v>
      </c>
      <c r="H11" s="35"/>
      <c r="I11" s="38">
        <f>ROUND(($A12-$A10)*((H12+H10)/2)/9,0)</f>
        <v>17</v>
      </c>
      <c r="K11" s="35"/>
      <c r="L11" s="35"/>
      <c r="M11" s="36">
        <f>ROUND(($A12-$A10)*((K12+K10)/2)/27,0)</f>
        <v>0</v>
      </c>
      <c r="N11" s="37">
        <f>ROUND(($A12-$A10)*((L12+L10)/2)/27,0)</f>
        <v>0</v>
      </c>
      <c r="P11" s="35"/>
      <c r="Q11" s="35"/>
      <c r="R11" s="36">
        <f>ROUND(($A12-$A10)*((P12+P10)/2)/27,0)</f>
        <v>0</v>
      </c>
      <c r="S11" s="37">
        <f>ROUND(($A12-$A10)*((Q12+Q10)/2)/27,0)</f>
        <v>0</v>
      </c>
      <c r="U11" s="66" t="str">
        <f t="shared" si="0"/>
        <v>P.36</v>
      </c>
      <c r="V11" s="27">
        <f>E11</f>
        <v>8</v>
      </c>
      <c r="W11" s="27">
        <f>F11</f>
        <v>1</v>
      </c>
      <c r="X11" s="27">
        <f t="shared" ref="X11" si="2">I11</f>
        <v>17</v>
      </c>
      <c r="Z11" s="27">
        <f>Z9+1</f>
        <v>36</v>
      </c>
    </row>
    <row r="12" spans="1:258">
      <c r="A12" s="39">
        <v>59500</v>
      </c>
      <c r="B12" s="40">
        <v>8</v>
      </c>
      <c r="C12" s="40">
        <v>1</v>
      </c>
      <c r="D12" s="40">
        <v>6</v>
      </c>
      <c r="E12" s="41"/>
      <c r="F12" s="42"/>
      <c r="G12" s="42"/>
      <c r="H12" s="40">
        <v>6</v>
      </c>
      <c r="I12" s="43"/>
      <c r="K12" s="40"/>
      <c r="L12" s="40"/>
      <c r="M12" s="41"/>
      <c r="N12" s="42"/>
      <c r="P12" s="40"/>
      <c r="Q12" s="40"/>
      <c r="R12" s="41"/>
      <c r="S12" s="42"/>
      <c r="U12" s="66" t="str">
        <f t="shared" si="0"/>
        <v/>
      </c>
    </row>
    <row r="13" spans="1:258">
      <c r="A13" s="34"/>
      <c r="B13" s="35"/>
      <c r="C13" s="35"/>
      <c r="D13" s="35"/>
      <c r="E13" s="36">
        <f>ROUND(($A14-$A12)*((B14+B12)/2)/27,0)</f>
        <v>8</v>
      </c>
      <c r="F13" s="37">
        <f>ROUND(($A14-$A12)*((C14+C12)/2)/27,0)</f>
        <v>1</v>
      </c>
      <c r="G13" s="37">
        <f>ROUND(($A14-$A12)*((D14+D12)/2)/27,0)</f>
        <v>6</v>
      </c>
      <c r="H13" s="35"/>
      <c r="I13" s="38">
        <f>ROUND(($A14-$A12)*((H14+H12)/2)/9,0)</f>
        <v>17</v>
      </c>
      <c r="K13" s="35"/>
      <c r="L13" s="35"/>
      <c r="M13" s="36">
        <f>ROUND(($A14-$A12)*((K14+K12)/2)/27,0)</f>
        <v>0</v>
      </c>
      <c r="N13" s="37">
        <f>ROUND(($A14-$A12)*((L14+L12)/2)/27,0)</f>
        <v>0</v>
      </c>
      <c r="P13" s="35"/>
      <c r="Q13" s="35"/>
      <c r="R13" s="36">
        <f>ROUND(($A14-$A12)*((P14+P12)/2)/27,0)</f>
        <v>0</v>
      </c>
      <c r="S13" s="37">
        <f>ROUND(($A14-$A12)*((Q14+Q12)/2)/27,0)</f>
        <v>0</v>
      </c>
      <c r="U13" s="66" t="str">
        <f t="shared" si="0"/>
        <v>P.37</v>
      </c>
      <c r="V13" s="27">
        <f>E13</f>
        <v>8</v>
      </c>
      <c r="W13" s="27">
        <f>F13</f>
        <v>1</v>
      </c>
      <c r="X13" s="27">
        <f t="shared" ref="X13" si="3">I13</f>
        <v>17</v>
      </c>
      <c r="Z13" s="27">
        <f>Z11+1</f>
        <v>37</v>
      </c>
    </row>
    <row r="14" spans="1:258">
      <c r="A14" s="39">
        <v>59525</v>
      </c>
      <c r="B14" s="40">
        <v>9</v>
      </c>
      <c r="C14" s="40">
        <v>1</v>
      </c>
      <c r="D14" s="40">
        <v>6</v>
      </c>
      <c r="E14" s="41"/>
      <c r="F14" s="42"/>
      <c r="G14" s="42"/>
      <c r="H14" s="40">
        <v>6</v>
      </c>
      <c r="I14" s="43"/>
      <c r="K14" s="40"/>
      <c r="L14" s="40"/>
      <c r="M14" s="41"/>
      <c r="N14" s="42"/>
      <c r="P14" s="40"/>
      <c r="Q14" s="40"/>
      <c r="R14" s="41"/>
      <c r="S14" s="42"/>
      <c r="U14" s="66" t="str">
        <f t="shared" si="0"/>
        <v/>
      </c>
    </row>
    <row r="15" spans="1:258">
      <c r="A15" s="34"/>
      <c r="B15" s="35"/>
      <c r="C15" s="35"/>
      <c r="D15" s="35"/>
      <c r="E15" s="36">
        <f>ROUND(($A16-$A14)*((B16+B14)/2)/27,0)</f>
        <v>8</v>
      </c>
      <c r="F15" s="37">
        <f>ROUND(($A16-$A14)*((C16+C14)/2)/27,0)</f>
        <v>1</v>
      </c>
      <c r="G15" s="37">
        <f>ROUND(($A16-$A14)*((D16+D14)/2)/27,0)</f>
        <v>6</v>
      </c>
      <c r="H15" s="35"/>
      <c r="I15" s="38">
        <f>ROUND(($A16-$A14)*((H16+H14)/2)/9,0)</f>
        <v>17</v>
      </c>
      <c r="K15" s="35"/>
      <c r="L15" s="35"/>
      <c r="M15" s="36">
        <f>ROUND(($A16-$A14)*((K16+K14)/2)/27,0)</f>
        <v>0</v>
      </c>
      <c r="N15" s="37">
        <f>ROUND(($A16-$A14)*((L16+L14)/2)/27,0)</f>
        <v>0</v>
      </c>
      <c r="P15" s="35"/>
      <c r="Q15" s="35"/>
      <c r="R15" s="36">
        <f>ROUND(($A16-$A14)*((P16+P14)/2)/27,0)</f>
        <v>0</v>
      </c>
      <c r="S15" s="37">
        <f>ROUND(($A16-$A14)*((Q16+Q14)/2)/27,0)</f>
        <v>0</v>
      </c>
      <c r="U15" s="66" t="str">
        <f t="shared" si="0"/>
        <v>P.38</v>
      </c>
      <c r="V15" s="27">
        <f>E15</f>
        <v>8</v>
      </c>
      <c r="W15" s="27">
        <f>F15</f>
        <v>1</v>
      </c>
      <c r="X15" s="27">
        <f t="shared" ref="X15" si="4">I15</f>
        <v>17</v>
      </c>
      <c r="Z15" s="27">
        <f>Z13+1</f>
        <v>38</v>
      </c>
    </row>
    <row r="16" spans="1:258">
      <c r="A16" s="39">
        <v>59550</v>
      </c>
      <c r="B16" s="40">
        <v>9</v>
      </c>
      <c r="C16" s="40">
        <v>1</v>
      </c>
      <c r="D16" s="40">
        <v>6</v>
      </c>
      <c r="E16" s="41"/>
      <c r="F16" s="42"/>
      <c r="G16" s="42"/>
      <c r="H16" s="40">
        <v>6</v>
      </c>
      <c r="I16" s="43"/>
      <c r="K16" s="40"/>
      <c r="L16" s="40"/>
      <c r="M16" s="41"/>
      <c r="N16" s="42"/>
      <c r="P16" s="40"/>
      <c r="Q16" s="40"/>
      <c r="R16" s="41"/>
      <c r="S16" s="42"/>
      <c r="U16" s="66" t="str">
        <f t="shared" si="0"/>
        <v/>
      </c>
    </row>
    <row r="17" spans="1:26">
      <c r="A17" s="34"/>
      <c r="B17" s="35"/>
      <c r="C17" s="35"/>
      <c r="D17" s="35"/>
      <c r="E17" s="36">
        <f>ROUND(($A18-$A16)*((B18+B16)/2)/27,0)</f>
        <v>12</v>
      </c>
      <c r="F17" s="37">
        <f>ROUND(($A18-$A16)*((C18+C16)/2)/27,0)</f>
        <v>7</v>
      </c>
      <c r="G17" s="37">
        <f>ROUND(($A18-$A16)*((D18+D16)/2)/27,0)</f>
        <v>6</v>
      </c>
      <c r="H17" s="35"/>
      <c r="I17" s="38">
        <f>ROUND(($A18-$A16)*((H18+H16)/2)/9,0)</f>
        <v>22</v>
      </c>
      <c r="K17" s="35"/>
      <c r="L17" s="35"/>
      <c r="M17" s="36">
        <f>ROUND(($A18-$A16)*((K18+K16)/2)/27,0)</f>
        <v>0</v>
      </c>
      <c r="N17" s="37">
        <f>ROUND(($A18-$A16)*((L18+L16)/2)/27,0)</f>
        <v>0</v>
      </c>
      <c r="P17" s="35"/>
      <c r="Q17" s="35"/>
      <c r="R17" s="36">
        <f>ROUND(($A18-$A16)*((P18+P16)/2)/27,0)</f>
        <v>0</v>
      </c>
      <c r="S17" s="37">
        <f>ROUND(($A18-$A16)*((Q18+Q16)/2)/27,0)</f>
        <v>0</v>
      </c>
      <c r="U17" s="66" t="str">
        <f t="shared" si="0"/>
        <v>P.39</v>
      </c>
      <c r="V17" s="27">
        <f>E17</f>
        <v>12</v>
      </c>
      <c r="W17" s="27">
        <f>F17</f>
        <v>7</v>
      </c>
      <c r="X17" s="27">
        <f t="shared" ref="X17" si="5">I17</f>
        <v>22</v>
      </c>
      <c r="Z17" s="27">
        <f>Z15+1</f>
        <v>39</v>
      </c>
    </row>
    <row r="18" spans="1:26">
      <c r="A18" s="39">
        <v>59575</v>
      </c>
      <c r="B18" s="40">
        <v>17</v>
      </c>
      <c r="C18" s="40">
        <v>15</v>
      </c>
      <c r="D18" s="40">
        <v>6</v>
      </c>
      <c r="E18" s="41"/>
      <c r="F18" s="42"/>
      <c r="G18" s="42"/>
      <c r="H18" s="40">
        <v>10</v>
      </c>
      <c r="I18" s="43"/>
      <c r="K18" s="40"/>
      <c r="L18" s="40"/>
      <c r="M18" s="41"/>
      <c r="N18" s="42"/>
      <c r="P18" s="40"/>
      <c r="Q18" s="40"/>
      <c r="R18" s="41"/>
      <c r="S18" s="42"/>
      <c r="U18" s="66" t="str">
        <f t="shared" si="0"/>
        <v/>
      </c>
    </row>
    <row r="19" spans="1:26">
      <c r="A19" s="34"/>
      <c r="B19" s="35"/>
      <c r="C19" s="35"/>
      <c r="D19" s="35"/>
      <c r="E19" s="36">
        <f>ROUND(($A20-$A18)*((B20+B18)/2)/27,0)</f>
        <v>10</v>
      </c>
      <c r="F19" s="37">
        <f>ROUND(($A20-$A18)*((C20+C18)/2)/27,0)</f>
        <v>6</v>
      </c>
      <c r="G19" s="37">
        <f>ROUND(($A20-$A18)*((D20+D18)/2)/27,0)</f>
        <v>4</v>
      </c>
      <c r="H19" s="35"/>
      <c r="I19" s="38">
        <f>ROUND(($A20-$A18)*((H20+H18)/2)/9,0)</f>
        <v>13</v>
      </c>
      <c r="K19" s="35"/>
      <c r="L19" s="35"/>
      <c r="M19" s="36" t="e">
        <f>ROUND((#REF!-$A18)*((#REF!+K18)/2)/27,0)</f>
        <v>#REF!</v>
      </c>
      <c r="N19" s="37" t="e">
        <f>ROUND((#REF!-$A18)*((#REF!+L18)/2)/27,0)</f>
        <v>#REF!</v>
      </c>
      <c r="P19" s="35"/>
      <c r="Q19" s="35"/>
      <c r="R19" s="36" t="e">
        <f>ROUND((#REF!-$A18)*((#REF!+P18)/2)/27,0)</f>
        <v>#REF!</v>
      </c>
      <c r="S19" s="37" t="e">
        <f>ROUND((#REF!-$A18)*((#REF!+Q18)/2)/27,0)</f>
        <v>#REF!</v>
      </c>
      <c r="U19" s="66" t="str">
        <f t="shared" si="0"/>
        <v/>
      </c>
      <c r="V19" s="27">
        <f>E19</f>
        <v>10</v>
      </c>
      <c r="W19" s="27">
        <f>F19</f>
        <v>6</v>
      </c>
      <c r="X19" s="27">
        <f t="shared" ref="X19" si="6">I19</f>
        <v>13</v>
      </c>
    </row>
    <row r="20" spans="1:26">
      <c r="A20" s="39">
        <v>59592</v>
      </c>
      <c r="B20" s="40">
        <v>15</v>
      </c>
      <c r="C20" s="40">
        <v>5</v>
      </c>
      <c r="D20" s="40">
        <v>6</v>
      </c>
      <c r="E20" s="41"/>
      <c r="F20" s="42"/>
      <c r="G20" s="42"/>
      <c r="H20" s="40">
        <v>4</v>
      </c>
      <c r="I20" s="43"/>
      <c r="J20" s="47" t="s">
        <v>41</v>
      </c>
      <c r="K20" s="35"/>
      <c r="L20" s="35"/>
      <c r="M20" s="36"/>
      <c r="N20" s="37"/>
      <c r="P20" s="35"/>
      <c r="Q20" s="35"/>
      <c r="R20" s="36"/>
      <c r="S20" s="37"/>
      <c r="U20" s="66"/>
    </row>
    <row r="21" spans="1:26">
      <c r="A21" s="34"/>
      <c r="B21" s="35"/>
      <c r="C21" s="35"/>
      <c r="D21" s="35"/>
      <c r="E21" s="36"/>
      <c r="F21" s="37"/>
      <c r="G21" s="37"/>
      <c r="H21" s="35"/>
      <c r="I21" s="38"/>
      <c r="K21" s="35"/>
      <c r="L21" s="35"/>
      <c r="M21" s="36"/>
      <c r="N21" s="37"/>
      <c r="P21" s="35"/>
      <c r="Q21" s="35"/>
      <c r="R21" s="36"/>
      <c r="S21" s="37"/>
    </row>
    <row r="22" spans="1:26">
      <c r="A22" s="39"/>
      <c r="B22" s="40"/>
      <c r="C22" s="40"/>
      <c r="D22" s="40"/>
      <c r="E22" s="41"/>
      <c r="F22" s="42"/>
      <c r="G22" s="42"/>
      <c r="H22" s="40"/>
      <c r="I22" s="43"/>
      <c r="K22" s="40"/>
      <c r="L22" s="40"/>
      <c r="M22" s="41"/>
      <c r="N22" s="42"/>
      <c r="P22" s="40"/>
      <c r="Q22" s="40"/>
      <c r="R22" s="41"/>
      <c r="S22" s="42"/>
    </row>
    <row r="23" spans="1:26">
      <c r="E23" s="45">
        <f>SUM(E5:E22)</f>
        <v>64</v>
      </c>
      <c r="F23" s="45">
        <f>SUM(F5:F22)</f>
        <v>21</v>
      </c>
      <c r="G23" s="45">
        <f>SUM(G5:G22)</f>
        <v>38</v>
      </c>
      <c r="I23" s="45">
        <f>SUM(I5:I22)</f>
        <v>116</v>
      </c>
      <c r="K23" s="35"/>
      <c r="L23" s="35"/>
      <c r="M23" s="36" t="e">
        <f>ROUND((#REF!-#REF!)*((K24+K22)/2)/27,0)</f>
        <v>#REF!</v>
      </c>
      <c r="N23" s="37" t="e">
        <f>ROUND((#REF!-#REF!)*((L24+L22)/2)/27,0)</f>
        <v>#REF!</v>
      </c>
      <c r="P23" s="35"/>
      <c r="Q23" s="35"/>
      <c r="R23" s="36" t="e">
        <f>ROUND((#REF!-#REF!)*((P24+P22)/2)/27,0)</f>
        <v>#REF!</v>
      </c>
      <c r="S23" s="37" t="e">
        <f>ROUND((#REF!-#REF!)*((Q24+Q22)/2)/27,0)</f>
        <v>#REF!</v>
      </c>
    </row>
    <row r="24" spans="1:26">
      <c r="K24" s="40"/>
      <c r="L24" s="40"/>
      <c r="M24" s="41"/>
      <c r="N24" s="42"/>
      <c r="P24" s="40"/>
      <c r="Q24" s="40"/>
      <c r="R24" s="41"/>
      <c r="S24" s="42"/>
    </row>
    <row r="25" spans="1:26">
      <c r="K25" s="35"/>
      <c r="L25" s="35"/>
      <c r="M25" s="36" t="e">
        <f>ROUND((#REF!-#REF!)*((K26+K24)/2)/27,0)</f>
        <v>#REF!</v>
      </c>
      <c r="N25" s="37" t="e">
        <f>ROUND((#REF!-#REF!)*((L26+L24)/2)/27,0)</f>
        <v>#REF!</v>
      </c>
      <c r="P25" s="35"/>
      <c r="Q25" s="35"/>
      <c r="R25" s="36" t="e">
        <f>ROUND((#REF!-#REF!)*((P26+P24)/2)/27,0)</f>
        <v>#REF!</v>
      </c>
      <c r="S25" s="37" t="e">
        <f>ROUND((#REF!-#REF!)*((Q26+Q24)/2)/27,0)</f>
        <v>#REF!</v>
      </c>
    </row>
    <row r="26" spans="1:26">
      <c r="K26" s="40"/>
      <c r="L26" s="40"/>
      <c r="M26" s="41"/>
      <c r="N26" s="42"/>
      <c r="P26" s="40"/>
      <c r="Q26" s="40"/>
      <c r="R26" s="41"/>
      <c r="S26" s="42"/>
    </row>
    <row r="27" spans="1:26">
      <c r="K27" s="35"/>
      <c r="L27" s="35"/>
      <c r="M27" s="36" t="e">
        <f>ROUND((#REF!-#REF!)*((K28+K26)/2)/27,0)</f>
        <v>#REF!</v>
      </c>
      <c r="N27" s="37" t="e">
        <f>ROUND((#REF!-#REF!)*((L28+L26)/2)/27,0)</f>
        <v>#REF!</v>
      </c>
      <c r="P27" s="35"/>
      <c r="Q27" s="35"/>
      <c r="R27" s="36" t="e">
        <f>ROUND((#REF!-#REF!)*((P28+P26)/2)/27,0)</f>
        <v>#REF!</v>
      </c>
      <c r="S27" s="37" t="e">
        <f>ROUND((#REF!-#REF!)*((Q28+Q26)/2)/27,0)</f>
        <v>#REF!</v>
      </c>
    </row>
    <row r="28" spans="1:26">
      <c r="K28" s="40"/>
      <c r="L28" s="40"/>
      <c r="M28" s="41"/>
      <c r="N28" s="42"/>
      <c r="P28" s="40"/>
      <c r="Q28" s="40"/>
      <c r="R28" s="41"/>
      <c r="S28" s="42"/>
    </row>
    <row r="29" spans="1:26">
      <c r="K29" s="35"/>
      <c r="L29" s="35"/>
      <c r="M29" s="36" t="e">
        <f>ROUND((#REF!-#REF!)*((K30+K28)/2)/27,0)</f>
        <v>#REF!</v>
      </c>
      <c r="N29" s="37" t="e">
        <f>ROUND((#REF!-#REF!)*((L30+L28)/2)/27,0)</f>
        <v>#REF!</v>
      </c>
      <c r="P29" s="35"/>
      <c r="Q29" s="35"/>
      <c r="R29" s="36" t="e">
        <f>ROUND((#REF!-#REF!)*((P30+P28)/2)/27,0)</f>
        <v>#REF!</v>
      </c>
      <c r="S29" s="37" t="e">
        <f>ROUND((#REF!-#REF!)*((Q30+Q28)/2)/27,0)</f>
        <v>#REF!</v>
      </c>
    </row>
    <row r="30" spans="1:26">
      <c r="K30" s="40"/>
      <c r="L30" s="40"/>
      <c r="M30" s="41"/>
      <c r="N30" s="42"/>
      <c r="P30" s="40"/>
      <c r="Q30" s="40"/>
      <c r="R30" s="41"/>
      <c r="S30" s="42"/>
    </row>
    <row r="31" spans="1:26">
      <c r="K31" s="35"/>
      <c r="L31" s="35"/>
      <c r="M31" s="36" t="e">
        <f>ROUND((#REF!-#REF!)*((K53+K30)/2)/27,0)</f>
        <v>#REF!</v>
      </c>
      <c r="N31" s="37" t="e">
        <f>ROUND((#REF!-#REF!)*((L53+L30)/2)/27,0)</f>
        <v>#REF!</v>
      </c>
      <c r="P31" s="35"/>
      <c r="Q31" s="35"/>
      <c r="R31" s="36" t="e">
        <f>ROUND((#REF!-#REF!)*((P53+P30)/2)/27,0)</f>
        <v>#REF!</v>
      </c>
      <c r="S31" s="37" t="e">
        <f>ROUND((#REF!-#REF!)*((Q53+Q30)/2)/27,0)</f>
        <v>#REF!</v>
      </c>
    </row>
    <row r="32" spans="1:26">
      <c r="K32" s="40"/>
      <c r="L32" s="40"/>
      <c r="M32" s="41"/>
      <c r="N32" s="42"/>
      <c r="P32" s="40"/>
      <c r="Q32" s="40"/>
      <c r="R32" s="41"/>
      <c r="S32" s="42"/>
    </row>
    <row r="33" spans="11:19">
      <c r="K33" s="35"/>
      <c r="L33" s="35"/>
      <c r="M33" s="36" t="e">
        <f>ROUND((#REF!-#REF!)*((K34+K32)/2)/27,0)</f>
        <v>#REF!</v>
      </c>
      <c r="N33" s="37" t="e">
        <f>ROUND((#REF!-#REF!)*((L34+L32)/2)/27,0)</f>
        <v>#REF!</v>
      </c>
      <c r="P33" s="35"/>
      <c r="Q33" s="35"/>
      <c r="R33" s="36" t="e">
        <f>ROUND((#REF!-#REF!)*((P34+P32)/2)/27,0)</f>
        <v>#REF!</v>
      </c>
      <c r="S33" s="37" t="e">
        <f>ROUND((#REF!-#REF!)*((Q34+Q32)/2)/27,0)</f>
        <v>#REF!</v>
      </c>
    </row>
    <row r="34" spans="11:19">
      <c r="K34" s="40"/>
      <c r="L34" s="40"/>
      <c r="M34" s="41"/>
      <c r="N34" s="42"/>
      <c r="P34" s="40"/>
      <c r="Q34" s="40"/>
      <c r="R34" s="41"/>
      <c r="S34" s="42"/>
    </row>
    <row r="35" spans="11:19">
      <c r="K35" s="35"/>
      <c r="L35" s="35"/>
      <c r="M35" s="36" t="e">
        <f>ROUND((#REF!-#REF!)*((K36+K34)/2)/27,0)</f>
        <v>#REF!</v>
      </c>
      <c r="N35" s="37" t="e">
        <f>ROUND((#REF!-#REF!)*((L36+L34)/2)/27,0)</f>
        <v>#REF!</v>
      </c>
      <c r="P35" s="35"/>
      <c r="Q35" s="35"/>
      <c r="R35" s="36" t="e">
        <f>ROUND((#REF!-#REF!)*((P36+P34)/2)/27,0)</f>
        <v>#REF!</v>
      </c>
      <c r="S35" s="37" t="e">
        <f>ROUND((#REF!-#REF!)*((Q36+Q34)/2)/27,0)</f>
        <v>#REF!</v>
      </c>
    </row>
    <row r="36" spans="11:19">
      <c r="K36" s="40"/>
      <c r="L36" s="40"/>
      <c r="M36" s="41"/>
      <c r="N36" s="42"/>
      <c r="P36" s="40"/>
      <c r="Q36" s="40"/>
      <c r="R36" s="41"/>
      <c r="S36" s="42"/>
    </row>
    <row r="37" spans="11:19">
      <c r="K37" s="35"/>
      <c r="L37" s="35"/>
      <c r="M37" s="36" t="e">
        <f>ROUND((#REF!-#REF!)*((K38+K36)/2)/27,0)</f>
        <v>#REF!</v>
      </c>
      <c r="N37" s="37" t="e">
        <f>ROUND((#REF!-#REF!)*((L38+L36)/2)/27,0)</f>
        <v>#REF!</v>
      </c>
      <c r="P37" s="35"/>
      <c r="Q37" s="35"/>
      <c r="R37" s="36" t="e">
        <f>ROUND((#REF!-#REF!)*((P38+P36)/2)/27,0)</f>
        <v>#REF!</v>
      </c>
      <c r="S37" s="37" t="e">
        <f>ROUND((#REF!-#REF!)*((Q38+Q36)/2)/27,0)</f>
        <v>#REF!</v>
      </c>
    </row>
    <row r="38" spans="11:19">
      <c r="K38" s="40"/>
      <c r="L38" s="40"/>
      <c r="M38" s="41"/>
      <c r="N38" s="42"/>
      <c r="P38" s="40"/>
      <c r="Q38" s="40"/>
      <c r="R38" s="41"/>
      <c r="S38" s="42"/>
    </row>
    <row r="39" spans="11:19">
      <c r="K39" s="35"/>
      <c r="L39" s="35"/>
      <c r="M39" s="36" t="e">
        <f>ROUND((#REF!-#REF!)*((K40+K38)/2)/27,0)</f>
        <v>#REF!</v>
      </c>
      <c r="N39" s="37" t="e">
        <f>ROUND((#REF!-#REF!)*((L40+L38)/2)/27,0)</f>
        <v>#REF!</v>
      </c>
      <c r="P39" s="35"/>
      <c r="Q39" s="35"/>
      <c r="R39" s="36" t="e">
        <f>ROUND((#REF!-#REF!)*((P40+P38)/2)/27,0)</f>
        <v>#REF!</v>
      </c>
      <c r="S39" s="37" t="e">
        <f>ROUND((#REF!-#REF!)*((Q40+Q38)/2)/27,0)</f>
        <v>#REF!</v>
      </c>
    </row>
    <row r="40" spans="11:19">
      <c r="K40" s="40"/>
      <c r="L40" s="40"/>
      <c r="M40" s="41"/>
      <c r="N40" s="42"/>
      <c r="P40" s="40"/>
      <c r="Q40" s="40"/>
      <c r="R40" s="41"/>
      <c r="S40" s="42"/>
    </row>
    <row r="41" spans="11:19">
      <c r="K41" s="35"/>
      <c r="L41" s="35"/>
      <c r="M41" s="36" t="e">
        <f>ROUND((#REF!-#REF!)*((K42+K40)/2)/27,0)</f>
        <v>#REF!</v>
      </c>
      <c r="N41" s="37" t="e">
        <f>ROUND((#REF!-#REF!)*((L42+L40)/2)/27,0)</f>
        <v>#REF!</v>
      </c>
      <c r="P41" s="35"/>
      <c r="Q41" s="35"/>
      <c r="R41" s="36" t="e">
        <f>ROUND((#REF!-#REF!)*((P42+P40)/2)/27,0)</f>
        <v>#REF!</v>
      </c>
      <c r="S41" s="37" t="e">
        <f>ROUND((#REF!-#REF!)*((Q42+Q40)/2)/27,0)</f>
        <v>#REF!</v>
      </c>
    </row>
    <row r="42" spans="11:19">
      <c r="K42" s="40"/>
      <c r="L42" s="40"/>
      <c r="M42" s="41"/>
      <c r="N42" s="42"/>
      <c r="P42" s="40"/>
      <c r="Q42" s="40"/>
      <c r="R42" s="41"/>
      <c r="S42" s="42"/>
    </row>
    <row r="43" spans="11:19">
      <c r="K43" s="35"/>
      <c r="L43" s="35"/>
      <c r="M43" s="36" t="e">
        <f>ROUND((#REF!-#REF!)*((K44+K42)/2)/27,0)</f>
        <v>#REF!</v>
      </c>
      <c r="N43" s="37" t="e">
        <f>ROUND((#REF!-#REF!)*((L44+L42)/2)/27,0)</f>
        <v>#REF!</v>
      </c>
      <c r="P43" s="35"/>
      <c r="Q43" s="35"/>
      <c r="R43" s="36" t="e">
        <f>ROUND((#REF!-#REF!)*((P44+P42)/2)/27,0)</f>
        <v>#REF!</v>
      </c>
      <c r="S43" s="37" t="e">
        <f>ROUND((#REF!-#REF!)*((Q44+Q42)/2)/27,0)</f>
        <v>#REF!</v>
      </c>
    </row>
    <row r="44" spans="11:19">
      <c r="K44" s="40"/>
      <c r="L44" s="40"/>
      <c r="M44" s="41"/>
      <c r="N44" s="42"/>
      <c r="P44" s="40"/>
      <c r="Q44" s="40"/>
      <c r="R44" s="41"/>
      <c r="S44" s="42"/>
    </row>
    <row r="45" spans="11:19">
      <c r="K45" s="35"/>
      <c r="L45" s="35"/>
      <c r="M45" s="36" t="e">
        <f>ROUND((#REF!-#REF!)*((K46+K44)/2)/27,0)</f>
        <v>#REF!</v>
      </c>
      <c r="N45" s="37" t="e">
        <f>ROUND((#REF!-#REF!)*((L46+L44)/2)/27,0)</f>
        <v>#REF!</v>
      </c>
      <c r="P45" s="35"/>
      <c r="Q45" s="35"/>
      <c r="R45" s="36" t="e">
        <f>ROUND((#REF!-#REF!)*((P46+P44)/2)/27,0)</f>
        <v>#REF!</v>
      </c>
      <c r="S45" s="37" t="e">
        <f>ROUND((#REF!-#REF!)*((Q46+Q44)/2)/27,0)</f>
        <v>#REF!</v>
      </c>
    </row>
    <row r="46" spans="11:19">
      <c r="K46" s="40"/>
      <c r="L46" s="40"/>
      <c r="M46" s="41"/>
      <c r="N46" s="42"/>
      <c r="P46" s="40"/>
      <c r="Q46" s="40"/>
      <c r="R46" s="41"/>
      <c r="S46" s="42"/>
    </row>
    <row r="47" spans="11:19">
      <c r="K47" s="35"/>
      <c r="L47" s="35"/>
      <c r="M47" s="36" t="e">
        <f>ROUND((#REF!-#REF!)*((K48+K46)/2)/27,0)</f>
        <v>#REF!</v>
      </c>
      <c r="N47" s="37" t="e">
        <f>ROUND((#REF!-#REF!)*((L48+L46)/2)/27,0)</f>
        <v>#REF!</v>
      </c>
      <c r="P47" s="35"/>
      <c r="Q47" s="35"/>
      <c r="R47" s="36" t="e">
        <f>ROUND((#REF!-#REF!)*((P48+P46)/2)/27,0)</f>
        <v>#REF!</v>
      </c>
      <c r="S47" s="37" t="e">
        <f>ROUND((#REF!-#REF!)*((Q48+Q46)/2)/27,0)</f>
        <v>#REF!</v>
      </c>
    </row>
    <row r="48" spans="11:19">
      <c r="K48" s="40"/>
      <c r="L48" s="40"/>
      <c r="M48" s="41"/>
      <c r="N48" s="42"/>
      <c r="P48" s="40"/>
      <c r="Q48" s="40"/>
      <c r="R48" s="41"/>
      <c r="S48" s="42"/>
    </row>
    <row r="49" spans="11:19">
      <c r="K49" s="40"/>
      <c r="L49" s="40"/>
      <c r="M49" s="41"/>
      <c r="N49" s="42"/>
      <c r="P49" s="40"/>
      <c r="Q49" s="40"/>
      <c r="R49" s="41"/>
      <c r="S49" s="42"/>
    </row>
    <row r="50" spans="11:19">
      <c r="K50" s="35"/>
      <c r="L50" s="35"/>
      <c r="M50" s="36" t="e">
        <f>ROUND((#REF!-#REF!)*((K51+K48)/2)/27,0)</f>
        <v>#REF!</v>
      </c>
      <c r="N50" s="37" t="e">
        <f>ROUND((#REF!-#REF!)*((L51+L48)/2)/27,0)</f>
        <v>#REF!</v>
      </c>
      <c r="P50" s="35"/>
      <c r="Q50" s="35"/>
      <c r="R50" s="36" t="e">
        <f>ROUND((#REF!-#REF!)*((P51+P48)/2)/27,0)</f>
        <v>#REF!</v>
      </c>
      <c r="S50" s="37" t="e">
        <f>ROUND((#REF!-#REF!)*((Q51+Q48)/2)/27,0)</f>
        <v>#REF!</v>
      </c>
    </row>
    <row r="51" spans="11:19">
      <c r="K51" s="40"/>
      <c r="L51" s="40"/>
      <c r="M51" s="41"/>
      <c r="N51" s="42"/>
      <c r="P51" s="40"/>
      <c r="Q51" s="40"/>
      <c r="R51" s="41"/>
      <c r="S51" s="42"/>
    </row>
    <row r="52" spans="11:19">
      <c r="K52" s="35"/>
      <c r="L52" s="35"/>
      <c r="M52" s="36" t="e">
        <f>ROUND((#REF!-#REF!)*((K53+K51)/2)/27,0)</f>
        <v>#REF!</v>
      </c>
      <c r="N52" s="37" t="e">
        <f>ROUND((#REF!-#REF!)*((L53+L51)/2)/27,0)</f>
        <v>#REF!</v>
      </c>
      <c r="P52" s="35"/>
      <c r="Q52" s="35"/>
      <c r="R52" s="36" t="e">
        <f>ROUND((#REF!-#REF!)*((P53+P51)/2)/27,0)</f>
        <v>#REF!</v>
      </c>
      <c r="S52" s="37" t="e">
        <f>ROUND((#REF!-#REF!)*((Q53+Q51)/2)/27,0)</f>
        <v>#REF!</v>
      </c>
    </row>
    <row r="53" spans="11:19">
      <c r="K53" s="40"/>
      <c r="L53" s="40"/>
      <c r="M53" s="41"/>
      <c r="N53" s="42"/>
      <c r="P53" s="40"/>
      <c r="Q53" s="40"/>
      <c r="R53" s="41"/>
      <c r="S53" s="42"/>
    </row>
    <row r="54" spans="11:19">
      <c r="K54" s="35"/>
      <c r="L54" s="35"/>
      <c r="M54" s="36" t="e">
        <f>ROUND((#REF!-#REF!)*((K55+K53)/2)/27,0)</f>
        <v>#REF!</v>
      </c>
      <c r="N54" s="37" t="e">
        <f>ROUND((#REF!-#REF!)*((L55+L53)/2)/27,0)</f>
        <v>#REF!</v>
      </c>
      <c r="P54" s="35"/>
      <c r="Q54" s="35"/>
      <c r="R54" s="36" t="e">
        <f>ROUND((#REF!-#REF!)*((P55+P53)/2)/27,0)</f>
        <v>#REF!</v>
      </c>
      <c r="S54" s="37" t="e">
        <f>ROUND((#REF!-#REF!)*((Q55+Q53)/2)/27,0)</f>
        <v>#REF!</v>
      </c>
    </row>
    <row r="55" spans="11:19">
      <c r="K55" s="40"/>
      <c r="L55" s="40"/>
      <c r="M55" s="41"/>
      <c r="N55" s="42"/>
      <c r="P55" s="40"/>
      <c r="Q55" s="40"/>
      <c r="R55" s="41"/>
      <c r="S55" s="42"/>
    </row>
    <row r="56" spans="11:19">
      <c r="K56" s="35"/>
      <c r="L56" s="35"/>
      <c r="M56" s="36" t="e">
        <f>ROUND((#REF!-#REF!)*((K57+K55)/2)/27,0)</f>
        <v>#REF!</v>
      </c>
      <c r="N56" s="37" t="e">
        <f>ROUND((#REF!-#REF!)*((L57+L55)/2)/27,0)</f>
        <v>#REF!</v>
      </c>
      <c r="P56" s="35"/>
      <c r="Q56" s="35"/>
      <c r="R56" s="36" t="e">
        <f>ROUND((#REF!-#REF!)*((P57+P55)/2)/27,0)</f>
        <v>#REF!</v>
      </c>
      <c r="S56" s="37" t="e">
        <f>ROUND((#REF!-#REF!)*((Q57+Q55)/2)/27,0)</f>
        <v>#REF!</v>
      </c>
    </row>
    <row r="57" spans="11:19">
      <c r="K57" s="40"/>
      <c r="L57" s="40"/>
      <c r="M57" s="41"/>
      <c r="N57" s="42"/>
      <c r="P57" s="40"/>
      <c r="Q57" s="40"/>
      <c r="R57" s="41"/>
      <c r="S57" s="42"/>
    </row>
    <row r="58" spans="11:19">
      <c r="K58" s="35"/>
      <c r="L58" s="35"/>
      <c r="M58" s="36" t="e">
        <f>ROUND((#REF!-#REF!)*((K59+K57)/2)/27,0)</f>
        <v>#REF!</v>
      </c>
      <c r="N58" s="37" t="e">
        <f>ROUND((#REF!-#REF!)*((L59+L57)/2)/27,0)</f>
        <v>#REF!</v>
      </c>
      <c r="P58" s="35"/>
      <c r="Q58" s="35"/>
      <c r="R58" s="36" t="e">
        <f>ROUND((#REF!-#REF!)*((P59+P57)/2)/27,0)</f>
        <v>#REF!</v>
      </c>
      <c r="S58" s="37" t="e">
        <f>ROUND((#REF!-#REF!)*((Q59+Q57)/2)/27,0)</f>
        <v>#REF!</v>
      </c>
    </row>
    <row r="59" spans="11:19">
      <c r="K59" s="40"/>
      <c r="L59" s="40"/>
      <c r="M59" s="41"/>
      <c r="N59" s="42"/>
      <c r="P59" s="40"/>
      <c r="Q59" s="40"/>
      <c r="R59" s="41"/>
      <c r="S59" s="42"/>
    </row>
    <row r="60" spans="11:19">
      <c r="K60" s="44"/>
      <c r="L60" s="35"/>
      <c r="M60" s="36" t="e">
        <f>ROUND(($A22-#REF!)*((K61+K59)/2)/27,0)</f>
        <v>#REF!</v>
      </c>
      <c r="N60" s="37" t="e">
        <f>ROUND(($A22-#REF!)*((L61+L59)/2)/27,0)</f>
        <v>#REF!</v>
      </c>
      <c r="P60" s="35"/>
      <c r="Q60" s="35"/>
      <c r="R60" s="36" t="e">
        <f>ROUND(($A22-#REF!)*((P61+P59)/2)/27,0)</f>
        <v>#REF!</v>
      </c>
      <c r="S60" s="37" t="e">
        <f>ROUND(($A22-#REF!)*((Q61+Q59)/2)/27,0)</f>
        <v>#REF!</v>
      </c>
    </row>
    <row r="61" spans="11:19">
      <c r="K61" s="40"/>
      <c r="L61" s="40"/>
      <c r="M61" s="41"/>
      <c r="N61" s="42"/>
      <c r="P61" s="40"/>
      <c r="Q61" s="40"/>
      <c r="R61" s="41"/>
      <c r="S61" s="42"/>
    </row>
    <row r="62" spans="11:19">
      <c r="M62" s="45" t="e">
        <f>SUM(M5:M61)</f>
        <v>#REF!</v>
      </c>
      <c r="N62" s="45" t="e">
        <f>SUM(N5:N61)</f>
        <v>#REF!</v>
      </c>
      <c r="R62" s="45" t="e">
        <f>SUM(R5:R61)</f>
        <v>#REF!</v>
      </c>
      <c r="S62" s="45" t="e">
        <f>SUM(S5:S61)</f>
        <v>#REF!</v>
      </c>
    </row>
  </sheetData>
  <mergeCells count="1">
    <mergeCell ref="A1:I2"/>
  </mergeCells>
  <printOptions horizontalCentered="1"/>
  <pageMargins left="0.75" right="0.75" top="1" bottom="1" header="0.5" footer="0.5"/>
  <pageSetup scale="95" orientation="landscape" r:id="rId1"/>
  <headerFooter alignWithMargins="0">
    <oddFooter>&amp;R&amp;"Arial"&amp;10&amp;P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9AFB6-D6C9-44B8-9A3A-A429B4D10840}">
  <dimension ref="B1:E12"/>
  <sheetViews>
    <sheetView workbookViewId="0">
      <selection activeCell="G7" sqref="G7"/>
    </sheetView>
  </sheetViews>
  <sheetFormatPr defaultRowHeight="15" customHeight="1"/>
  <cols>
    <col min="1" max="1" width="9.140625" style="48"/>
    <col min="2" max="2" width="26.7109375" style="48" customWidth="1"/>
    <col min="3" max="5" width="10.7109375" style="48" customWidth="1"/>
    <col min="6" max="16384" width="9.140625" style="48"/>
  </cols>
  <sheetData>
    <row r="1" spans="2:5" ht="15" customHeight="1" thickBot="1"/>
    <row r="2" spans="2:5" ht="30" customHeight="1" thickBot="1">
      <c r="B2" s="158" t="s">
        <v>49</v>
      </c>
      <c r="C2" s="159"/>
      <c r="D2" s="159"/>
      <c r="E2" s="160"/>
    </row>
    <row r="3" spans="2:5" ht="15" customHeight="1" thickBot="1">
      <c r="B3" s="162" t="s">
        <v>36</v>
      </c>
      <c r="C3" s="164">
        <v>203</v>
      </c>
      <c r="D3" s="165"/>
      <c r="E3" s="49">
        <v>659</v>
      </c>
    </row>
    <row r="4" spans="2:5" ht="80.099999999999994" customHeight="1">
      <c r="B4" s="162"/>
      <c r="C4" s="50" t="s">
        <v>37</v>
      </c>
      <c r="D4" s="51" t="s">
        <v>59</v>
      </c>
      <c r="E4" s="52" t="s">
        <v>38</v>
      </c>
    </row>
    <row r="5" spans="2:5" ht="15" customHeight="1" thickBot="1">
      <c r="B5" s="163"/>
      <c r="C5" s="63" t="s">
        <v>44</v>
      </c>
      <c r="D5" s="64" t="s">
        <v>44</v>
      </c>
      <c r="E5" s="65" t="s">
        <v>45</v>
      </c>
    </row>
    <row r="6" spans="2:5" ht="15" customHeight="1">
      <c r="B6" s="67" t="str">
        <f>'CAR-164-17.32'!U7</f>
        <v>P.34</v>
      </c>
      <c r="C6" s="53"/>
      <c r="D6" s="54"/>
      <c r="E6" s="55"/>
    </row>
    <row r="7" spans="2:5" ht="15" customHeight="1">
      <c r="B7" s="68" t="str">
        <f>'CAR-164-17.32'!U9</f>
        <v>P.35</v>
      </c>
      <c r="C7" s="60"/>
      <c r="D7" s="61"/>
      <c r="E7" s="62"/>
    </row>
    <row r="8" spans="2:5" ht="15" customHeight="1">
      <c r="B8" s="68" t="str">
        <f>'CAR-164-17.32'!U11</f>
        <v>P.36</v>
      </c>
      <c r="C8" s="60"/>
      <c r="D8" s="61"/>
      <c r="E8" s="62"/>
    </row>
    <row r="9" spans="2:5" ht="15" customHeight="1">
      <c r="B9" s="68" t="str">
        <f>'CAR-164-17.32'!U13</f>
        <v>P.37</v>
      </c>
      <c r="C9" s="60"/>
      <c r="D9" s="61"/>
      <c r="E9" s="62"/>
    </row>
    <row r="10" spans="2:5" ht="15" customHeight="1">
      <c r="B10" s="68" t="str">
        <f>'CAR-164-17.32'!U15</f>
        <v>P.38</v>
      </c>
      <c r="C10" s="60"/>
      <c r="D10" s="61"/>
      <c r="E10" s="62"/>
    </row>
    <row r="11" spans="2:5" ht="15" customHeight="1">
      <c r="B11" s="68" t="str">
        <f>'CAR-164-17.32'!U17</f>
        <v>P.39</v>
      </c>
      <c r="C11" s="60"/>
      <c r="D11" s="61"/>
      <c r="E11" s="62"/>
    </row>
    <row r="12" spans="2:5" ht="30" customHeight="1" thickBot="1">
      <c r="B12" s="56" t="s">
        <v>54</v>
      </c>
      <c r="C12" s="57">
        <f>SUM(C6:C11)</f>
        <v>0</v>
      </c>
      <c r="D12" s="58">
        <f>SUM(D6:D11)</f>
        <v>0</v>
      </c>
      <c r="E12" s="59">
        <f>SUM(E6:E11)</f>
        <v>0</v>
      </c>
    </row>
  </sheetData>
  <mergeCells count="3">
    <mergeCell ref="B2:E2"/>
    <mergeCell ref="B3:B5"/>
    <mergeCell ref="C3:D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E29" sqref="E29"/>
    </sheetView>
  </sheetViews>
  <sheetFormatPr defaultRowHeight="15"/>
  <cols>
    <col min="1" max="1" width="22" customWidth="1"/>
    <col min="2" max="2" width="28" customWidth="1"/>
  </cols>
  <sheetData>
    <row r="2" spans="1:2">
      <c r="A2" t="s">
        <v>22</v>
      </c>
      <c r="B2" t="s">
        <v>23</v>
      </c>
    </row>
    <row r="3" spans="1:2">
      <c r="B3" t="s">
        <v>24</v>
      </c>
    </row>
    <row r="4" spans="1:2">
      <c r="B4" t="s">
        <v>25</v>
      </c>
    </row>
    <row r="6" spans="1:2">
      <c r="A6" t="s">
        <v>27</v>
      </c>
      <c r="B6" t="s">
        <v>26</v>
      </c>
    </row>
  </sheetData>
  <pageMargins left="0.7" right="0.7" top="0.75" bottom="0.75" header="0.3" footer="0.3"/>
  <pageSetup paperSize="256" orientation="portrait" horizontalDpi="1200" verticalDpi="1200"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OLD_Sheet1</vt:lpstr>
      <vt:lpstr>Combined AutoTable</vt:lpstr>
      <vt:lpstr>CAR-164-10.22</vt:lpstr>
      <vt:lpstr>10.22_AUTOTABLE</vt:lpstr>
      <vt:lpstr>CAR-164-11.98</vt:lpstr>
      <vt:lpstr>11.98_AUTOTABLE</vt:lpstr>
      <vt:lpstr>CAR-164-17.32</vt:lpstr>
      <vt:lpstr>17.32_AUTOTABLE</vt:lpstr>
      <vt:lpstr>Notes</vt:lpstr>
      <vt:lpstr>'10.22_AUTOTABLE'!Print_Area</vt:lpstr>
      <vt:lpstr>'11.98_AUTOTABLE'!Print_Area</vt:lpstr>
      <vt:lpstr>'17.32_AUTOTABLE'!Print_Area</vt:lpstr>
      <vt:lpstr>'CAR-164-10.22'!Print_Area</vt:lpstr>
      <vt:lpstr>'CAR-164-11.98'!Print_Area</vt:lpstr>
      <vt:lpstr>'CAR-164-17.32'!Print_Area</vt:lpstr>
      <vt:lpstr>'Combined AutoTable'!Print_Area</vt:lpstr>
      <vt:lpstr>OLD_Sheet1!Print_Area</vt:lpstr>
      <vt:lpstr>'CAR-164-10.22'!Print_Titles</vt:lpstr>
      <vt:lpstr>'CAR-164-11.98'!Print_Titles</vt:lpstr>
      <vt:lpstr>'CAR-164-17.32'!Print_Titles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2026-01-14T19:15:24Z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