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Clermont\113005\400-Engineering\Structures\SFN_1302930\EngData\"/>
    </mc:Choice>
  </mc:AlternateContent>
  <xr:revisionPtr revIDLastSave="0" documentId="13_ncr:1_{EFCD2911-2F54-4842-90BB-B625E44C43F7}" xr6:coauthVersionLast="47" xr6:coauthVersionMax="47" xr10:uidLastSave="{00000000-0000-0000-0000-000000000000}"/>
  <bookViews>
    <workbookView xWindow="29580" yWindow="780" windowWidth="21600" windowHeight="11295" activeTab="3" xr2:uid="{95FA94AB-63E4-4AD1-A401-C3C51FDA0E58}"/>
  </bookViews>
  <sheets>
    <sheet name="Sheet1" sheetId="1" r:id="rId1"/>
    <sheet name="StructureOfficeCalcs(0098)" sheetId="2" r:id="rId2"/>
    <sheet name="PaintCalcs" sheetId="4" r:id="rId3"/>
    <sheet name="PaintCalcs (2)" sheetId="5" r:id="rId4"/>
  </sheets>
  <externalReferences>
    <externalReference r:id="rId5"/>
  </externalReferences>
  <definedNames>
    <definedName name="HEADINGS">OFFSET([1]Lists!$B$2,0,0,MATCH("*",[1]Lists!$B$2:$B$1000000,-1),1)</definedName>
    <definedName name="ITEM">[1]!QryItem2[[#All],[ITEM]]</definedName>
    <definedName name="QryItemNamed">[1]!QryItem2[#All]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5" l="1"/>
  <c r="F27" i="5"/>
  <c r="D23" i="5"/>
  <c r="G23" i="5" s="1"/>
  <c r="D13" i="5"/>
  <c r="D11" i="5"/>
  <c r="D9" i="5"/>
  <c r="D7" i="5"/>
  <c r="D5" i="5"/>
  <c r="F5" i="5"/>
  <c r="F28" i="5"/>
  <c r="D28" i="5"/>
  <c r="E28" i="5"/>
  <c r="E24" i="5"/>
  <c r="D24" i="5"/>
  <c r="F23" i="5"/>
  <c r="E23" i="5"/>
  <c r="E20" i="5"/>
  <c r="D20" i="5"/>
  <c r="F20" i="5" s="1"/>
  <c r="F21" i="5" s="1"/>
  <c r="D17" i="5"/>
  <c r="F17" i="5" s="1"/>
  <c r="F18" i="5" s="1"/>
  <c r="J1" i="5"/>
  <c r="F13" i="5"/>
  <c r="F31" i="5" l="1"/>
  <c r="G24" i="5"/>
  <c r="C94" i="2"/>
  <c r="C84" i="2" l="1"/>
  <c r="C82" i="2"/>
  <c r="C93" i="2"/>
  <c r="C85" i="2"/>
  <c r="C83" i="2"/>
  <c r="C80" i="2"/>
  <c r="C79" i="2" s="1"/>
  <c r="C65" i="2"/>
  <c r="C63" i="2"/>
  <c r="C59" i="2"/>
  <c r="C55" i="2"/>
  <c r="C50" i="2"/>
  <c r="C48" i="2"/>
  <c r="C46" i="2"/>
  <c r="C37" i="2"/>
  <c r="F37" i="2" s="1"/>
  <c r="C40" i="2"/>
  <c r="F40" i="2" s="1"/>
  <c r="C42" i="2"/>
  <c r="F42" i="2" s="1"/>
  <c r="C35" i="2"/>
  <c r="F35" i="2" s="1"/>
  <c r="C25" i="2"/>
  <c r="C23" i="2"/>
  <c r="C29" i="2"/>
  <c r="F11" i="5"/>
  <c r="F9" i="5"/>
  <c r="F7" i="5"/>
  <c r="B23" i="5"/>
  <c r="C6" i="1"/>
  <c r="C22" i="1"/>
  <c r="C23" i="1"/>
  <c r="C24" i="1"/>
  <c r="C25" i="1"/>
  <c r="C26" i="1"/>
  <c r="C27" i="1"/>
  <c r="C28" i="1"/>
  <c r="C29" i="1"/>
  <c r="C30" i="1"/>
  <c r="C31" i="1"/>
  <c r="F15" i="5" l="1"/>
  <c r="C61" i="2"/>
  <c r="C44" i="2"/>
  <c r="C21" i="1"/>
  <c r="C15" i="1"/>
  <c r="C16" i="1"/>
  <c r="C17" i="1"/>
  <c r="C18" i="1"/>
  <c r="C19" i="1"/>
  <c r="C14" i="1"/>
  <c r="C12" i="1"/>
  <c r="C10" i="1"/>
  <c r="C9" i="1"/>
  <c r="C7" i="1"/>
  <c r="C5" i="1"/>
  <c r="C4" i="1"/>
  <c r="C3" i="1"/>
  <c r="G25" i="5" l="1"/>
  <c r="F32" i="5" s="1"/>
  <c r="C19" i="2" l="1"/>
  <c r="C14" i="2"/>
  <c r="C31" i="2"/>
  <c r="C27" i="2" l="1"/>
  <c r="B49" i="4"/>
  <c r="I10" i="4" s="1"/>
  <c r="E44" i="4"/>
  <c r="H44" i="4" s="1"/>
  <c r="H43" i="4"/>
  <c r="H42" i="4"/>
  <c r="B42" i="4"/>
  <c r="H41" i="4"/>
  <c r="B41" i="4"/>
  <c r="H40" i="4"/>
  <c r="B40" i="4"/>
  <c r="H39" i="4"/>
  <c r="B39" i="4"/>
  <c r="H38" i="4"/>
  <c r="B38" i="4"/>
  <c r="H37" i="4"/>
  <c r="B37" i="4"/>
  <c r="H36" i="4"/>
  <c r="B36" i="4"/>
  <c r="H35" i="4"/>
  <c r="B35" i="4"/>
  <c r="F31" i="4"/>
  <c r="E31" i="4"/>
  <c r="G31" i="4" s="1"/>
  <c r="B31" i="4"/>
  <c r="F30" i="4"/>
  <c r="E30" i="4"/>
  <c r="G30" i="4" s="1"/>
  <c r="B30" i="4"/>
  <c r="F29" i="4"/>
  <c r="E29" i="4"/>
  <c r="B29" i="4"/>
  <c r="F28" i="4"/>
  <c r="E28" i="4"/>
  <c r="B28" i="4"/>
  <c r="C25" i="4"/>
  <c r="F24" i="4"/>
  <c r="E24" i="4"/>
  <c r="G24" i="4" s="1"/>
  <c r="B24" i="4"/>
  <c r="F23" i="4"/>
  <c r="E23" i="4"/>
  <c r="B23" i="4"/>
  <c r="F22" i="4"/>
  <c r="E22" i="4"/>
  <c r="G22" i="4" s="1"/>
  <c r="B22" i="4"/>
  <c r="F21" i="4"/>
  <c r="E21" i="4"/>
  <c r="G21" i="4" s="1"/>
  <c r="B21" i="4"/>
  <c r="F20" i="4"/>
  <c r="E20" i="4"/>
  <c r="G20" i="4" s="1"/>
  <c r="B20" i="4"/>
  <c r="F19" i="4"/>
  <c r="E19" i="4"/>
  <c r="B19" i="4"/>
  <c r="F18" i="4"/>
  <c r="E18" i="4"/>
  <c r="G18" i="4" s="1"/>
  <c r="B18" i="4"/>
  <c r="F17" i="4"/>
  <c r="E17" i="4"/>
  <c r="G17" i="4" s="1"/>
  <c r="B17" i="4"/>
  <c r="F16" i="4"/>
  <c r="E16" i="4"/>
  <c r="G16" i="4" s="1"/>
  <c r="B16" i="4"/>
  <c r="F11" i="4"/>
  <c r="F9" i="4"/>
  <c r="F7" i="4"/>
  <c r="F5" i="4"/>
  <c r="G23" i="4" l="1"/>
  <c r="G28" i="4"/>
  <c r="G19" i="4"/>
  <c r="G29" i="4"/>
  <c r="H45" i="4"/>
  <c r="G32" i="4"/>
  <c r="F13" i="4"/>
  <c r="H8" i="4" s="1"/>
  <c r="I11" i="4" s="1"/>
  <c r="G25" i="4"/>
  <c r="C52" i="2" l="1"/>
  <c r="C33" i="2" l="1"/>
  <c r="C21" i="2" l="1"/>
</calcChain>
</file>

<file path=xl/sharedStrings.xml><?xml version="1.0" encoding="utf-8"?>
<sst xmlns="http://schemas.openxmlformats.org/spreadsheetml/2006/main" count="379" uniqueCount="224">
  <si>
    <t>ITEM</t>
  </si>
  <si>
    <t>EXTENSION</t>
  </si>
  <si>
    <t>TOTAL</t>
  </si>
  <si>
    <t>UNIT</t>
  </si>
  <si>
    <t>DESCRIPTION</t>
  </si>
  <si>
    <t>ABUT.</t>
  </si>
  <si>
    <t>PIERS</t>
  </si>
  <si>
    <t>SUPER.</t>
  </si>
  <si>
    <t>GEN.</t>
  </si>
  <si>
    <t>FT</t>
  </si>
  <si>
    <t>EACH</t>
  </si>
  <si>
    <t>SY</t>
  </si>
  <si>
    <t>LS</t>
  </si>
  <si>
    <t>SF</t>
  </si>
  <si>
    <t>PORTIONS OF STRUCTURE REMOVED, AS PER PLAN</t>
  </si>
  <si>
    <t>STRUCTURAL EXPANSION JOINT INCLUDING ELASTOMERIC STRIP SEAL</t>
  </si>
  <si>
    <t>STATE OF OHIO</t>
  </si>
  <si>
    <t xml:space="preserve">JOB/ PID # </t>
  </si>
  <si>
    <t>DEPARTMENT OF TRANSPORTATION</t>
  </si>
  <si>
    <t>DISTRICT 8</t>
  </si>
  <si>
    <t>CALC BY</t>
  </si>
  <si>
    <t>GTF</t>
  </si>
  <si>
    <t>DATE</t>
  </si>
  <si>
    <t>505 S. STATE ROUTE 741</t>
  </si>
  <si>
    <t>CHECKED BY</t>
  </si>
  <si>
    <t>LEBANON, OHIO  45036 </t>
  </si>
  <si>
    <t>PHONE: (513) 932-3030</t>
  </si>
  <si>
    <t>FAX: (513) 932-7651 </t>
  </si>
  <si>
    <t>512E10100</t>
  </si>
  <si>
    <t>516E11210</t>
  </si>
  <si>
    <t>514E00067</t>
  </si>
  <si>
    <t>514E00061</t>
  </si>
  <si>
    <t>514E00057</t>
  </si>
  <si>
    <t>514E00051</t>
  </si>
  <si>
    <t>SURFACE PREPARATION OF EXISTING STRUCTURAL STEEL, AS PER PLAN</t>
  </si>
  <si>
    <t>FIELD PAINTING OF EXISTING STRUCTURAL STEEL, PRIME COAT, AS PER PLAN</t>
  </si>
  <si>
    <t>FIELD PAINTING STRUCTURAL STEEL, INTERMEDIATE COAT, AS PER PLAN</t>
  </si>
  <si>
    <t>FIELD PAINTING STRUCTURAL STEEL, FINISH COAT, AS PER PLAN</t>
  </si>
  <si>
    <t>202E11201</t>
  </si>
  <si>
    <t>STRUCTURAL STEEL MEMBERS, LEVEL UF, AS PER PLAN</t>
  </si>
  <si>
    <t>513E10201</t>
  </si>
  <si>
    <t>LB</t>
  </si>
  <si>
    <t>509E10000</t>
  </si>
  <si>
    <t>EPOXY COATED REINFORCING STEEL</t>
  </si>
  <si>
    <t>CY</t>
  </si>
  <si>
    <t>LBS</t>
  </si>
  <si>
    <t>-</t>
  </si>
  <si>
    <t>FINAL INSPECTION REPAIR</t>
  </si>
  <si>
    <t>MNHR</t>
  </si>
  <si>
    <t>GRINDING FINS, TEARS, SLIVERS ON EXISTING STRUCTURAL STEEL</t>
  </si>
  <si>
    <t>202E22900</t>
  </si>
  <si>
    <t>511E53014</t>
  </si>
  <si>
    <t>512E74000</t>
  </si>
  <si>
    <t>514E00504</t>
  </si>
  <si>
    <t>517E72200</t>
  </si>
  <si>
    <t>202</t>
  </si>
  <si>
    <t>11203</t>
  </si>
  <si>
    <t>509</t>
  </si>
  <si>
    <t>10000</t>
  </si>
  <si>
    <t>511</t>
  </si>
  <si>
    <t>512</t>
  </si>
  <si>
    <t>74000</t>
  </si>
  <si>
    <t>514</t>
  </si>
  <si>
    <t>00050</t>
  </si>
  <si>
    <t>00056</t>
  </si>
  <si>
    <t>00060</t>
  </si>
  <si>
    <t>00066</t>
  </si>
  <si>
    <t>00504</t>
  </si>
  <si>
    <t>516</t>
  </si>
  <si>
    <t>11210</t>
  </si>
  <si>
    <t>PORTIONS OF STRUCTURE REMOVED, OVER 20 FOOT SPAN, AS PER PLAN</t>
  </si>
  <si>
    <t>APPROACH SLAB REMOVED</t>
  </si>
  <si>
    <t>CLASS QC3 CONCRETE, MISC.: SUPERSTRUCTURE CONCRETE WITH QC/QA, AS PER PLAN</t>
  </si>
  <si>
    <t>REMOVAL OF EXISTING COATINGS FROM CONCRETE SURFACES</t>
  </si>
  <si>
    <t>STRUCTURAL STEEL MEMBERS, LEVEL UF</t>
  </si>
  <si>
    <t>SURFACE PREPARATION OF EXISTING STRUCTURAL STEEL</t>
  </si>
  <si>
    <t>FIELD PAINTING OF EXISTING STRUCTURAL STEEL, PRIME COAT</t>
  </si>
  <si>
    <t>FIELD PAINTING STRUCTURAL STEEL, INTERMEDIATE COAT</t>
  </si>
  <si>
    <t>FIELD PAINTING STRUCTURAL STEEL, FINISH COAT</t>
  </si>
  <si>
    <t>RAILING (DEEP BEAM RAIL WITH STEEL TUBULAR BACKUP AND TYPE 1 STEEL POSTS AND ANCHOR BOLTS)</t>
  </si>
  <si>
    <t>DOWEL HOLES, AS PER PLAN</t>
  </si>
  <si>
    <t>CF</t>
  </si>
  <si>
    <t>CADD GENERATED</t>
  </si>
  <si>
    <t>FOR. AP</t>
  </si>
  <si>
    <t>REAR AP</t>
  </si>
  <si>
    <t>FORWARD ABUTMENT</t>
  </si>
  <si>
    <t>REAR ABUTMENT</t>
  </si>
  <si>
    <t>510E10001</t>
  </si>
  <si>
    <t>LUMP</t>
  </si>
  <si>
    <t>Rear Abutment</t>
  </si>
  <si>
    <t>Forward Abutment</t>
  </si>
  <si>
    <t>Deck Edge</t>
  </si>
  <si>
    <t>Pier Cap</t>
  </si>
  <si>
    <t>Perimeters painted</t>
  </si>
  <si>
    <t>W24x131</t>
  </si>
  <si>
    <t>ft</t>
  </si>
  <si>
    <t>W24x117</t>
  </si>
  <si>
    <t>L4x4x5/16</t>
  </si>
  <si>
    <t>Beam</t>
  </si>
  <si>
    <t>Size</t>
  </si>
  <si>
    <t>Quantity</t>
  </si>
  <si>
    <t>Perimeter (ft)</t>
  </si>
  <si>
    <t>Length     (ft)</t>
  </si>
  <si>
    <t>Surface Area (sq ft)</t>
  </si>
  <si>
    <t>B-1</t>
  </si>
  <si>
    <t>TOTAL SURFACE AREA (SQ FT)</t>
  </si>
  <si>
    <t>B-2</t>
  </si>
  <si>
    <t>B-3</t>
  </si>
  <si>
    <t>B-4</t>
  </si>
  <si>
    <t>Intermediate Crossframe</t>
  </si>
  <si>
    <t>Length-top&amp;bottom     (ft)</t>
  </si>
  <si>
    <t>Length-diagonal (ft)</t>
  </si>
  <si>
    <t>CF-1</t>
  </si>
  <si>
    <t>CF-2</t>
  </si>
  <si>
    <t>CF-3</t>
  </si>
  <si>
    <t>CF-4</t>
  </si>
  <si>
    <t>CF-5</t>
  </si>
  <si>
    <t>CF-6</t>
  </si>
  <si>
    <t>CF-7</t>
  </si>
  <si>
    <t>CF-8</t>
  </si>
  <si>
    <t>CF-9</t>
  </si>
  <si>
    <t>Total</t>
  </si>
  <si>
    <t>Crossframe at Pier</t>
  </si>
  <si>
    <t>B1-B2</t>
  </si>
  <si>
    <t>B2-B3</t>
  </si>
  <si>
    <t>B3-B4</t>
  </si>
  <si>
    <t>B4-B5</t>
  </si>
  <si>
    <t>End Crossframe</t>
  </si>
  <si>
    <t>Length-bottom (ft)</t>
  </si>
  <si>
    <t>Length-overhang (ft)</t>
  </si>
  <si>
    <t>B1-B2 R</t>
  </si>
  <si>
    <t>x</t>
  </si>
  <si>
    <t>B1-B2 F</t>
  </si>
  <si>
    <t>B2-B3 R</t>
  </si>
  <si>
    <t>B2-B3 F</t>
  </si>
  <si>
    <t>B3-B4 R</t>
  </si>
  <si>
    <t>B3-B4 F</t>
  </si>
  <si>
    <t>B4-B5 R</t>
  </si>
  <si>
    <t>B4-B5 F</t>
  </si>
  <si>
    <t>Large Plate</t>
  </si>
  <si>
    <t>3/8"</t>
  </si>
  <si>
    <t>Small Plate</t>
  </si>
  <si>
    <t xml:space="preserve">PER </t>
  </si>
  <si>
    <t>Bearing</t>
  </si>
  <si>
    <t>+</t>
  </si>
  <si>
    <t>ea</t>
  </si>
  <si>
    <t>=</t>
  </si>
  <si>
    <t>514E10000</t>
  </si>
  <si>
    <t>Steel Surface Area / 700 SF/hr</t>
  </si>
  <si>
    <t>Steel Surface Area / 1000 SF</t>
  </si>
  <si>
    <t>CLASS QC3 CONCRETE, MISC.: SUBSTRUCTURE CONCRETE WITH QC/QA, AS PER PLAN</t>
  </si>
  <si>
    <t>Rear Abutment Backwall</t>
  </si>
  <si>
    <t>Forward Abutment Backwall</t>
  </si>
  <si>
    <t>SPECIAL - STEEL DRIP STRIP</t>
  </si>
  <si>
    <t>CLASS QC2 CONCRETE WITH QC/QA, SUPERSTRUCTURE</t>
  </si>
  <si>
    <t>SPECIAL</t>
  </si>
  <si>
    <t>SEALING OF CONCRETE SURFACES (EPOXY-URETHANE)</t>
  </si>
  <si>
    <t>PREFORMED ELASTOMERIC COMPRESSION JOINT SEAL</t>
  </si>
  <si>
    <t>DEEP BEAM BRIDGE RETROFIT RAILING</t>
  </si>
  <si>
    <t>PATCHING CONCRETE STRUCTURE, AS PER PLAN</t>
  </si>
  <si>
    <t>SURFACE PREPARATION USING HYDRODEMOLITION</t>
  </si>
  <si>
    <t>MICRO SILICA MODIFIED CONCRETE OVERLAY (VARIABLE THICKNESS), MATERIAL ONLY</t>
  </si>
  <si>
    <t>HAND CHIPPING</t>
  </si>
  <si>
    <t>TEST SLAB</t>
  </si>
  <si>
    <t>ESTIMATED QUANTITIES - STRUCTURE No.: PRE-121-0098 (01/STR/13 FUNDING SPLIT)</t>
  </si>
  <si>
    <t>SEE SHEET</t>
  </si>
  <si>
    <t>518E22300</t>
  </si>
  <si>
    <t>CONCRETE REINFORCMENT, REPLACEMENT OF EXISTING CONCRETE REINFORCEMENT, AS PER PLAN</t>
  </si>
  <si>
    <t>EPOXY COATED STEEL REINFORCEMENT</t>
  </si>
  <si>
    <t>W30x116</t>
  </si>
  <si>
    <t>EF-1</t>
  </si>
  <si>
    <t>L3x3x5/16</t>
  </si>
  <si>
    <t>BEAM</t>
  </si>
  <si>
    <t>SIZE</t>
  </si>
  <si>
    <t>QUANTITY</t>
  </si>
  <si>
    <t>PERIMETER (FT)</t>
  </si>
  <si>
    <t>LENGTH
(FT)</t>
  </si>
  <si>
    <t>SURFACE AREA (SF)</t>
  </si>
  <si>
    <t>SURFACE AREA 
(SQ FT)</t>
  </si>
  <si>
    <t>INTERMEDIATE CROSSFRAME</t>
  </si>
  <si>
    <t>END CROSSFRAME</t>
  </si>
  <si>
    <t>TOTAL SURFACE AREA 
(SQ FT)</t>
  </si>
  <si>
    <t>Length * Width * Depth = 42.14583' * 1.25' * 1'</t>
  </si>
  <si>
    <t>Length * Width * Depth = 34.91'  * 1.25' * 1'</t>
  </si>
  <si>
    <t>Deck Slab Concrete (Rear)</t>
  </si>
  <si>
    <t>Deck Slab Area (Elevation) * length = 33 SF * 4'</t>
  </si>
  <si>
    <t>Deck Slab Concrete (Forward)</t>
  </si>
  <si>
    <t>Deck Slab Area (Elevation) * length = 26 SF * 4'</t>
  </si>
  <si>
    <t>Face + Top/Ends Wingwall = 503 SF + 29.5 SF + 83 SF</t>
  </si>
  <si>
    <t>Face + Top/Ends Wingwall + Beam Seat = 537 SF + 29.5 SF + 104 SF</t>
  </si>
  <si>
    <t>(Perimeter Section A-A * Total Height of A * 2 Sides) + (Perimeter Section B-B * Total Height of B)</t>
  </si>
  <si>
    <t xml:space="preserve">Perimeter of Sealing limits* (L. Edge Length + R. Edge Length) = 1.833' * (129.479167' + 134.1458') = </t>
  </si>
  <si>
    <t xml:space="preserve">(7.437' * 13.535' * 2) + (7.437' * 13.59' * 2)  = </t>
  </si>
  <si>
    <t>transverse width of approach slab along Brg. CL - 2" = 41.91 -0.167'</t>
  </si>
  <si>
    <t>transverse width of approach slab along Brg. CL - 2" = 34.43 - 0.167'</t>
  </si>
  <si>
    <t>lbs</t>
  </si>
  <si>
    <t>(XS Area L-Angles * Total Length * 490 * 3 EA) + (Vol. Large Plates * 490 * 6 EA)+ (Vol. Small Plates * 490 * 3 EA) 
= (0.019 SF * 24.194 * 490 * 3) + (0.082 CF * 490 * 6 EA) + (0.05 CF * 490 * 3 EA)</t>
  </si>
  <si>
    <t>(XS Area L-Angles * Total Length * 490 * 3 EA) + (Vol. Large Plates * 490 * 6 EA)+ (Vol. Small Plates * 490 * 3 EA) 
= (0.019 SF * 27.77 * 490 * 3) + (0.082 CF * 490 * 6 EA) + (0.05 CF * 490 * 3 EA)</t>
  </si>
  <si>
    <t>848E10000</t>
  </si>
  <si>
    <t>848E20000</t>
  </si>
  <si>
    <t>848E30000</t>
  </si>
  <si>
    <t>848E50000</t>
  </si>
  <si>
    <t>848E50100</t>
  </si>
  <si>
    <t xml:space="preserve">L. Edge Length + R. Edge Length= (129.479167' + 134.1458') = </t>
  </si>
  <si>
    <t>SQ FT</t>
  </si>
  <si>
    <t xml:space="preserve">Area of Deck + Area of For Approach + Area of Rear Approach = 3930 + (41.91*15) +( 34.43*15) </t>
  </si>
  <si>
    <t>SUPERPLASTICIZED DENSE CONCRETE OVERLAY USING HYDRODEMOLITION (1.75" THICK)</t>
  </si>
  <si>
    <t>SQ YD</t>
  </si>
  <si>
    <t xml:space="preserve">L. Edge Length + R. Edge Length= (129.479167' + 134.1458') + 2' AT 44 POSTS =  </t>
  </si>
  <si>
    <t>W27x146</t>
  </si>
  <si>
    <t>B-5</t>
  </si>
  <si>
    <t>BEARINGS</t>
  </si>
  <si>
    <t>LOAD PLATE</t>
  </si>
  <si>
    <t>1"</t>
  </si>
  <si>
    <t>MOMENT PLATE</t>
  </si>
  <si>
    <t>LENGTH (FT)</t>
  </si>
  <si>
    <t>LENGTH - BOTTOM (FT)</t>
  </si>
  <si>
    <t>LENGTH-DIAGONALS (FT)</t>
  </si>
  <si>
    <t>PL 3/8" X 10 1/2"</t>
  </si>
  <si>
    <t>C15x33.9</t>
  </si>
  <si>
    <t>PLATE</t>
  </si>
  <si>
    <t>LENGTH  (FT)</t>
  </si>
  <si>
    <t>PL 1 1/4"X11"</t>
  </si>
  <si>
    <t>PL 1/2" x 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</si>
</sst>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0\-000"/>
    <numFmt numFmtId="165" formatCode="00000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9"/>
      <color rgb="FF0000FF"/>
      <name val="Arial"/>
      <family val="2"/>
    </font>
    <font>
      <i/>
      <sz val="9"/>
      <color indexed="12"/>
      <name val="Arial"/>
      <family val="2"/>
    </font>
    <font>
      <sz val="9"/>
      <name val="Arial"/>
      <family val="2"/>
    </font>
    <font>
      <i/>
      <sz val="9"/>
      <color rgb="FF0000FF"/>
      <name val="Arial"/>
      <family val="2"/>
    </font>
    <font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u/>
      <sz val="10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4">
    <xf numFmtId="0" fontId="0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</cellStyleXfs>
  <cellXfs count="267">
    <xf numFmtId="0" fontId="0" fillId="0" borderId="0" xfId="0"/>
    <xf numFmtId="0" fontId="1" fillId="0" borderId="1" xfId="0" applyFont="1" applyBorder="1"/>
    <xf numFmtId="0" fontId="0" fillId="0" borderId="5" xfId="0" applyBorder="1"/>
    <xf numFmtId="0" fontId="0" fillId="2" borderId="1" xfId="0" applyFill="1" applyBorder="1"/>
    <xf numFmtId="0" fontId="1" fillId="2" borderId="1" xfId="0" applyFont="1" applyFill="1" applyBorder="1"/>
    <xf numFmtId="3" fontId="0" fillId="2" borderId="1" xfId="0" applyNumberFormat="1" applyFill="1" applyBorder="1"/>
    <xf numFmtId="0" fontId="0" fillId="2" borderId="5" xfId="0" applyFill="1" applyBorder="1"/>
    <xf numFmtId="0" fontId="0" fillId="2" borderId="0" xfId="0" applyFill="1"/>
    <xf numFmtId="49" fontId="1" fillId="0" borderId="2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0" fontId="0" fillId="0" borderId="2" xfId="0" applyBorder="1"/>
    <xf numFmtId="0" fontId="0" fillId="0" borderId="4" xfId="0" applyBorder="1"/>
    <xf numFmtId="165" fontId="0" fillId="0" borderId="1" xfId="0" applyNumberFormat="1" applyBorder="1"/>
    <xf numFmtId="165" fontId="0" fillId="0" borderId="5" xfId="0" applyNumberFormat="1" applyBorder="1"/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1" xfId="0" applyBorder="1"/>
    <xf numFmtId="0" fontId="0" fillId="0" borderId="10" xfId="0" applyBorder="1"/>
    <xf numFmtId="0" fontId="10" fillId="0" borderId="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11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/>
    <xf numFmtId="0" fontId="9" fillId="0" borderId="14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7" fillId="0" borderId="1" xfId="0" applyFont="1" applyBorder="1" applyAlignment="1" applyProtection="1">
      <alignment horizontal="center"/>
      <protection locked="0"/>
    </xf>
    <xf numFmtId="11" fontId="0" fillId="0" borderId="1" xfId="0" applyNumberFormat="1" applyBorder="1"/>
    <xf numFmtId="166" fontId="0" fillId="0" borderId="1" xfId="0" applyNumberFormat="1" applyBorder="1"/>
    <xf numFmtId="2" fontId="0" fillId="0" borderId="1" xfId="0" applyNumberFormat="1" applyBorder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5" xfId="0" applyBorder="1"/>
    <xf numFmtId="0" fontId="6" fillId="0" borderId="16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164" fontId="5" fillId="0" borderId="8" xfId="0" applyNumberFormat="1" applyFont="1" applyBorder="1" applyProtection="1">
      <protection locked="0"/>
    </xf>
    <xf numFmtId="0" fontId="0" fillId="0" borderId="8" xfId="0" applyBorder="1"/>
    <xf numFmtId="0" fontId="0" fillId="0" borderId="9" xfId="0" applyBorder="1"/>
    <xf numFmtId="0" fontId="3" fillId="0" borderId="2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14" fontId="7" fillId="0" borderId="3" xfId="0" applyNumberFormat="1" applyFont="1" applyBorder="1" applyAlignment="1" applyProtection="1">
      <alignment horizontal="left"/>
      <protection locked="0"/>
    </xf>
    <xf numFmtId="0" fontId="3" fillId="0" borderId="5" xfId="0" applyFont="1" applyBorder="1" applyAlignment="1">
      <alignment horizontal="left"/>
    </xf>
    <xf numFmtId="0" fontId="7" fillId="0" borderId="5" xfId="0" applyFont="1" applyBorder="1" applyAlignment="1" applyProtection="1">
      <alignment horizontal="center"/>
      <protection locked="0"/>
    </xf>
    <xf numFmtId="14" fontId="7" fillId="0" borderId="6" xfId="0" applyNumberFormat="1" applyFont="1" applyBorder="1" applyAlignment="1" applyProtection="1">
      <alignment horizontal="left"/>
      <protection locked="0"/>
    </xf>
    <xf numFmtId="0" fontId="3" fillId="0" borderId="8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7" fillId="0" borderId="8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center"/>
      <protection locked="0"/>
    </xf>
    <xf numFmtId="14" fontId="7" fillId="0" borderId="8" xfId="0" applyNumberFormat="1" applyFont="1" applyBorder="1" applyAlignment="1" applyProtection="1">
      <alignment horizontal="left"/>
      <protection locked="0"/>
    </xf>
    <xf numFmtId="11" fontId="0" fillId="0" borderId="0" xfId="0" applyNumberFormat="1"/>
    <xf numFmtId="0" fontId="0" fillId="0" borderId="2" xfId="0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10" fillId="0" borderId="19" xfId="0" applyFont="1" applyBorder="1" applyAlignment="1">
      <alignment vertical="center"/>
    </xf>
    <xf numFmtId="0" fontId="0" fillId="2" borderId="19" xfId="0" applyFill="1" applyBorder="1"/>
    <xf numFmtId="2" fontId="1" fillId="0" borderId="1" xfId="0" applyNumberFormat="1" applyFont="1" applyBorder="1"/>
    <xf numFmtId="11" fontId="0" fillId="3" borderId="1" xfId="0" applyNumberFormat="1" applyFill="1" applyBorder="1"/>
    <xf numFmtId="0" fontId="11" fillId="3" borderId="1" xfId="0" applyFont="1" applyFill="1" applyBorder="1" applyAlignment="1">
      <alignment vertical="center"/>
    </xf>
    <xf numFmtId="11" fontId="0" fillId="3" borderId="2" xfId="0" applyNumberFormat="1" applyFill="1" applyBorder="1"/>
    <xf numFmtId="1" fontId="1" fillId="0" borderId="1" xfId="0" applyNumberFormat="1" applyFont="1" applyBorder="1"/>
    <xf numFmtId="11" fontId="10" fillId="3" borderId="1" xfId="0" applyNumberFormat="1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1" fontId="10" fillId="0" borderId="1" xfId="0" applyNumberFormat="1" applyFont="1" applyBorder="1" applyAlignment="1">
      <alignment vertical="center"/>
    </xf>
    <xf numFmtId="11" fontId="10" fillId="0" borderId="21" xfId="0" applyNumberFormat="1" applyFont="1" applyBorder="1" applyAlignment="1">
      <alignment vertical="center"/>
    </xf>
    <xf numFmtId="11" fontId="1" fillId="3" borderId="2" xfId="0" applyNumberFormat="1" applyFont="1" applyFill="1" applyBorder="1" applyAlignment="1">
      <alignment horizontal="right"/>
    </xf>
    <xf numFmtId="2" fontId="0" fillId="0" borderId="0" xfId="0" applyNumberFormat="1"/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2" fontId="0" fillId="4" borderId="8" xfId="0" applyNumberFormat="1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2" fontId="0" fillId="4" borderId="28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2" fontId="0" fillId="5" borderId="28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4" borderId="3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2" fontId="0" fillId="7" borderId="24" xfId="0" applyNumberForma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/>
    </xf>
    <xf numFmtId="2" fontId="0" fillId="4" borderId="29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2" fontId="0" fillId="5" borderId="29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2" fontId="0" fillId="4" borderId="5" xfId="0" applyNumberFormat="1" applyFill="1" applyBorder="1" applyAlignment="1">
      <alignment horizontal="center" vertical="center"/>
    </xf>
    <xf numFmtId="2" fontId="0" fillId="4" borderId="32" xfId="0" applyNumberFormat="1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2" fontId="0" fillId="5" borderId="5" xfId="0" applyNumberFormat="1" applyFill="1" applyBorder="1" applyAlignment="1">
      <alignment horizontal="center" vertical="center"/>
    </xf>
    <xf numFmtId="2" fontId="0" fillId="5" borderId="31" xfId="0" applyNumberFormat="1" applyFill="1" applyBorder="1" applyAlignment="1">
      <alignment horizontal="center" vertical="center"/>
    </xf>
    <xf numFmtId="2" fontId="0" fillId="5" borderId="32" xfId="0" applyNumberForma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5" borderId="21" xfId="0" applyNumberFormat="1" applyFill="1" applyBorder="1" applyAlignment="1">
      <alignment horizontal="center" vertical="center"/>
    </xf>
    <xf numFmtId="2" fontId="0" fillId="5" borderId="35" xfId="0" applyNumberFormat="1" applyFill="1" applyBorder="1" applyAlignment="1">
      <alignment horizontal="center" vertical="center"/>
    </xf>
    <xf numFmtId="2" fontId="0" fillId="4" borderId="35" xfId="0" applyNumberFormat="1" applyFill="1" applyBorder="1" applyAlignment="1">
      <alignment horizontal="center" vertical="center"/>
    </xf>
    <xf numFmtId="2" fontId="0" fillId="4" borderId="36" xfId="0" applyNumberFormat="1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2" fontId="0" fillId="5" borderId="19" xfId="0" applyNumberFormat="1" applyFill="1" applyBorder="1" applyAlignment="1">
      <alignment horizontal="center" vertical="center"/>
    </xf>
    <xf numFmtId="2" fontId="0" fillId="5" borderId="14" xfId="0" applyNumberFormat="1" applyFill="1" applyBorder="1" applyAlignment="1">
      <alignment horizontal="center" vertical="center"/>
    </xf>
    <xf numFmtId="0" fontId="0" fillId="0" borderId="0" xfId="0" applyAlignment="1">
      <alignment horizontal="right"/>
    </xf>
    <xf numFmtId="1" fontId="1" fillId="0" borderId="0" xfId="0" applyNumberFormat="1" applyFont="1"/>
    <xf numFmtId="0" fontId="11" fillId="3" borderId="1" xfId="0" applyFont="1" applyFill="1" applyBorder="1" applyAlignment="1">
      <alignment vertical="center" wrapText="1"/>
    </xf>
    <xf numFmtId="165" fontId="0" fillId="3" borderId="1" xfId="0" applyNumberFormat="1" applyFill="1" applyBorder="1" applyAlignment="1">
      <alignment horizontal="right"/>
    </xf>
    <xf numFmtId="0" fontId="0" fillId="0" borderId="2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10" fillId="0" borderId="19" xfId="0" applyFont="1" applyBorder="1" applyAlignment="1">
      <alignment vertical="center" wrapText="1"/>
    </xf>
    <xf numFmtId="3" fontId="0" fillId="2" borderId="19" xfId="0" applyNumberFormat="1" applyFill="1" applyBorder="1"/>
    <xf numFmtId="0" fontId="14" fillId="0" borderId="2" xfId="8" applyBorder="1" applyAlignment="1">
      <alignment horizontal="right"/>
    </xf>
    <xf numFmtId="0" fontId="14" fillId="0" borderId="1" xfId="8" applyBorder="1" applyAlignment="1">
      <alignment horizontal="right"/>
    </xf>
    <xf numFmtId="0" fontId="14" fillId="0" borderId="1" xfId="8" applyBorder="1"/>
    <xf numFmtId="0" fontId="10" fillId="0" borderId="1" xfId="8" applyFont="1" applyBorder="1" applyAlignment="1">
      <alignment vertical="center"/>
    </xf>
    <xf numFmtId="0" fontId="10" fillId="0" borderId="1" xfId="8" applyFont="1" applyBorder="1" applyAlignment="1">
      <alignment vertical="center" wrapText="1"/>
    </xf>
    <xf numFmtId="0" fontId="10" fillId="0" borderId="1" xfId="8" applyFont="1" applyBorder="1"/>
    <xf numFmtId="0" fontId="14" fillId="0" borderId="4" xfId="8" applyBorder="1" applyAlignment="1">
      <alignment horizontal="right"/>
    </xf>
    <xf numFmtId="0" fontId="14" fillId="0" borderId="5" xfId="8" applyBorder="1" applyAlignment="1">
      <alignment horizontal="right"/>
    </xf>
    <xf numFmtId="0" fontId="10" fillId="0" borderId="5" xfId="8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6" xfId="0" applyBorder="1"/>
    <xf numFmtId="49" fontId="1" fillId="0" borderId="2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4" fillId="0" borderId="5" xfId="8" applyBorder="1"/>
    <xf numFmtId="11" fontId="14" fillId="0" borderId="1" xfId="8" applyNumberFormat="1" applyBorder="1" applyAlignment="1">
      <alignment horizontal="right"/>
    </xf>
    <xf numFmtId="2" fontId="0" fillId="4" borderId="38" xfId="0" applyNumberFormat="1" applyFill="1" applyBorder="1" applyAlignment="1">
      <alignment horizontal="center" vertical="center"/>
    </xf>
    <xf numFmtId="1" fontId="0" fillId="4" borderId="29" xfId="0" applyNumberFormat="1" applyFill="1" applyBorder="1" applyAlignment="1">
      <alignment horizontal="center" vertical="center"/>
    </xf>
    <xf numFmtId="1" fontId="0" fillId="7" borderId="17" xfId="0" applyNumberFormat="1" applyFill="1" applyBorder="1" applyAlignment="1">
      <alignment horizontal="center" vertical="center"/>
    </xf>
    <xf numFmtId="1" fontId="0" fillId="5" borderId="29" xfId="0" applyNumberFormat="1" applyFill="1" applyBorder="1" applyAlignment="1">
      <alignment horizontal="center" vertical="center"/>
    </xf>
    <xf numFmtId="1" fontId="0" fillId="0" borderId="1" xfId="0" applyNumberFormat="1" applyBorder="1"/>
    <xf numFmtId="0" fontId="10" fillId="0" borderId="38" xfId="8" applyFont="1" applyBorder="1" applyAlignment="1">
      <alignment vertical="center"/>
    </xf>
    <xf numFmtId="0" fontId="13" fillId="0" borderId="1" xfId="8" applyFont="1" applyBorder="1" applyAlignment="1">
      <alignment vertical="center"/>
    </xf>
    <xf numFmtId="1" fontId="0" fillId="0" borderId="0" xfId="0" applyNumberFormat="1"/>
    <xf numFmtId="0" fontId="1" fillId="0" borderId="35" xfId="0" applyFont="1" applyBorder="1" applyAlignment="1">
      <alignment horizontal="left"/>
    </xf>
    <xf numFmtId="0" fontId="1" fillId="0" borderId="35" xfId="0" applyFont="1" applyBorder="1"/>
    <xf numFmtId="0" fontId="0" fillId="0" borderId="35" xfId="0" applyBorder="1"/>
    <xf numFmtId="0" fontId="0" fillId="0" borderId="44" xfId="0" applyBorder="1"/>
    <xf numFmtId="0" fontId="0" fillId="0" borderId="45" xfId="0" applyBorder="1"/>
    <xf numFmtId="1" fontId="0" fillId="2" borderId="1" xfId="0" applyNumberFormat="1" applyFill="1" applyBorder="1"/>
    <xf numFmtId="0" fontId="0" fillId="7" borderId="47" xfId="0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1" fontId="0" fillId="5" borderId="32" xfId="0" applyNumberFormat="1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1" fillId="0" borderId="49" xfId="0" applyFont="1" applyBorder="1" applyAlignment="1">
      <alignment horizontal="center" vertical="center" wrapText="1"/>
    </xf>
    <xf numFmtId="0" fontId="0" fillId="0" borderId="50" xfId="0" applyBorder="1"/>
    <xf numFmtId="0" fontId="1" fillId="0" borderId="0" xfId="0" applyFont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1" fontId="0" fillId="7" borderId="40" xfId="0" applyNumberForma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1" fillId="0" borderId="48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1" fontId="0" fillId="4" borderId="9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7" borderId="51" xfId="0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/>
    </xf>
    <xf numFmtId="0" fontId="0" fillId="5" borderId="49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2" fontId="0" fillId="5" borderId="23" xfId="0" applyNumberFormat="1" applyFill="1" applyBorder="1" applyAlignment="1">
      <alignment horizontal="center" vertical="center"/>
    </xf>
    <xf numFmtId="2" fontId="0" fillId="5" borderId="48" xfId="0" applyNumberFormat="1" applyFill="1" applyBorder="1" applyAlignment="1">
      <alignment horizontal="center" vertical="center"/>
    </xf>
    <xf numFmtId="0" fontId="0" fillId="7" borderId="24" xfId="0" applyFill="1" applyBorder="1" applyAlignment="1">
      <alignment horizontal="center" vertical="center"/>
    </xf>
    <xf numFmtId="0" fontId="0" fillId="0" borderId="25" xfId="0" applyBorder="1"/>
    <xf numFmtId="0" fontId="0" fillId="0" borderId="37" xfId="0" applyBorder="1" applyAlignment="1">
      <alignment horizontal="center"/>
    </xf>
    <xf numFmtId="0" fontId="0" fillId="0" borderId="37" xfId="0" applyBorder="1"/>
    <xf numFmtId="0" fontId="1" fillId="0" borderId="30" xfId="0" applyFont="1" applyBorder="1" applyAlignment="1">
      <alignment horizontal="center" vertical="center" wrapText="1"/>
    </xf>
    <xf numFmtId="0" fontId="0" fillId="0" borderId="33" xfId="0" applyBorder="1"/>
    <xf numFmtId="0" fontId="0" fillId="0" borderId="49" xfId="0" applyBorder="1"/>
    <xf numFmtId="0" fontId="0" fillId="0" borderId="24" xfId="0" applyBorder="1"/>
    <xf numFmtId="0" fontId="1" fillId="0" borderId="46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0" fontId="0" fillId="7" borderId="52" xfId="0" applyFill="1" applyBorder="1" applyAlignment="1">
      <alignment horizontal="center" vertical="center"/>
    </xf>
    <xf numFmtId="1" fontId="0" fillId="7" borderId="14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" fontId="0" fillId="0" borderId="0" xfId="0" applyNumberFormat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0" fillId="5" borderId="19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2" fontId="0" fillId="5" borderId="20" xfId="0" applyNumberFormat="1" applyFill="1" applyBorder="1" applyAlignment="1">
      <alignment horizontal="center" vertical="center"/>
    </xf>
    <xf numFmtId="2" fontId="0" fillId="5" borderId="29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2" fontId="0" fillId="4" borderId="26" xfId="0" applyNumberFormat="1" applyFill="1" applyBorder="1" applyAlignment="1">
      <alignment horizontal="center" vertical="center"/>
    </xf>
    <xf numFmtId="2" fontId="0" fillId="4" borderId="29" xfId="0" applyNumberForma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2" fontId="0" fillId="6" borderId="10" xfId="0" applyNumberFormat="1" applyFill="1" applyBorder="1" applyAlignment="1">
      <alignment horizontal="center" vertical="center"/>
    </xf>
    <xf numFmtId="2" fontId="0" fillId="6" borderId="14" xfId="0" applyNumberFormat="1" applyFill="1" applyBorder="1" applyAlignment="1">
      <alignment horizontal="center" vertical="center"/>
    </xf>
    <xf numFmtId="2" fontId="0" fillId="6" borderId="15" xfId="0" applyNumberFormat="1" applyFill="1" applyBorder="1" applyAlignment="1">
      <alignment horizontal="center" vertical="center"/>
    </xf>
    <xf numFmtId="2" fontId="0" fillId="6" borderId="17" xfId="0" applyNumberForma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2" fontId="0" fillId="4" borderId="20" xfId="0" applyNumberForma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6" borderId="52" xfId="0" applyFill="1" applyBorder="1" applyAlignment="1">
      <alignment horizontal="center" vertical="center" wrapText="1"/>
    </xf>
    <xf numFmtId="0" fontId="0" fillId="6" borderId="47" xfId="0" applyFill="1" applyBorder="1" applyAlignment="1">
      <alignment horizontal="center" vertical="center" wrapText="1"/>
    </xf>
    <xf numFmtId="1" fontId="0" fillId="6" borderId="13" xfId="0" applyNumberFormat="1" applyFill="1" applyBorder="1" applyAlignment="1">
      <alignment horizontal="center" vertical="center"/>
    </xf>
    <xf numFmtId="1" fontId="0" fillId="6" borderId="17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5" borderId="20" xfId="0" applyNumberFormat="1" applyFill="1" applyBorder="1" applyAlignment="1">
      <alignment horizontal="center" vertical="center"/>
    </xf>
    <xf numFmtId="1" fontId="0" fillId="5" borderId="29" xfId="0" applyNumberFormat="1" applyFill="1" applyBorder="1" applyAlignment="1">
      <alignment horizontal="center" vertical="center"/>
    </xf>
    <xf numFmtId="0" fontId="0" fillId="4" borderId="46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1" fontId="0" fillId="4" borderId="29" xfId="0" applyNumberFormat="1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0" fillId="5" borderId="19" xfId="0" applyNumberFormat="1" applyFill="1" applyBorder="1" applyAlignment="1">
      <alignment horizontal="center" vertical="center"/>
    </xf>
    <xf numFmtId="2" fontId="0" fillId="5" borderId="28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2" fontId="0" fillId="4" borderId="19" xfId="0" applyNumberFormat="1" applyFill="1" applyBorder="1" applyAlignment="1">
      <alignment horizontal="center" vertical="center"/>
    </xf>
    <xf numFmtId="2" fontId="0" fillId="4" borderId="28" xfId="0" applyNumberFormat="1" applyFill="1" applyBorder="1" applyAlignment="1">
      <alignment horizontal="center" vertical="center"/>
    </xf>
    <xf numFmtId="1" fontId="0" fillId="4" borderId="26" xfId="0" applyNumberFormat="1" applyFill="1" applyBorder="1" applyAlignment="1">
      <alignment horizontal="center" vertical="center"/>
    </xf>
    <xf numFmtId="2" fontId="0" fillId="4" borderId="37" xfId="0" applyNumberFormat="1" applyFill="1" applyBorder="1" applyAlignment="1">
      <alignment horizontal="center" vertical="center"/>
    </xf>
    <xf numFmtId="0" fontId="0" fillId="4" borderId="38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1" fontId="0" fillId="5" borderId="39" xfId="0" applyNumberFormat="1" applyFill="1" applyBorder="1" applyAlignment="1">
      <alignment horizontal="center" vertical="center"/>
    </xf>
    <xf numFmtId="1" fontId="0" fillId="5" borderId="32" xfId="0" applyNumberFormat="1" applyFill="1" applyBorder="1" applyAlignment="1">
      <alignment horizontal="center" vertical="center"/>
    </xf>
    <xf numFmtId="2" fontId="0" fillId="4" borderId="31" xfId="0" applyNumberFormat="1" applyFill="1" applyBorder="1" applyAlignment="1">
      <alignment horizontal="center" vertical="center"/>
    </xf>
    <xf numFmtId="2" fontId="0" fillId="0" borderId="19" xfId="0" applyNumberFormat="1" applyFill="1" applyBorder="1" applyAlignment="1">
      <alignment horizontal="center" vertical="center"/>
    </xf>
    <xf numFmtId="2" fontId="0" fillId="0" borderId="28" xfId="0" applyNumberFormat="1" applyFill="1" applyBorder="1" applyAlignment="1">
      <alignment horizontal="center" vertical="center"/>
    </xf>
  </cellXfs>
  <cellStyles count="24">
    <cellStyle name="Hyperlink 2" xfId="20" xr:uid="{00000000-0005-0000-0000-000001000000}"/>
    <cellStyle name="Normal" xfId="0" builtinId="0"/>
    <cellStyle name="Normal 2" xfId="1" xr:uid="{EF788823-CC3E-4AF6-A23F-9A86B7964B82}"/>
    <cellStyle name="Normal 2 2" xfId="8" xr:uid="{00000000-0005-0000-0000-000004000000}"/>
    <cellStyle name="Normal 2 2 2" xfId="11" xr:uid="{00000000-0005-0000-0000-000005000000}"/>
    <cellStyle name="Normal 2 3" xfId="5" xr:uid="{00000000-0005-0000-0000-000006000000}"/>
    <cellStyle name="Normal 2 3 2" xfId="10" xr:uid="{00000000-0005-0000-0000-000007000000}"/>
    <cellStyle name="Normal 2 4" xfId="9" xr:uid="{00000000-0005-0000-0000-000008000000}"/>
    <cellStyle name="Normal 2 5" xfId="12" xr:uid="{00000000-0005-0000-0000-000009000000}"/>
    <cellStyle name="Normal 2 6" xfId="18" xr:uid="{00000000-0005-0000-0000-00000A000000}"/>
    <cellStyle name="Normal 3" xfId="2" xr:uid="{00000000-0005-0000-0000-00000B000000}"/>
    <cellStyle name="Normal 3 2" xfId="7" xr:uid="{00000000-0005-0000-0000-00000C000000}"/>
    <cellStyle name="Normal 3 2 2" xfId="13" xr:uid="{00000000-0005-0000-0000-00000D000000}"/>
    <cellStyle name="Normal 3 3" xfId="19" xr:uid="{00000000-0005-0000-0000-00000E000000}"/>
    <cellStyle name="Normal 4" xfId="3" xr:uid="{00000000-0005-0000-0000-00000F000000}"/>
    <cellStyle name="Normal 4 2" xfId="6" xr:uid="{00000000-0005-0000-0000-000010000000}"/>
    <cellStyle name="Normal 5" xfId="4" xr:uid="{00000000-0005-0000-0000-000011000000}"/>
    <cellStyle name="Normal 5 2" xfId="14" xr:uid="{00000000-0005-0000-0000-000012000000}"/>
    <cellStyle name="Normal 6" xfId="15" xr:uid="{00000000-0005-0000-0000-000013000000}"/>
    <cellStyle name="Normal 6 2" xfId="16" xr:uid="{00000000-0005-0000-0000-000014000000}"/>
    <cellStyle name="Normal 6 3" xfId="17" xr:uid="{00000000-0005-0000-0000-000015000000}"/>
    <cellStyle name="Normal 7" xfId="21" xr:uid="{00000000-0005-0000-0000-000016000000}"/>
    <cellStyle name="Normal 7 2" xfId="22" xr:uid="{00000000-0005-0000-0000-000017000000}"/>
    <cellStyle name="Normal 8" xfId="23" xr:uid="{00000000-0005-0000-0000-000018000000}"/>
  </cellStyles>
  <dxfs count="5"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ill>
        <patternFill>
          <bgColor theme="0"/>
        </patternFill>
      </fill>
      <border>
        <left style="thin">
          <color auto="1"/>
        </left>
        <right style="thin">
          <color auto="1"/>
        </right>
        <vertical style="thin">
          <color auto="1"/>
        </vertical>
      </border>
    </dxf>
    <dxf>
      <font>
        <color theme="0"/>
      </font>
      <fill>
        <patternFill>
          <bgColor theme="3" tint="-0.24994659260841701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ItemE13" pivot="0" count="4" xr9:uid="{00000000-0011-0000-FFFF-FFFF00000000}">
      <tableStyleElement type="wholeTable" dxfId="4"/>
      <tableStyleElement type="headerRow" dxfId="3"/>
      <tableStyleElement type="firstRowStripe" dxfId="2"/>
      <tableStyleElement type="secondRowStripe" dxfId="1"/>
    </tableStyle>
    <tableStyle name="Table Style 1" pivot="0" count="1" xr9:uid="{00000000-0011-0000-FFFF-FFFF01000000}"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9524</xdr:rowOff>
    </xdr:from>
    <xdr:to>
      <xdr:col>10</xdr:col>
      <xdr:colOff>104775</xdr:colOff>
      <xdr:row>107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86BBB85-7446-4FE9-963B-509AC66D3720}"/>
            </a:ext>
          </a:extLst>
        </xdr:cNvPr>
        <xdr:cNvSpPr/>
      </xdr:nvSpPr>
      <xdr:spPr>
        <a:xfrm>
          <a:off x="19050" y="9524"/>
          <a:ext cx="12479431" cy="19376652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108</xdr:row>
      <xdr:rowOff>0</xdr:rowOff>
    </xdr:from>
    <xdr:to>
      <xdr:col>10</xdr:col>
      <xdr:colOff>85725</xdr:colOff>
      <xdr:row>186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2DC41FBE-03A9-4325-8E1F-283221C68A0F}"/>
            </a:ext>
          </a:extLst>
        </xdr:cNvPr>
        <xdr:cNvSpPr/>
      </xdr:nvSpPr>
      <xdr:spPr>
        <a:xfrm>
          <a:off x="0" y="11972924"/>
          <a:ext cx="11688907" cy="12133985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13856</xdr:colOff>
      <xdr:row>186</xdr:row>
      <xdr:rowOff>0</xdr:rowOff>
    </xdr:from>
    <xdr:to>
      <xdr:col>10</xdr:col>
      <xdr:colOff>99581</xdr:colOff>
      <xdr:row>253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6784DCDF-0DDC-4851-A74A-DEFFC65A94AB}"/>
            </a:ext>
          </a:extLst>
        </xdr:cNvPr>
        <xdr:cNvSpPr/>
      </xdr:nvSpPr>
      <xdr:spPr>
        <a:xfrm>
          <a:off x="13856" y="24144152"/>
          <a:ext cx="11688907" cy="11358121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27712</xdr:colOff>
      <xdr:row>254</xdr:row>
      <xdr:rowOff>197450</xdr:rowOff>
    </xdr:from>
    <xdr:to>
      <xdr:col>10</xdr:col>
      <xdr:colOff>113437</xdr:colOff>
      <xdr:row>332</xdr:row>
      <xdr:rowOff>183596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3AE44817-10CF-4633-91B2-891E905387CF}"/>
            </a:ext>
          </a:extLst>
        </xdr:cNvPr>
        <xdr:cNvSpPr/>
      </xdr:nvSpPr>
      <xdr:spPr>
        <a:xfrm>
          <a:off x="27712" y="35717041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6932</xdr:colOff>
      <xdr:row>333</xdr:row>
      <xdr:rowOff>0</xdr:rowOff>
    </xdr:from>
    <xdr:to>
      <xdr:col>10</xdr:col>
      <xdr:colOff>92657</xdr:colOff>
      <xdr:row>390</xdr:row>
      <xdr:rowOff>197458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7B1DD43F-6782-44A9-BF18-0898AA60B7D9}"/>
            </a:ext>
          </a:extLst>
        </xdr:cNvPr>
        <xdr:cNvSpPr/>
      </xdr:nvSpPr>
      <xdr:spPr>
        <a:xfrm>
          <a:off x="6932" y="47905585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20788</xdr:colOff>
      <xdr:row>391</xdr:row>
      <xdr:rowOff>190535</xdr:rowOff>
    </xdr:from>
    <xdr:to>
      <xdr:col>10</xdr:col>
      <xdr:colOff>106513</xdr:colOff>
      <xdr:row>453</xdr:row>
      <xdr:rowOff>72772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F4E6F58D-C203-4DE3-9BCA-D912E9BFAE4D}"/>
            </a:ext>
          </a:extLst>
        </xdr:cNvPr>
        <xdr:cNvSpPr/>
      </xdr:nvSpPr>
      <xdr:spPr>
        <a:xfrm>
          <a:off x="20788" y="60267308"/>
          <a:ext cx="11688907" cy="12160828"/>
        </a:xfrm>
        <a:prstGeom prst="rect">
          <a:avLst/>
        </a:prstGeom>
        <a:noFill/>
        <a:ln w="19050"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85725</xdr:rowOff>
    </xdr:from>
    <xdr:to>
      <xdr:col>1</xdr:col>
      <xdr:colOff>247650</xdr:colOff>
      <xdr:row>6</xdr:row>
      <xdr:rowOff>28575</xdr:rowOff>
    </xdr:to>
    <xdr:pic>
      <xdr:nvPicPr>
        <xdr:cNvPr id="3" name="Picture 2" descr="ODOTLogoSm.jpg">
          <a:extLst>
            <a:ext uri="{FF2B5EF4-FFF2-40B4-BE49-F238E27FC236}">
              <a16:creationId xmlns:a16="http://schemas.microsoft.com/office/drawing/2014/main" id="{38EBA40E-29E8-44F2-8AB3-0B9E49E74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5725"/>
          <a:ext cx="10668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GRE\94254_GRE-675-0.00\ProjAdmin\Estimates\94254_GENSUM_VBA_AASHTOWar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QryItem"/>
      <sheetName val="QryItem2"/>
      <sheetName val="Estimate"/>
      <sheetName val="Lists"/>
      <sheetName val="Store"/>
      <sheetName val="StoreProjectInfo"/>
      <sheetName val="Bridge"/>
      <sheetName val="Estimator"/>
      <sheetName val="94254_GENSUM_VBA_AASHTOW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ROADWAY</v>
          </cell>
        </row>
        <row r="4">
          <cell r="B4" t="str">
            <v>ROADWAY ALTERNATES</v>
          </cell>
        </row>
        <row r="5">
          <cell r="B5" t="str">
            <v>EROSION CONTROL</v>
          </cell>
        </row>
        <row r="6">
          <cell r="B6" t="str">
            <v>EROSION CONTROL ALTERNATES</v>
          </cell>
        </row>
        <row r="7">
          <cell r="B7" t="str">
            <v>ENVIRONMENTAL / REMEDIATION</v>
          </cell>
        </row>
        <row r="8">
          <cell r="B8" t="str">
            <v>ENVIRONMENTAL / REMEDIATION ALTERNATES</v>
          </cell>
        </row>
        <row r="9">
          <cell r="B9" t="str">
            <v>DRAINAGE</v>
          </cell>
        </row>
        <row r="10">
          <cell r="B10" t="str">
            <v>DRAINAGE ALTERNATES</v>
          </cell>
        </row>
        <row r="11">
          <cell r="B11" t="str">
            <v>PAVEMENT</v>
          </cell>
        </row>
        <row r="12">
          <cell r="B12" t="str">
            <v>PAVEMENT ALTERNATES</v>
          </cell>
        </row>
        <row r="13">
          <cell r="B13" t="str">
            <v>WATER WORK</v>
          </cell>
        </row>
        <row r="14">
          <cell r="B14" t="str">
            <v>WATER WORK ALTERNATES</v>
          </cell>
        </row>
        <row r="15">
          <cell r="B15" t="str">
            <v>SANITARY SEWER</v>
          </cell>
        </row>
        <row r="16">
          <cell r="B16" t="str">
            <v>SANITARY SEWER ALTERNATES</v>
          </cell>
        </row>
        <row r="17">
          <cell r="B17" t="str">
            <v>LIGHTING</v>
          </cell>
        </row>
        <row r="18">
          <cell r="B18" t="str">
            <v>LIGHTING ALTERNATES</v>
          </cell>
        </row>
        <row r="19">
          <cell r="B19" t="str">
            <v>ELECTRICAL</v>
          </cell>
        </row>
        <row r="20">
          <cell r="B20" t="str">
            <v>ELECTRICAL ALTERNATES</v>
          </cell>
        </row>
        <row r="21">
          <cell r="B21" t="str">
            <v>OTHER UTILITIES</v>
          </cell>
        </row>
        <row r="22">
          <cell r="B22" t="str">
            <v>OTHER UTILITIES ALTERNATES</v>
          </cell>
        </row>
        <row r="23">
          <cell r="B23" t="str">
            <v>TRAFFIC SURVEILLANCE</v>
          </cell>
        </row>
        <row r="24">
          <cell r="B24" t="str">
            <v>TRAFFIC SURVEILLANCE ALTERNATES</v>
          </cell>
        </row>
        <row r="25">
          <cell r="B25" t="str">
            <v>TRAFFIC CONTROL</v>
          </cell>
        </row>
        <row r="26">
          <cell r="B26" t="str">
            <v>TRAFFIC CONTROL ALTERNATES</v>
          </cell>
        </row>
        <row r="27">
          <cell r="B27" t="str">
            <v>TRAFFIC SIGNALS</v>
          </cell>
        </row>
        <row r="28">
          <cell r="B28" t="str">
            <v>TRAFFIC SIGNALS ALTERNATES</v>
          </cell>
        </row>
        <row r="29">
          <cell r="B29" t="str">
            <v>LANDSCAPING</v>
          </cell>
        </row>
        <row r="30">
          <cell r="B30" t="str">
            <v>LANDSCAPING ALTERNATES</v>
          </cell>
        </row>
        <row r="31">
          <cell r="B31" t="str">
            <v>RETAINING WALLS (XXX)</v>
          </cell>
        </row>
        <row r="32">
          <cell r="B32" t="str">
            <v>RETAINING WALLS (XXX) ALTERNATES</v>
          </cell>
        </row>
        <row r="33">
          <cell r="B33" t="str">
            <v>BUILDING DEMOLITION</v>
          </cell>
        </row>
        <row r="34">
          <cell r="B34" t="str">
            <v>BUILDING DEMOLITION ALTERNATES</v>
          </cell>
        </row>
        <row r="35">
          <cell r="B35" t="str">
            <v>NOISE BARRIERS</v>
          </cell>
        </row>
        <row r="36">
          <cell r="B36" t="str">
            <v>NOISE BARRIERS ALTERNATES</v>
          </cell>
        </row>
        <row r="37">
          <cell r="B37" t="str">
            <v>STRUCTURE REPAIR (CTY-RTE-SECT or SFN)</v>
          </cell>
        </row>
        <row r="38">
          <cell r="B38" t="str">
            <v>STRUCTURE REPAIR (CTY-RTE-SECT or SFN) ALTERNATES</v>
          </cell>
        </row>
        <row r="39">
          <cell r="B39" t="str">
            <v>STRUCTURE 20 FOOT SPAN AND UNDER (CTY-RTE-SECT or SFN)</v>
          </cell>
        </row>
        <row r="40">
          <cell r="B40" t="str">
            <v>STRUCTURE 20 FOOT SPAN AND UNDER (CTY-RTE-SECT or SFN) ALTERNATES</v>
          </cell>
        </row>
        <row r="41">
          <cell r="B41" t="str">
            <v>STRUCTURE OVER 20 FOOT SPAN (CTY-RTE-SECT or SFN)</v>
          </cell>
        </row>
        <row r="42">
          <cell r="B42" t="str">
            <v>STRUCTURE OVER 20 FOOT SPAN (CTY-RTE-SECT or SFN) ALTERNATES</v>
          </cell>
        </row>
        <row r="43">
          <cell r="B43" t="str">
            <v>MISCELLANEOUS STRUCTURE</v>
          </cell>
        </row>
        <row r="44">
          <cell r="B44" t="str">
            <v>MISCELLANEOUS STRUCTURE ALTERNATES</v>
          </cell>
        </row>
        <row r="45">
          <cell r="B45" t="str">
            <v>MAINTENANCE OF TRAFFIC</v>
          </cell>
        </row>
        <row r="46">
          <cell r="B46" t="str">
            <v>MAINTENANCE OF TRAFFIC ALTERNATES</v>
          </cell>
        </row>
        <row r="47">
          <cell r="B47" t="str">
            <v>ITEMS OF WORK</v>
          </cell>
        </row>
        <row r="48">
          <cell r="B48" t="str">
            <v>ITEMS OF WORK ALTERNATES</v>
          </cell>
        </row>
        <row r="49">
          <cell r="B49" t="str">
            <v>ENGINEERING AND SURVEYING SERVICES</v>
          </cell>
        </row>
        <row r="50">
          <cell r="B50" t="str">
            <v>ENGINEERING AND SURVEYING SERVICES ALTERNATES</v>
          </cell>
        </row>
        <row r="51">
          <cell r="B51" t="str">
            <v>INCIDENTALS</v>
          </cell>
        </row>
      </sheetData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51807-8AE8-4E42-BD21-EA23ABE8AB83}">
  <dimension ref="A1:K484"/>
  <sheetViews>
    <sheetView topLeftCell="A22" zoomScale="85" zoomScaleNormal="85" workbookViewId="0">
      <selection activeCell="A34" sqref="A34:J95"/>
    </sheetView>
  </sheetViews>
  <sheetFormatPr defaultRowHeight="15" x14ac:dyDescent="0.25"/>
  <cols>
    <col min="1" max="1" width="8.7109375" style="10" bestFit="1" customWidth="1"/>
    <col min="2" max="2" width="11.5703125" style="10" customWidth="1"/>
    <col min="3" max="3" width="8.7109375" customWidth="1"/>
    <col min="4" max="4" width="6.7109375" bestFit="1" customWidth="1"/>
    <col min="5" max="5" width="115.5703125" customWidth="1"/>
    <col min="6" max="6" width="6.28515625" style="7" bestFit="1" customWidth="1"/>
    <col min="7" max="7" width="5.85546875" style="7" bestFit="1" customWidth="1"/>
    <col min="8" max="8" width="7.140625" style="7" bestFit="1" customWidth="1"/>
    <col min="9" max="9" width="8.140625" style="7" bestFit="1" customWidth="1"/>
    <col min="10" max="10" width="10" bestFit="1" customWidth="1"/>
    <col min="11" max="11" width="9.140625" customWidth="1"/>
    <col min="12" max="12" width="8.7109375" bestFit="1" customWidth="1"/>
    <col min="13" max="13" width="11" customWidth="1"/>
    <col min="14" max="14" width="6.5703125" customWidth="1"/>
    <col min="15" max="15" width="5.7109375" bestFit="1" customWidth="1"/>
    <col min="16" max="17" width="6.28515625" bestFit="1" customWidth="1"/>
    <col min="18" max="18" width="5.85546875" bestFit="1" customWidth="1"/>
    <col min="19" max="19" width="7.140625" bestFit="1" customWidth="1"/>
    <col min="20" max="20" width="6" bestFit="1" customWidth="1"/>
  </cols>
  <sheetData>
    <row r="1" spans="1:11" ht="15" customHeight="1" x14ac:dyDescent="0.25">
      <c r="A1" s="210" t="s">
        <v>164</v>
      </c>
      <c r="B1" s="211"/>
      <c r="C1" s="211"/>
      <c r="D1" s="211"/>
      <c r="E1" s="211"/>
      <c r="F1" s="211"/>
      <c r="G1" s="211"/>
      <c r="H1" s="211"/>
      <c r="I1" s="211"/>
      <c r="J1" s="212"/>
    </row>
    <row r="2" spans="1:11" ht="14.85" x14ac:dyDescent="0.25">
      <c r="A2" s="147" t="s">
        <v>0</v>
      </c>
      <c r="B2" s="148" t="s">
        <v>1</v>
      </c>
      <c r="C2" s="149" t="s">
        <v>2</v>
      </c>
      <c r="D2" s="149" t="s">
        <v>3</v>
      </c>
      <c r="E2" s="149" t="s">
        <v>4</v>
      </c>
      <c r="F2" s="150" t="s">
        <v>5</v>
      </c>
      <c r="G2" s="150" t="s">
        <v>6</v>
      </c>
      <c r="H2" s="150" t="s">
        <v>7</v>
      </c>
      <c r="I2" s="150" t="s">
        <v>8</v>
      </c>
      <c r="J2" s="151" t="s">
        <v>165</v>
      </c>
    </row>
    <row r="3" spans="1:11" ht="14.85" x14ac:dyDescent="0.25">
      <c r="A3" s="133" t="s">
        <v>55</v>
      </c>
      <c r="B3" s="134" t="s">
        <v>56</v>
      </c>
      <c r="C3" s="135" t="str">
        <f>IF(D3="LS","LS",IF(SUM(F3:J3)=0,"",(SUM(F3:J3))))</f>
        <v>LS</v>
      </c>
      <c r="D3" s="136" t="s">
        <v>12</v>
      </c>
      <c r="E3" s="136" t="s">
        <v>70</v>
      </c>
      <c r="F3" s="3"/>
      <c r="G3" s="3"/>
      <c r="H3" s="3" t="s">
        <v>88</v>
      </c>
      <c r="I3" s="3"/>
      <c r="J3" s="143"/>
    </row>
    <row r="4" spans="1:11" ht="14.85" x14ac:dyDescent="0.25">
      <c r="A4" s="133" t="s">
        <v>57</v>
      </c>
      <c r="B4" s="134">
        <v>10000</v>
      </c>
      <c r="C4" s="135">
        <f>IF(D4="LS","LS",IF(SUM(F4:J4)=0,"",(SUM(F4:J4))))</f>
        <v>464</v>
      </c>
      <c r="D4" s="136" t="s">
        <v>41</v>
      </c>
      <c r="E4" s="136" t="s">
        <v>168</v>
      </c>
      <c r="F4" s="3">
        <v>117</v>
      </c>
      <c r="G4" s="3"/>
      <c r="H4" s="3">
        <v>347</v>
      </c>
      <c r="I4" s="3"/>
      <c r="J4" s="143"/>
    </row>
    <row r="5" spans="1:11" ht="14.85" x14ac:dyDescent="0.25">
      <c r="A5" s="133">
        <v>509</v>
      </c>
      <c r="B5" s="134">
        <v>20001</v>
      </c>
      <c r="C5" s="135">
        <f>IF(D5="LS","LS",IF(SUM(F5:J5)=0,"",(SUM(F5:J5))))</f>
        <v>100</v>
      </c>
      <c r="D5" s="136" t="s">
        <v>41</v>
      </c>
      <c r="E5" s="136" t="s">
        <v>167</v>
      </c>
      <c r="F5" s="3">
        <v>50</v>
      </c>
      <c r="G5" s="3"/>
      <c r="H5" s="3">
        <v>50</v>
      </c>
      <c r="I5" s="3"/>
      <c r="J5" s="143"/>
    </row>
    <row r="6" spans="1:11" ht="14.85" x14ac:dyDescent="0.25">
      <c r="A6" s="133">
        <v>510</v>
      </c>
      <c r="B6" s="134">
        <v>10001</v>
      </c>
      <c r="C6" s="135">
        <f>IF(D6="LS","LS",IF(SUM(F6:J6)=0,"",(SUM(F6:J6))))</f>
        <v>10</v>
      </c>
      <c r="D6" s="136" t="s">
        <v>10</v>
      </c>
      <c r="E6" s="17" t="s">
        <v>80</v>
      </c>
      <c r="F6" s="3">
        <v>5</v>
      </c>
      <c r="G6" s="3"/>
      <c r="H6" s="3">
        <v>5</v>
      </c>
      <c r="I6" s="3"/>
      <c r="J6" s="143"/>
    </row>
    <row r="7" spans="1:11" ht="14.85" x14ac:dyDescent="0.25">
      <c r="A7" s="133" t="s">
        <v>59</v>
      </c>
      <c r="B7" s="134">
        <v>34412</v>
      </c>
      <c r="C7" s="135">
        <f>IF(D7="LS","LS",IF(SUM(F7:J7)=0,"",(SUM(F7:J7))))</f>
        <v>13</v>
      </c>
      <c r="D7" s="136" t="s">
        <v>44</v>
      </c>
      <c r="E7" s="136" t="s">
        <v>154</v>
      </c>
      <c r="F7" s="3">
        <v>4</v>
      </c>
      <c r="G7" s="3"/>
      <c r="H7" s="3">
        <v>9</v>
      </c>
      <c r="I7" s="3"/>
      <c r="J7" s="143"/>
    </row>
    <row r="8" spans="1:11" ht="14.85" x14ac:dyDescent="0.25">
      <c r="A8" s="133"/>
      <c r="B8" s="134"/>
      <c r="C8" s="135"/>
      <c r="D8" s="136"/>
      <c r="E8" s="136"/>
      <c r="F8" s="3"/>
      <c r="G8" s="3"/>
      <c r="H8" s="3"/>
      <c r="I8" s="3"/>
      <c r="J8" s="143"/>
    </row>
    <row r="9" spans="1:11" ht="14.85" x14ac:dyDescent="0.25">
      <c r="A9" s="133" t="s">
        <v>60</v>
      </c>
      <c r="B9" s="134">
        <v>10100</v>
      </c>
      <c r="C9" s="135">
        <f>IF(D9="LS","LS",IF(SUM(F9:J9)=0,"",(SUM(F9:J9))))</f>
        <v>243</v>
      </c>
      <c r="D9" s="136" t="s">
        <v>11</v>
      </c>
      <c r="E9" s="136" t="s">
        <v>156</v>
      </c>
      <c r="F9" s="3">
        <v>125</v>
      </c>
      <c r="G9" s="3">
        <v>64</v>
      </c>
      <c r="H9" s="3">
        <v>54</v>
      </c>
      <c r="I9" s="3"/>
      <c r="J9" s="143"/>
    </row>
    <row r="10" spans="1:11" ht="14.85" x14ac:dyDescent="0.25">
      <c r="A10" s="133" t="s">
        <v>60</v>
      </c>
      <c r="B10" s="134" t="s">
        <v>61</v>
      </c>
      <c r="C10" s="135">
        <f>IF(D10="LS","LS",IF(SUM(F10:J10)=0,"",(SUM(F10:J10))))</f>
        <v>230</v>
      </c>
      <c r="D10" s="136" t="s">
        <v>11</v>
      </c>
      <c r="E10" s="136" t="s">
        <v>73</v>
      </c>
      <c r="F10" s="3">
        <v>125</v>
      </c>
      <c r="G10" s="3"/>
      <c r="H10" s="3">
        <v>105</v>
      </c>
      <c r="I10" s="3"/>
      <c r="J10" s="144"/>
      <c r="K10" s="61"/>
    </row>
    <row r="11" spans="1:11" ht="14.85" x14ac:dyDescent="0.25">
      <c r="A11" s="133"/>
      <c r="B11" s="134"/>
      <c r="C11" s="135"/>
      <c r="D11" s="136"/>
      <c r="E11" s="136"/>
      <c r="F11" s="3"/>
      <c r="G11" s="3"/>
      <c r="H11" s="3"/>
      <c r="I11" s="3"/>
      <c r="J11" s="144"/>
    </row>
    <row r="12" spans="1:11" ht="14.85" x14ac:dyDescent="0.25">
      <c r="A12" s="133">
        <v>513</v>
      </c>
      <c r="B12" s="134">
        <v>10200</v>
      </c>
      <c r="C12" s="135">
        <f>IF(D12="LS","LS",IF(SUM(F12:J12)=0,"",(SUM(F12:J12))))</f>
        <v>2081</v>
      </c>
      <c r="D12" s="136" t="s">
        <v>41</v>
      </c>
      <c r="E12" s="136" t="s">
        <v>74</v>
      </c>
      <c r="F12" s="3"/>
      <c r="G12" s="3"/>
      <c r="H12" s="3">
        <v>2081</v>
      </c>
      <c r="I12" s="3"/>
      <c r="J12" s="144"/>
    </row>
    <row r="13" spans="1:11" ht="14.85" x14ac:dyDescent="0.25">
      <c r="A13" s="133"/>
      <c r="B13" s="134"/>
      <c r="C13" s="135"/>
      <c r="D13" s="136"/>
      <c r="E13" s="136"/>
      <c r="F13" s="3"/>
      <c r="G13" s="3"/>
      <c r="H13" s="3"/>
      <c r="I13" s="3"/>
      <c r="J13" s="144"/>
    </row>
    <row r="14" spans="1:11" ht="14.85" x14ac:dyDescent="0.25">
      <c r="A14" s="133" t="s">
        <v>62</v>
      </c>
      <c r="B14" s="134" t="s">
        <v>63</v>
      </c>
      <c r="C14" s="135">
        <f>IF(D14="LS","LS",IF(SUM(F14:J14)=0,"",(SUM(F14:J14))))</f>
        <v>4594</v>
      </c>
      <c r="D14" s="137" t="s">
        <v>13</v>
      </c>
      <c r="E14" s="136" t="s">
        <v>75</v>
      </c>
      <c r="F14" s="3"/>
      <c r="G14" s="3"/>
      <c r="H14" s="5">
        <v>4594</v>
      </c>
      <c r="I14" s="3"/>
      <c r="J14" s="144"/>
    </row>
    <row r="15" spans="1:11" ht="14.85" x14ac:dyDescent="0.25">
      <c r="A15" s="133" t="s">
        <v>62</v>
      </c>
      <c r="B15" s="134" t="s">
        <v>64</v>
      </c>
      <c r="C15" s="135">
        <f t="shared" ref="C15:C19" si="0">IF(D15="LS","LS",IF(SUM(F15:J15)=0,"",(SUM(F15:J15))))</f>
        <v>4594</v>
      </c>
      <c r="D15" s="136" t="s">
        <v>13</v>
      </c>
      <c r="E15" s="136" t="s">
        <v>76</v>
      </c>
      <c r="F15" s="3"/>
      <c r="G15" s="3"/>
      <c r="H15" s="5">
        <v>4594</v>
      </c>
      <c r="I15" s="3"/>
      <c r="J15" s="144"/>
    </row>
    <row r="16" spans="1:11" ht="14.85" x14ac:dyDescent="0.25">
      <c r="A16" s="133" t="s">
        <v>62</v>
      </c>
      <c r="B16" s="134" t="s">
        <v>65</v>
      </c>
      <c r="C16" s="135">
        <f t="shared" si="0"/>
        <v>4816</v>
      </c>
      <c r="D16" s="136" t="s">
        <v>13</v>
      </c>
      <c r="E16" s="136" t="s">
        <v>77</v>
      </c>
      <c r="F16" s="3"/>
      <c r="G16" s="3"/>
      <c r="H16" s="5">
        <v>4816</v>
      </c>
      <c r="I16" s="3"/>
      <c r="J16" s="144"/>
    </row>
    <row r="17" spans="1:10" ht="14.85" x14ac:dyDescent="0.25">
      <c r="A17" s="133" t="s">
        <v>62</v>
      </c>
      <c r="B17" s="134" t="s">
        <v>66</v>
      </c>
      <c r="C17" s="135">
        <f t="shared" si="0"/>
        <v>4816</v>
      </c>
      <c r="D17" s="136" t="s">
        <v>13</v>
      </c>
      <c r="E17" s="136" t="s">
        <v>78</v>
      </c>
      <c r="F17" s="3"/>
      <c r="G17" s="3"/>
      <c r="H17" s="5">
        <v>4816</v>
      </c>
      <c r="I17" s="3"/>
      <c r="J17" s="144"/>
    </row>
    <row r="18" spans="1:10" ht="14.85" x14ac:dyDescent="0.25">
      <c r="A18" s="133" t="s">
        <v>62</v>
      </c>
      <c r="B18" s="134" t="s">
        <v>67</v>
      </c>
      <c r="C18" s="135">
        <f t="shared" si="0"/>
        <v>16</v>
      </c>
      <c r="D18" s="136" t="s">
        <v>48</v>
      </c>
      <c r="E18" s="136" t="s">
        <v>49</v>
      </c>
      <c r="F18" s="3"/>
      <c r="G18" s="3"/>
      <c r="H18" s="5">
        <v>16</v>
      </c>
      <c r="I18" s="3"/>
      <c r="J18" s="144"/>
    </row>
    <row r="19" spans="1:10" ht="14.85" x14ac:dyDescent="0.25">
      <c r="A19" s="133" t="s">
        <v>62</v>
      </c>
      <c r="B19" s="134" t="s">
        <v>58</v>
      </c>
      <c r="C19" s="136">
        <f t="shared" si="0"/>
        <v>6</v>
      </c>
      <c r="D19" s="136" t="s">
        <v>10</v>
      </c>
      <c r="E19" s="136" t="s">
        <v>47</v>
      </c>
      <c r="F19" s="3"/>
      <c r="G19" s="3"/>
      <c r="H19" s="5">
        <v>6</v>
      </c>
      <c r="I19" s="3"/>
      <c r="J19" s="144"/>
    </row>
    <row r="20" spans="1:10" ht="14.85" x14ac:dyDescent="0.25">
      <c r="A20" s="145"/>
      <c r="B20" s="142"/>
      <c r="C20" s="142"/>
      <c r="D20" s="142"/>
      <c r="E20" s="142"/>
      <c r="F20" s="142"/>
      <c r="G20" s="142"/>
      <c r="H20" s="142"/>
      <c r="I20" s="142"/>
      <c r="J20" s="144"/>
    </row>
    <row r="21" spans="1:10" ht="14.85" x14ac:dyDescent="0.25">
      <c r="A21" s="133">
        <v>516</v>
      </c>
      <c r="B21" s="134">
        <v>10000</v>
      </c>
      <c r="C21" s="135">
        <f>IF(D21="LS","LS",IF(SUM(F21:J21)=0,"",(SUM(F21:J21))))</f>
        <v>76</v>
      </c>
      <c r="D21" s="136" t="s">
        <v>9</v>
      </c>
      <c r="E21" s="136" t="s">
        <v>157</v>
      </c>
      <c r="F21" s="3"/>
      <c r="G21" s="3"/>
      <c r="H21" s="3">
        <v>76</v>
      </c>
      <c r="I21" s="3"/>
      <c r="J21" s="144"/>
    </row>
    <row r="22" spans="1:10" ht="14.85" x14ac:dyDescent="0.25">
      <c r="A22" s="133" t="s">
        <v>68</v>
      </c>
      <c r="B22" s="134" t="s">
        <v>69</v>
      </c>
      <c r="C22" s="135">
        <f t="shared" ref="C22:C31" si="1">IF(D22="LS","LS",IF(SUM(F22:J22)=0,"",(SUM(F22:J22))))</f>
        <v>76</v>
      </c>
      <c r="D22" s="136" t="s">
        <v>9</v>
      </c>
      <c r="E22" s="136" t="s">
        <v>15</v>
      </c>
      <c r="F22" s="3"/>
      <c r="G22" s="3"/>
      <c r="H22" s="3">
        <v>76</v>
      </c>
      <c r="I22" s="3"/>
      <c r="J22" s="144"/>
    </row>
    <row r="23" spans="1:10" ht="14.85" x14ac:dyDescent="0.25">
      <c r="A23" s="133" t="s">
        <v>155</v>
      </c>
      <c r="B23" s="153" t="s">
        <v>166</v>
      </c>
      <c r="C23" s="135">
        <f t="shared" si="1"/>
        <v>352</v>
      </c>
      <c r="D23" s="137" t="s">
        <v>9</v>
      </c>
      <c r="E23" s="136" t="s">
        <v>153</v>
      </c>
      <c r="F23" s="3"/>
      <c r="G23" s="3"/>
      <c r="H23" s="3">
        <v>352</v>
      </c>
      <c r="I23" s="3"/>
      <c r="J23" s="144"/>
    </row>
    <row r="24" spans="1:10" ht="14.85" x14ac:dyDescent="0.25">
      <c r="A24" s="133">
        <v>517</v>
      </c>
      <c r="B24" s="134">
        <v>75600</v>
      </c>
      <c r="C24" s="135">
        <f t="shared" si="1"/>
        <v>264</v>
      </c>
      <c r="D24" s="136" t="s">
        <v>9</v>
      </c>
      <c r="E24" s="136" t="s">
        <v>158</v>
      </c>
      <c r="F24" s="3"/>
      <c r="G24" s="3"/>
      <c r="H24" s="3">
        <v>264</v>
      </c>
      <c r="I24" s="3"/>
      <c r="J24" s="144"/>
    </row>
    <row r="25" spans="1:10" ht="14.85" x14ac:dyDescent="0.25">
      <c r="A25" s="133">
        <v>519</v>
      </c>
      <c r="B25" s="134">
        <v>11101</v>
      </c>
      <c r="C25" s="135">
        <f t="shared" si="1"/>
        <v>60</v>
      </c>
      <c r="D25" s="136" t="s">
        <v>13</v>
      </c>
      <c r="E25" s="136" t="s">
        <v>159</v>
      </c>
      <c r="F25" s="3">
        <v>15</v>
      </c>
      <c r="G25" s="3">
        <v>45</v>
      </c>
      <c r="H25" s="3"/>
      <c r="I25" s="3"/>
      <c r="J25" s="144"/>
    </row>
    <row r="26" spans="1:10" ht="14.85" x14ac:dyDescent="0.25">
      <c r="A26" s="133"/>
      <c r="B26" s="134"/>
      <c r="C26" s="135" t="str">
        <f t="shared" si="1"/>
        <v/>
      </c>
      <c r="D26" s="136"/>
      <c r="E26" s="136"/>
      <c r="F26" s="3"/>
      <c r="G26" s="3"/>
      <c r="H26" s="3"/>
      <c r="I26" s="3"/>
      <c r="J26" s="144"/>
    </row>
    <row r="27" spans="1:10" ht="14.85" x14ac:dyDescent="0.25">
      <c r="A27" s="133">
        <v>848</v>
      </c>
      <c r="B27" s="134">
        <v>10000</v>
      </c>
      <c r="C27" s="135">
        <f t="shared" si="1"/>
        <v>564</v>
      </c>
      <c r="D27" s="136" t="s">
        <v>11</v>
      </c>
      <c r="E27" s="136" t="s">
        <v>206</v>
      </c>
      <c r="F27" s="3"/>
      <c r="G27" s="3"/>
      <c r="H27" s="3">
        <v>564</v>
      </c>
      <c r="I27" s="3"/>
      <c r="J27" s="144"/>
    </row>
    <row r="28" spans="1:10" ht="14.85" x14ac:dyDescent="0.25">
      <c r="A28" s="133">
        <v>848</v>
      </c>
      <c r="B28" s="134">
        <v>20000</v>
      </c>
      <c r="C28" s="135">
        <f t="shared" si="1"/>
        <v>564</v>
      </c>
      <c r="D28" s="136" t="s">
        <v>11</v>
      </c>
      <c r="E28" s="135" t="s">
        <v>160</v>
      </c>
      <c r="F28" s="3"/>
      <c r="G28" s="3"/>
      <c r="H28" s="3">
        <v>564</v>
      </c>
      <c r="I28" s="3"/>
      <c r="J28" s="144"/>
    </row>
    <row r="29" spans="1:10" ht="14.85" x14ac:dyDescent="0.25">
      <c r="A29" s="133">
        <v>848</v>
      </c>
      <c r="B29" s="134">
        <v>30000</v>
      </c>
      <c r="C29" s="135">
        <f t="shared" si="1"/>
        <v>13</v>
      </c>
      <c r="D29" s="138" t="s">
        <v>44</v>
      </c>
      <c r="E29" s="136" t="s">
        <v>161</v>
      </c>
      <c r="F29" s="3"/>
      <c r="G29" s="3"/>
      <c r="H29" s="3">
        <v>13</v>
      </c>
      <c r="I29" s="3"/>
      <c r="J29" s="144"/>
    </row>
    <row r="30" spans="1:10" ht="14.85" x14ac:dyDescent="0.25">
      <c r="A30" s="133">
        <v>848</v>
      </c>
      <c r="B30" s="134">
        <v>50000</v>
      </c>
      <c r="C30" s="135">
        <f t="shared" si="1"/>
        <v>13</v>
      </c>
      <c r="D30" s="136" t="s">
        <v>11</v>
      </c>
      <c r="E30" s="136" t="s">
        <v>162</v>
      </c>
      <c r="F30" s="3"/>
      <c r="G30" s="3"/>
      <c r="H30" s="3">
        <v>13</v>
      </c>
      <c r="I30" s="3"/>
      <c r="J30" s="144"/>
    </row>
    <row r="31" spans="1:10" ht="15.6" thickBot="1" x14ac:dyDescent="0.3">
      <c r="A31" s="139">
        <v>848</v>
      </c>
      <c r="B31" s="140">
        <v>50100</v>
      </c>
      <c r="C31" s="152" t="str">
        <f t="shared" si="1"/>
        <v>LS</v>
      </c>
      <c r="D31" s="141" t="s">
        <v>12</v>
      </c>
      <c r="E31" s="141" t="s">
        <v>163</v>
      </c>
      <c r="F31" s="6"/>
      <c r="G31" s="6"/>
      <c r="H31" s="6"/>
      <c r="I31" s="6"/>
      <c r="J31" s="146"/>
    </row>
    <row r="32" spans="1:10" ht="14.85" x14ac:dyDescent="0.25">
      <c r="A32"/>
      <c r="B32"/>
      <c r="F32"/>
      <c r="G32"/>
      <c r="H32"/>
      <c r="I32"/>
    </row>
    <row r="33" spans="1:10" ht="15.6" thickBot="1" x14ac:dyDescent="0.3">
      <c r="A33"/>
      <c r="B33"/>
      <c r="F33"/>
      <c r="G33"/>
      <c r="H33"/>
      <c r="I33"/>
    </row>
    <row r="34" spans="1:10" ht="14.85" x14ac:dyDescent="0.25">
      <c r="A34" s="213"/>
      <c r="B34" s="214"/>
      <c r="C34" s="214"/>
      <c r="D34" s="214"/>
      <c r="E34" s="214"/>
      <c r="F34" s="214"/>
      <c r="G34" s="214"/>
      <c r="H34" s="214"/>
      <c r="I34" s="214"/>
      <c r="J34" s="215"/>
    </row>
    <row r="35" spans="1:10" ht="14.85" x14ac:dyDescent="0.25">
      <c r="A35" s="8"/>
      <c r="B35" s="9"/>
      <c r="C35" s="1"/>
      <c r="D35" s="1"/>
      <c r="E35" s="1"/>
      <c r="F35" s="4"/>
      <c r="G35" s="4"/>
      <c r="H35" s="4"/>
      <c r="I35" s="4"/>
      <c r="J35" s="162"/>
    </row>
    <row r="36" spans="1:10" ht="14.85" x14ac:dyDescent="0.25">
      <c r="A36" s="62"/>
      <c r="B36" s="63"/>
      <c r="C36" s="19"/>
      <c r="D36" s="17"/>
      <c r="E36" s="15"/>
      <c r="F36" s="3"/>
      <c r="G36" s="3"/>
      <c r="H36" s="3"/>
      <c r="I36" s="3"/>
      <c r="J36" s="163"/>
    </row>
    <row r="37" spans="1:10" ht="14.85" x14ac:dyDescent="0.25">
      <c r="A37" s="62"/>
      <c r="B37" s="63"/>
      <c r="C37" s="19"/>
      <c r="D37" s="17"/>
      <c r="E37" s="17"/>
      <c r="F37" s="3"/>
      <c r="G37" s="4"/>
      <c r="H37" s="3"/>
      <c r="I37" s="3"/>
      <c r="J37" s="163"/>
    </row>
    <row r="38" spans="1:10" ht="14.85" x14ac:dyDescent="0.25">
      <c r="A38" s="62"/>
      <c r="B38" s="63"/>
      <c r="C38" s="19"/>
      <c r="D38" s="17"/>
      <c r="E38" s="17"/>
      <c r="F38" s="3"/>
      <c r="G38" s="4"/>
      <c r="H38" s="3"/>
      <c r="I38" s="3"/>
      <c r="J38" s="163"/>
    </row>
    <row r="39" spans="1:10" x14ac:dyDescent="0.25">
      <c r="A39" s="11"/>
      <c r="B39" s="13"/>
      <c r="C39" s="19"/>
      <c r="D39" s="15"/>
      <c r="E39" s="17"/>
      <c r="F39" s="3"/>
      <c r="G39" s="4"/>
      <c r="H39" s="3"/>
      <c r="I39" s="3"/>
      <c r="J39" s="163"/>
    </row>
    <row r="40" spans="1:10" x14ac:dyDescent="0.25">
      <c r="A40" s="62"/>
      <c r="B40" s="63"/>
      <c r="C40" s="19"/>
      <c r="D40" s="17"/>
      <c r="E40" s="17"/>
      <c r="F40" s="3"/>
      <c r="G40" s="4"/>
      <c r="H40" s="4"/>
      <c r="I40" s="3"/>
      <c r="J40" s="163"/>
    </row>
    <row r="41" spans="1:10" x14ac:dyDescent="0.25">
      <c r="A41" s="62"/>
      <c r="B41" s="63"/>
      <c r="C41" s="19"/>
      <c r="D41" s="17"/>
      <c r="E41" s="17"/>
      <c r="F41" s="3"/>
      <c r="G41" s="4"/>
      <c r="H41" s="4"/>
      <c r="I41" s="3"/>
      <c r="J41" s="163"/>
    </row>
    <row r="42" spans="1:10" x14ac:dyDescent="0.25">
      <c r="A42" s="11"/>
      <c r="B42" s="13"/>
      <c r="C42" s="19"/>
      <c r="D42" s="17"/>
      <c r="E42" s="17"/>
      <c r="F42" s="3"/>
      <c r="G42" s="3"/>
      <c r="H42" s="3"/>
      <c r="I42" s="3"/>
      <c r="J42" s="163"/>
    </row>
    <row r="43" spans="1:10" x14ac:dyDescent="0.25">
      <c r="A43" s="62"/>
      <c r="B43" s="63"/>
      <c r="C43" s="19"/>
      <c r="D43" s="15"/>
      <c r="E43" s="17"/>
      <c r="F43" s="3"/>
      <c r="G43" s="3"/>
      <c r="H43" s="3"/>
      <c r="I43" s="3"/>
      <c r="J43" s="164"/>
    </row>
    <row r="44" spans="1:10" x14ac:dyDescent="0.25">
      <c r="A44" s="62"/>
      <c r="B44" s="63"/>
      <c r="C44" s="19"/>
      <c r="D44" s="17"/>
      <c r="E44" s="17"/>
      <c r="F44" s="3"/>
      <c r="G44" s="3"/>
      <c r="H44" s="3"/>
      <c r="I44" s="3"/>
      <c r="J44" s="164"/>
    </row>
    <row r="45" spans="1:10" x14ac:dyDescent="0.25">
      <c r="A45" s="62"/>
      <c r="B45" s="63"/>
      <c r="C45" s="19"/>
      <c r="D45" s="17"/>
      <c r="E45" s="17"/>
      <c r="F45" s="3"/>
      <c r="G45" s="3"/>
      <c r="H45" s="3"/>
      <c r="I45" s="3"/>
      <c r="J45" s="164"/>
    </row>
    <row r="46" spans="1:10" x14ac:dyDescent="0.25">
      <c r="A46" s="62"/>
      <c r="B46" s="63"/>
      <c r="C46" s="19"/>
      <c r="D46" s="17"/>
      <c r="E46" s="17"/>
      <c r="F46" s="3"/>
      <c r="G46" s="4"/>
      <c r="H46" s="3"/>
      <c r="I46" s="3"/>
      <c r="J46" s="164"/>
    </row>
    <row r="47" spans="1:10" x14ac:dyDescent="0.25">
      <c r="A47" s="62"/>
      <c r="B47" s="63"/>
      <c r="C47" s="19"/>
      <c r="D47" s="17"/>
      <c r="E47" s="17"/>
      <c r="G47" s="4"/>
      <c r="H47" s="3"/>
      <c r="I47" s="3"/>
      <c r="J47" s="164"/>
    </row>
    <row r="48" spans="1:10" x14ac:dyDescent="0.25">
      <c r="A48" s="62"/>
      <c r="B48" s="63"/>
      <c r="C48" s="19"/>
      <c r="D48" s="17"/>
      <c r="E48" s="17"/>
      <c r="F48" s="3"/>
      <c r="G48" s="3"/>
      <c r="H48" s="5"/>
      <c r="I48" s="3"/>
      <c r="J48" s="164"/>
    </row>
    <row r="49" spans="1:10" ht="15" customHeight="1" x14ac:dyDescent="0.25">
      <c r="A49" s="21"/>
      <c r="B49" s="13"/>
      <c r="C49" s="19"/>
      <c r="D49" s="17"/>
      <c r="E49" s="17"/>
      <c r="F49" s="3"/>
      <c r="G49" s="3"/>
      <c r="H49" s="5"/>
      <c r="I49" s="3"/>
      <c r="J49" s="164"/>
    </row>
    <row r="50" spans="1:10" ht="15" customHeight="1" x14ac:dyDescent="0.25">
      <c r="A50" s="21"/>
      <c r="B50" s="13"/>
      <c r="C50" s="19"/>
      <c r="D50" s="17"/>
      <c r="E50" s="17"/>
      <c r="F50" s="3"/>
      <c r="G50" s="3"/>
      <c r="H50" s="5"/>
      <c r="I50" s="3"/>
      <c r="J50" s="164"/>
    </row>
    <row r="51" spans="1:10" x14ac:dyDescent="0.25">
      <c r="A51" s="133"/>
      <c r="B51" s="134"/>
      <c r="C51" s="135"/>
      <c r="D51" s="137"/>
      <c r="E51" s="136"/>
      <c r="F51" s="3"/>
      <c r="G51" s="3"/>
      <c r="H51" s="5"/>
      <c r="I51" s="3"/>
      <c r="J51" s="144"/>
    </row>
    <row r="52" spans="1:10" x14ac:dyDescent="0.25">
      <c r="A52" s="133"/>
      <c r="B52" s="134"/>
      <c r="C52" s="135"/>
      <c r="D52" s="136"/>
      <c r="E52" s="136"/>
      <c r="F52" s="3"/>
      <c r="G52" s="3"/>
      <c r="H52" s="5"/>
      <c r="I52" s="3"/>
      <c r="J52" s="144"/>
    </row>
    <row r="53" spans="1:10" x14ac:dyDescent="0.25">
      <c r="A53" s="21"/>
      <c r="B53" s="13"/>
      <c r="C53" s="19"/>
      <c r="D53" s="17"/>
      <c r="E53" s="17"/>
      <c r="F53" s="3"/>
      <c r="G53" s="3"/>
      <c r="H53" s="5"/>
      <c r="I53" s="3"/>
      <c r="J53" s="164"/>
    </row>
    <row r="54" spans="1:10" x14ac:dyDescent="0.25">
      <c r="A54" s="11"/>
      <c r="B54" s="13"/>
      <c r="C54" s="19"/>
      <c r="D54" s="17"/>
      <c r="E54" s="17"/>
      <c r="F54" s="3"/>
      <c r="G54" s="3"/>
      <c r="H54" s="3"/>
      <c r="I54" s="3"/>
      <c r="J54" s="164"/>
    </row>
    <row r="55" spans="1:10" x14ac:dyDescent="0.25">
      <c r="A55" s="11"/>
      <c r="B55" s="13"/>
      <c r="C55" s="19"/>
      <c r="D55" s="17"/>
      <c r="E55" s="17"/>
      <c r="F55" s="3"/>
      <c r="G55" s="3"/>
      <c r="H55" s="3"/>
      <c r="I55" s="3"/>
      <c r="J55" s="164"/>
    </row>
    <row r="56" spans="1:10" x14ac:dyDescent="0.25">
      <c r="A56" s="11"/>
      <c r="B56" s="13"/>
      <c r="C56" s="19"/>
      <c r="D56" s="17"/>
      <c r="E56" s="17"/>
      <c r="F56" s="3"/>
      <c r="G56" s="3"/>
      <c r="H56" s="3"/>
      <c r="I56" s="3"/>
      <c r="J56" s="164"/>
    </row>
    <row r="57" spans="1:10" x14ac:dyDescent="0.25">
      <c r="A57" s="11"/>
      <c r="B57" s="13"/>
      <c r="C57" s="19"/>
      <c r="D57" s="15"/>
      <c r="E57" s="15"/>
      <c r="F57" s="3"/>
      <c r="G57" s="3"/>
      <c r="H57" s="3"/>
      <c r="I57" s="3"/>
      <c r="J57" s="164"/>
    </row>
    <row r="58" spans="1:10" x14ac:dyDescent="0.25">
      <c r="A58" s="11"/>
      <c r="B58" s="13"/>
      <c r="C58" s="19"/>
      <c r="D58" s="16"/>
      <c r="E58" s="17"/>
      <c r="F58" s="3"/>
      <c r="G58" s="3"/>
      <c r="H58" s="167"/>
      <c r="I58" s="3"/>
      <c r="J58" s="164"/>
    </row>
    <row r="59" spans="1:10" x14ac:dyDescent="0.25">
      <c r="A59" s="11"/>
      <c r="B59" s="13"/>
      <c r="C59" s="19"/>
      <c r="D59" s="17"/>
      <c r="E59" s="17"/>
      <c r="F59" s="3"/>
      <c r="G59" s="3"/>
      <c r="H59" s="3"/>
      <c r="I59" s="3"/>
      <c r="J59" s="164"/>
    </row>
    <row r="60" spans="1:10" x14ac:dyDescent="0.25">
      <c r="A60" s="11"/>
      <c r="B60" s="13"/>
      <c r="C60" s="19"/>
      <c r="D60" s="17"/>
      <c r="E60" s="17"/>
      <c r="F60" s="3"/>
      <c r="G60" s="3"/>
      <c r="H60" s="3"/>
      <c r="I60" s="3"/>
      <c r="J60" s="164"/>
    </row>
    <row r="61" spans="1:10" x14ac:dyDescent="0.25">
      <c r="A61" s="128"/>
      <c r="B61" s="13"/>
      <c r="C61" s="158"/>
      <c r="D61" s="17"/>
      <c r="E61" s="17"/>
      <c r="F61" s="3"/>
      <c r="G61" s="3"/>
      <c r="H61" s="167"/>
      <c r="I61" s="3"/>
      <c r="J61" s="164"/>
    </row>
    <row r="62" spans="1:10" x14ac:dyDescent="0.25">
      <c r="A62" s="11"/>
      <c r="B62" s="13"/>
      <c r="C62" s="19"/>
      <c r="D62" s="17"/>
      <c r="E62" s="17"/>
      <c r="F62" s="3"/>
      <c r="G62" s="3"/>
      <c r="H62" s="3"/>
      <c r="I62" s="3"/>
      <c r="J62" s="164"/>
    </row>
    <row r="63" spans="1:10" x14ac:dyDescent="0.25">
      <c r="A63" s="11"/>
      <c r="B63" s="13"/>
      <c r="C63" s="19"/>
      <c r="D63" s="17"/>
      <c r="E63" s="17"/>
      <c r="F63" s="3"/>
      <c r="G63" s="3"/>
      <c r="H63" s="3"/>
      <c r="I63" s="3"/>
      <c r="J63" s="164"/>
    </row>
    <row r="64" spans="1:10" x14ac:dyDescent="0.25">
      <c r="A64" s="11"/>
      <c r="B64" s="13"/>
      <c r="C64" s="19"/>
      <c r="D64" s="16"/>
      <c r="E64" s="17"/>
      <c r="F64" s="3"/>
      <c r="G64" s="3"/>
      <c r="H64" s="5"/>
      <c r="I64" s="3"/>
      <c r="J64" s="164"/>
    </row>
    <row r="65" spans="1:10" x14ac:dyDescent="0.25">
      <c r="A65" s="129"/>
      <c r="B65" s="130"/>
      <c r="C65" s="19"/>
      <c r="D65" s="131"/>
      <c r="E65" s="64"/>
      <c r="F65" s="65"/>
      <c r="G65" s="65"/>
      <c r="H65" s="132"/>
      <c r="I65" s="65"/>
      <c r="J65" s="164"/>
    </row>
    <row r="66" spans="1:10" x14ac:dyDescent="0.25">
      <c r="A66" s="129"/>
      <c r="B66" s="130"/>
      <c r="C66" s="19"/>
      <c r="D66" s="131"/>
      <c r="E66" s="64"/>
      <c r="F66" s="65"/>
      <c r="G66" s="65"/>
      <c r="H66" s="132"/>
      <c r="I66" s="65"/>
      <c r="J66" s="164"/>
    </row>
    <row r="67" spans="1:10" x14ac:dyDescent="0.25">
      <c r="A67" s="129"/>
      <c r="B67" s="130"/>
      <c r="C67" s="19"/>
      <c r="D67" s="131"/>
      <c r="E67" s="64"/>
      <c r="F67" s="65"/>
      <c r="G67" s="65"/>
      <c r="H67" s="132"/>
      <c r="I67" s="65"/>
      <c r="J67" s="165"/>
    </row>
    <row r="68" spans="1:10" x14ac:dyDescent="0.25">
      <c r="A68" s="129"/>
      <c r="B68" s="130"/>
      <c r="C68" s="19"/>
      <c r="D68" s="131"/>
      <c r="E68" s="64"/>
      <c r="F68" s="65"/>
      <c r="G68" s="65"/>
      <c r="H68" s="132"/>
      <c r="I68" s="65"/>
      <c r="J68" s="164"/>
    </row>
    <row r="69" spans="1:10" ht="7.5" customHeight="1" thickBot="1" x14ac:dyDescent="0.3">
      <c r="A69" s="12"/>
      <c r="B69" s="14"/>
      <c r="C69" s="2"/>
      <c r="D69" s="18"/>
      <c r="E69" s="18"/>
      <c r="F69" s="6"/>
      <c r="G69" s="6"/>
      <c r="H69" s="6"/>
      <c r="I69" s="6"/>
      <c r="J69" s="166"/>
    </row>
    <row r="70" spans="1:10" x14ac:dyDescent="0.25">
      <c r="A70"/>
      <c r="B70"/>
      <c r="F70"/>
      <c r="G70"/>
      <c r="H70"/>
      <c r="I70"/>
    </row>
    <row r="71" spans="1:10" x14ac:dyDescent="0.25">
      <c r="A71"/>
      <c r="B71"/>
      <c r="F71"/>
      <c r="G71"/>
      <c r="H71"/>
      <c r="I71"/>
    </row>
    <row r="72" spans="1:10" x14ac:dyDescent="0.25">
      <c r="A72"/>
      <c r="B72"/>
      <c r="F72"/>
      <c r="G72"/>
      <c r="H72"/>
      <c r="I72"/>
    </row>
    <row r="73" spans="1:10" x14ac:dyDescent="0.25">
      <c r="A73"/>
      <c r="B73"/>
      <c r="F73"/>
      <c r="G73"/>
      <c r="H73"/>
      <c r="I73"/>
    </row>
    <row r="74" spans="1:10" x14ac:dyDescent="0.25">
      <c r="A74"/>
      <c r="B74"/>
      <c r="F74"/>
      <c r="G74"/>
      <c r="H74"/>
      <c r="I74"/>
    </row>
    <row r="75" spans="1:10" x14ac:dyDescent="0.25">
      <c r="A75"/>
      <c r="B75"/>
      <c r="F75"/>
      <c r="G75"/>
      <c r="H75"/>
      <c r="I75"/>
    </row>
    <row r="76" spans="1:10" x14ac:dyDescent="0.25">
      <c r="A76"/>
      <c r="B76"/>
      <c r="F76"/>
      <c r="G76"/>
      <c r="H76"/>
      <c r="I76"/>
    </row>
    <row r="77" spans="1:10" x14ac:dyDescent="0.25">
      <c r="A77"/>
      <c r="B77"/>
      <c r="F77"/>
      <c r="G77"/>
      <c r="H77"/>
      <c r="I77"/>
    </row>
    <row r="78" spans="1:10" x14ac:dyDescent="0.25">
      <c r="A78"/>
      <c r="B78"/>
      <c r="F78"/>
      <c r="G78"/>
      <c r="H78"/>
      <c r="I78"/>
    </row>
    <row r="79" spans="1:10" x14ac:dyDescent="0.25">
      <c r="A79"/>
      <c r="B79"/>
      <c r="F79"/>
      <c r="G79"/>
      <c r="H79"/>
      <c r="I79"/>
    </row>
    <row r="80" spans="1:10" x14ac:dyDescent="0.25">
      <c r="A80"/>
      <c r="B80"/>
      <c r="F80"/>
      <c r="G80"/>
      <c r="H80"/>
      <c r="I80"/>
    </row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ht="7.5" customHeigh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ht="7.5" customHeigh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ht="7.5" customHeigh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ht="7.5" customHeigh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ht="7.5" customHeigh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ht="7.5" customHeigh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ht="7.5" customHeigh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ht="7.5" customHeigh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ht="7.5" customHeigh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ht="7.5" customHeigh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ht="7.5" customHeigh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ht="7.5" customHeigh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ht="7.5" customHeigh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ht="7.5" customHeigh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ht="7.5" customHeigh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ht="7.5" customHeight="1" x14ac:dyDescent="0.25"/>
    <row r="343" customFormat="1" x14ac:dyDescent="0.25"/>
    <row r="344" customFormat="1" x14ac:dyDescent="0.25"/>
    <row r="345" customFormat="1" x14ac:dyDescent="0.25"/>
    <row r="346" customFormat="1" ht="7.5" customHeight="1" x14ac:dyDescent="0.25"/>
    <row r="347" customFormat="1" x14ac:dyDescent="0.25"/>
    <row r="348" customFormat="1" x14ac:dyDescent="0.25"/>
    <row r="349" customFormat="1" x14ac:dyDescent="0.25"/>
    <row r="350" customFormat="1" ht="7.5" customHeigh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ht="7.5" customHeigh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ht="7.5" customHeigh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ht="7.5" customHeigh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ht="7.5" customHeight="1" x14ac:dyDescent="0.25"/>
    <row r="377" customFormat="1" x14ac:dyDescent="0.25"/>
    <row r="378" customFormat="1" x14ac:dyDescent="0.25"/>
    <row r="379" customFormat="1" x14ac:dyDescent="0.25"/>
    <row r="380" customFormat="1" ht="7.5" customHeight="1" x14ac:dyDescent="0.25"/>
    <row r="381" customFormat="1" x14ac:dyDescent="0.25"/>
    <row r="382" customFormat="1" x14ac:dyDescent="0.25"/>
    <row r="383" customFormat="1" x14ac:dyDescent="0.25"/>
    <row r="384" customFormat="1" ht="7.5" customHeight="1" x14ac:dyDescent="0.25"/>
    <row r="385" customFormat="1" x14ac:dyDescent="0.25"/>
    <row r="386" customFormat="1" x14ac:dyDescent="0.25"/>
    <row r="387" customFormat="1" x14ac:dyDescent="0.25"/>
    <row r="388" customFormat="1" ht="7.5" customHeight="1" x14ac:dyDescent="0.25"/>
    <row r="389" customFormat="1" x14ac:dyDescent="0.25"/>
    <row r="390" customFormat="1" x14ac:dyDescent="0.25"/>
    <row r="391" customFormat="1" x14ac:dyDescent="0.25"/>
    <row r="392" customFormat="1" ht="7.5" customHeight="1" x14ac:dyDescent="0.25"/>
    <row r="393" customFormat="1" x14ac:dyDescent="0.25"/>
    <row r="394" customFormat="1" x14ac:dyDescent="0.25"/>
    <row r="395" customFormat="1" x14ac:dyDescent="0.25"/>
    <row r="396" customFormat="1" ht="7.5" customHeight="1" x14ac:dyDescent="0.25"/>
    <row r="397" customFormat="1" x14ac:dyDescent="0.25"/>
    <row r="398" customFormat="1" x14ac:dyDescent="0.25"/>
    <row r="399" customFormat="1" x14ac:dyDescent="0.25"/>
    <row r="400" customFormat="1" ht="7.5" customHeight="1" x14ac:dyDescent="0.25"/>
    <row r="401" customFormat="1" x14ac:dyDescent="0.25"/>
    <row r="402" customFormat="1" x14ac:dyDescent="0.25"/>
    <row r="403" customFormat="1" x14ac:dyDescent="0.25"/>
    <row r="404" customFormat="1" ht="7.5" customHeigh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ht="7.5" customHeight="1" x14ac:dyDescent="0.25"/>
    <row r="410" customFormat="1" x14ac:dyDescent="0.25"/>
    <row r="411" customFormat="1" x14ac:dyDescent="0.25"/>
    <row r="412" customFormat="1" x14ac:dyDescent="0.25"/>
    <row r="413" customFormat="1" ht="7.5" customHeigh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ht="7.5" customHeigh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ht="7.5" customHeight="1" x14ac:dyDescent="0.25"/>
    <row r="425" customFormat="1" x14ac:dyDescent="0.25"/>
    <row r="426" customFormat="1" x14ac:dyDescent="0.25"/>
    <row r="427" customFormat="1" x14ac:dyDescent="0.25"/>
    <row r="428" customFormat="1" ht="7.5" customHeigh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ht="7.5" customHeight="1" x14ac:dyDescent="0.25"/>
    <row r="434" customFormat="1" x14ac:dyDescent="0.25"/>
    <row r="435" customFormat="1" x14ac:dyDescent="0.25"/>
    <row r="436" customFormat="1" x14ac:dyDescent="0.25"/>
    <row r="437" customFormat="1" ht="7.5" customHeight="1" x14ac:dyDescent="0.25"/>
    <row r="438" customFormat="1" x14ac:dyDescent="0.25"/>
    <row r="439" customFormat="1" x14ac:dyDescent="0.25"/>
    <row r="440" customFormat="1" x14ac:dyDescent="0.25"/>
    <row r="441" customFormat="1" ht="7.5" customHeigh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ht="7.5" customHeigh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ht="7.5" customHeight="1" x14ac:dyDescent="0.25"/>
    <row r="453" customFormat="1" x14ac:dyDescent="0.25"/>
    <row r="454" customFormat="1" x14ac:dyDescent="0.25"/>
    <row r="455" customFormat="1" x14ac:dyDescent="0.25"/>
    <row r="456" customFormat="1" ht="7.5" customHeigh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ht="7.5" customHeigh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ht="7.5" customHeigh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ht="7.5" customHeigh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ht="7.5" customHeight="1" x14ac:dyDescent="0.25"/>
    <row r="483" customFormat="1" x14ac:dyDescent="0.25"/>
    <row r="484" customFormat="1" x14ac:dyDescent="0.25"/>
  </sheetData>
  <sortState xmlns:xlrd2="http://schemas.microsoft.com/office/spreadsheetml/2017/richdata2" ref="A3:I31">
    <sortCondition ref="A3:A31"/>
    <sortCondition ref="B3:B31"/>
  </sortState>
  <mergeCells count="2">
    <mergeCell ref="A1:J1"/>
    <mergeCell ref="A34:J34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1DE9-30A5-4238-9787-CD375F57C585}">
  <sheetPr>
    <pageSetUpPr fitToPage="1"/>
  </sheetPr>
  <dimension ref="A1:F94"/>
  <sheetViews>
    <sheetView topLeftCell="A7" workbookViewId="0">
      <selection activeCell="B63" sqref="B63"/>
    </sheetView>
  </sheetViews>
  <sheetFormatPr defaultRowHeight="15" x14ac:dyDescent="0.25"/>
  <cols>
    <col min="1" max="1" width="14" style="19" customWidth="1"/>
    <col min="2" max="2" width="141.42578125" style="19" customWidth="1"/>
    <col min="3" max="3" width="8.42578125" style="19" bestFit="1" customWidth="1"/>
    <col min="4" max="4" width="6" style="19" bestFit="1" customWidth="1"/>
    <col min="5" max="5" width="9.7109375" style="19" bestFit="1" customWidth="1"/>
    <col min="6" max="6" width="9.7109375" bestFit="1" customWidth="1"/>
  </cols>
  <sheetData>
    <row r="1" spans="1:5" x14ac:dyDescent="0.25">
      <c r="A1" s="39"/>
      <c r="B1" s="40" t="s">
        <v>16</v>
      </c>
      <c r="C1" s="26"/>
      <c r="D1" s="26"/>
      <c r="E1" s="27"/>
    </row>
    <row r="2" spans="1:5" x14ac:dyDescent="0.25">
      <c r="A2" s="20"/>
      <c r="B2" s="37" t="s">
        <v>18</v>
      </c>
      <c r="C2"/>
      <c r="D2"/>
      <c r="E2" s="28"/>
    </row>
    <row r="3" spans="1:5" x14ac:dyDescent="0.25">
      <c r="A3" s="20"/>
      <c r="B3" s="37" t="s">
        <v>19</v>
      </c>
      <c r="C3"/>
      <c r="D3"/>
      <c r="E3" s="28"/>
    </row>
    <row r="4" spans="1:5" x14ac:dyDescent="0.25">
      <c r="A4" s="20"/>
      <c r="B4" s="38" t="s">
        <v>23</v>
      </c>
      <c r="C4"/>
      <c r="D4"/>
      <c r="E4" s="28"/>
    </row>
    <row r="5" spans="1:5" x14ac:dyDescent="0.25">
      <c r="A5" s="20"/>
      <c r="B5" s="37" t="s">
        <v>25</v>
      </c>
      <c r="C5" s="29"/>
      <c r="D5" s="29"/>
      <c r="E5" s="30"/>
    </row>
    <row r="6" spans="1:5" x14ac:dyDescent="0.25">
      <c r="A6" s="20"/>
      <c r="B6" s="38" t="s">
        <v>26</v>
      </c>
      <c r="C6"/>
      <c r="D6"/>
      <c r="E6" s="28"/>
    </row>
    <row r="7" spans="1:5" ht="15.75" thickBot="1" x14ac:dyDescent="0.3">
      <c r="A7" s="41"/>
      <c r="B7" s="42" t="s">
        <v>27</v>
      </c>
      <c r="C7" s="31"/>
      <c r="D7" s="31"/>
      <c r="E7" s="32"/>
    </row>
    <row r="8" spans="1:5" x14ac:dyDescent="0.25">
      <c r="A8" s="43" t="s">
        <v>17</v>
      </c>
      <c r="B8" s="49"/>
      <c r="C8" s="44"/>
      <c r="D8" s="45"/>
      <c r="E8" s="46"/>
    </row>
    <row r="9" spans="1:5" x14ac:dyDescent="0.25">
      <c r="A9" s="47" t="s">
        <v>20</v>
      </c>
      <c r="B9" s="50" t="s">
        <v>21</v>
      </c>
      <c r="C9" s="50" t="s">
        <v>22</v>
      </c>
      <c r="D9" s="33" t="s">
        <v>46</v>
      </c>
      <c r="E9" s="52"/>
    </row>
    <row r="10" spans="1:5" ht="15.75" thickBot="1" x14ac:dyDescent="0.3">
      <c r="A10" s="48" t="s">
        <v>24</v>
      </c>
      <c r="B10" s="53"/>
      <c r="C10" s="51" t="s">
        <v>22</v>
      </c>
      <c r="D10" s="54" t="s">
        <v>46</v>
      </c>
      <c r="E10" s="55"/>
    </row>
    <row r="11" spans="1:5" x14ac:dyDescent="0.25">
      <c r="A11" s="56"/>
      <c r="B11" s="57"/>
      <c r="C11" s="58"/>
      <c r="D11" s="59"/>
      <c r="E11" s="60"/>
    </row>
    <row r="12" spans="1:5" x14ac:dyDescent="0.25">
      <c r="A12" s="68" t="s">
        <v>38</v>
      </c>
      <c r="B12" s="22" t="s">
        <v>14</v>
      </c>
      <c r="C12" s="1" t="s">
        <v>88</v>
      </c>
      <c r="D12" s="15" t="s">
        <v>12</v>
      </c>
    </row>
    <row r="14" spans="1:5" x14ac:dyDescent="0.25">
      <c r="A14" s="67" t="s">
        <v>50</v>
      </c>
      <c r="B14" s="1" t="s">
        <v>71</v>
      </c>
      <c r="C14" s="70">
        <f>ROUNDUP(SUM(C15:C17)/9,0)</f>
        <v>167</v>
      </c>
      <c r="D14" s="1" t="s">
        <v>11</v>
      </c>
    </row>
    <row r="15" spans="1:5" x14ac:dyDescent="0.25">
      <c r="B15" s="19" t="s">
        <v>82</v>
      </c>
    </row>
    <row r="16" spans="1:5" x14ac:dyDescent="0.25">
      <c r="B16" s="19" t="s">
        <v>83</v>
      </c>
      <c r="C16" s="19">
        <v>853</v>
      </c>
      <c r="D16" s="19" t="s">
        <v>13</v>
      </c>
    </row>
    <row r="17" spans="1:5" x14ac:dyDescent="0.25">
      <c r="B17" s="19" t="s">
        <v>84</v>
      </c>
      <c r="C17" s="19">
        <v>642</v>
      </c>
      <c r="D17" s="19" t="s">
        <v>13</v>
      </c>
    </row>
    <row r="19" spans="1:5" ht="14.85" x14ac:dyDescent="0.25">
      <c r="A19" s="69" t="s">
        <v>87</v>
      </c>
      <c r="B19" s="22" t="s">
        <v>80</v>
      </c>
      <c r="C19" s="1" t="e">
        <f>SUM(#REF!)</f>
        <v>#REF!</v>
      </c>
      <c r="D19" s="22" t="s">
        <v>10</v>
      </c>
      <c r="E19" s="17"/>
    </row>
    <row r="21" spans="1:5" ht="14.85" x14ac:dyDescent="0.25">
      <c r="A21" s="67" t="s">
        <v>51</v>
      </c>
      <c r="B21" s="22" t="s">
        <v>72</v>
      </c>
      <c r="C21" s="70">
        <f>ROUNDUP(SUM(C22:C25)/27,0)</f>
        <v>9</v>
      </c>
      <c r="D21" s="1" t="s">
        <v>44</v>
      </c>
    </row>
    <row r="22" spans="1:5" ht="14.85" x14ac:dyDescent="0.25">
      <c r="B22" s="23" t="s">
        <v>184</v>
      </c>
      <c r="C22" s="35"/>
    </row>
    <row r="23" spans="1:5" ht="14.85" x14ac:dyDescent="0.25">
      <c r="B23" s="17" t="s">
        <v>185</v>
      </c>
      <c r="C23" s="36">
        <f>33*4</f>
        <v>132</v>
      </c>
      <c r="D23" s="19" t="s">
        <v>81</v>
      </c>
    </row>
    <row r="24" spans="1:5" ht="14.85" x14ac:dyDescent="0.25">
      <c r="B24" s="23" t="s">
        <v>186</v>
      </c>
      <c r="C24" s="36"/>
    </row>
    <row r="25" spans="1:5" ht="14.85" x14ac:dyDescent="0.25">
      <c r="B25" s="17" t="s">
        <v>187</v>
      </c>
      <c r="C25" s="35">
        <f>26*4</f>
        <v>104</v>
      </c>
      <c r="D25" s="19" t="s">
        <v>81</v>
      </c>
    </row>
    <row r="26" spans="1:5" ht="14.85" x14ac:dyDescent="0.25">
      <c r="B26" s="17"/>
      <c r="C26" s="35"/>
    </row>
    <row r="27" spans="1:5" ht="14.85" x14ac:dyDescent="0.25">
      <c r="A27" s="67" t="s">
        <v>51</v>
      </c>
      <c r="B27" s="22" t="s">
        <v>150</v>
      </c>
      <c r="C27" s="70">
        <f>ROUNDUP(SUM(C28:C31)/27,0)</f>
        <v>4</v>
      </c>
      <c r="D27" s="1" t="s">
        <v>44</v>
      </c>
    </row>
    <row r="28" spans="1:5" x14ac:dyDescent="0.25">
      <c r="B28" s="23" t="s">
        <v>151</v>
      </c>
      <c r="C28" s="35"/>
    </row>
    <row r="29" spans="1:5" x14ac:dyDescent="0.25">
      <c r="B29" s="17" t="s">
        <v>183</v>
      </c>
      <c r="C29" s="36">
        <f>34.91*1.25*1</f>
        <v>43.637499999999996</v>
      </c>
      <c r="D29" s="19" t="s">
        <v>81</v>
      </c>
    </row>
    <row r="30" spans="1:5" x14ac:dyDescent="0.25">
      <c r="B30" s="23" t="s">
        <v>152</v>
      </c>
      <c r="C30" s="36"/>
    </row>
    <row r="31" spans="1:5" x14ac:dyDescent="0.25">
      <c r="B31" s="17" t="s">
        <v>182</v>
      </c>
      <c r="C31" s="36">
        <f>45.915*1.068</f>
        <v>49.037220000000005</v>
      </c>
      <c r="D31" s="19" t="s">
        <v>81</v>
      </c>
    </row>
    <row r="32" spans="1:5" x14ac:dyDescent="0.25">
      <c r="B32" s="17"/>
      <c r="C32" s="36"/>
    </row>
    <row r="33" spans="1:6" x14ac:dyDescent="0.25">
      <c r="A33" s="72" t="s">
        <v>28</v>
      </c>
      <c r="B33" s="22" t="s">
        <v>156</v>
      </c>
      <c r="C33" s="70">
        <f>ROUNDUP(SUM(C34:C42)/9,0)</f>
        <v>242</v>
      </c>
      <c r="D33" s="22" t="s">
        <v>11</v>
      </c>
    </row>
    <row r="34" spans="1:6" x14ac:dyDescent="0.25">
      <c r="B34" s="23" t="s">
        <v>89</v>
      </c>
      <c r="C34" s="36"/>
    </row>
    <row r="35" spans="1:6" x14ac:dyDescent="0.25">
      <c r="B35" s="17" t="s">
        <v>189</v>
      </c>
      <c r="C35" s="36">
        <f>537+29.5+104</f>
        <v>670.5</v>
      </c>
      <c r="D35" s="19" t="s">
        <v>13</v>
      </c>
      <c r="F35">
        <f>C35/9</f>
        <v>74.5</v>
      </c>
    </row>
    <row r="36" spans="1:6" x14ac:dyDescent="0.25">
      <c r="B36" s="23" t="s">
        <v>90</v>
      </c>
      <c r="C36" s="36"/>
    </row>
    <row r="37" spans="1:6" x14ac:dyDescent="0.25">
      <c r="B37" s="17" t="s">
        <v>188</v>
      </c>
      <c r="C37" s="36">
        <f>503+29.2+83</f>
        <v>615.20000000000005</v>
      </c>
      <c r="D37" s="19" t="s">
        <v>13</v>
      </c>
      <c r="F37">
        <f>C37/9</f>
        <v>68.355555555555554</v>
      </c>
    </row>
    <row r="38" spans="1:6" x14ac:dyDescent="0.25">
      <c r="B38" s="23" t="s">
        <v>92</v>
      </c>
      <c r="C38" s="36"/>
    </row>
    <row r="39" spans="1:6" x14ac:dyDescent="0.25">
      <c r="B39" s="17" t="s">
        <v>190</v>
      </c>
      <c r="C39" s="36"/>
    </row>
    <row r="40" spans="1:6" x14ac:dyDescent="0.25">
      <c r="B40" s="17" t="s">
        <v>192</v>
      </c>
      <c r="C40" s="36">
        <f>(7.437*13.535*2)+(7.437*13.59*2)</f>
        <v>403.45725000000004</v>
      </c>
      <c r="D40" s="19" t="s">
        <v>13</v>
      </c>
      <c r="F40">
        <f>C40/9</f>
        <v>44.828583333333341</v>
      </c>
    </row>
    <row r="41" spans="1:6" x14ac:dyDescent="0.25">
      <c r="B41" s="23" t="s">
        <v>91</v>
      </c>
      <c r="C41" s="36"/>
    </row>
    <row r="42" spans="1:6" x14ac:dyDescent="0.25">
      <c r="B42" s="17" t="s">
        <v>191</v>
      </c>
      <c r="C42" s="36">
        <f>1.833*(129.479+134.1458)</f>
        <v>483.22425840000011</v>
      </c>
      <c r="D42" s="19" t="s">
        <v>13</v>
      </c>
      <c r="F42">
        <f>C42/9</f>
        <v>53.69158426666668</v>
      </c>
    </row>
    <row r="43" spans="1:6" x14ac:dyDescent="0.25">
      <c r="B43" s="17"/>
      <c r="C43" s="36"/>
    </row>
    <row r="44" spans="1:6" x14ac:dyDescent="0.25">
      <c r="A44" s="71" t="s">
        <v>52</v>
      </c>
      <c r="B44" s="22" t="s">
        <v>73</v>
      </c>
      <c r="C44" s="70">
        <f>ROUNDUP(SUM(C45:C50)/9,0)</f>
        <v>197</v>
      </c>
      <c r="D44" s="22" t="s">
        <v>11</v>
      </c>
    </row>
    <row r="45" spans="1:6" x14ac:dyDescent="0.25">
      <c r="B45" s="23" t="s">
        <v>89</v>
      </c>
      <c r="C45" s="36"/>
    </row>
    <row r="46" spans="1:6" x14ac:dyDescent="0.25">
      <c r="B46" s="17" t="s">
        <v>189</v>
      </c>
      <c r="C46" s="36">
        <f>537+29.5+104</f>
        <v>670.5</v>
      </c>
      <c r="D46" s="19" t="s">
        <v>13</v>
      </c>
    </row>
    <row r="47" spans="1:6" x14ac:dyDescent="0.25">
      <c r="B47" s="23" t="s">
        <v>90</v>
      </c>
      <c r="C47" s="36"/>
    </row>
    <row r="48" spans="1:6" x14ac:dyDescent="0.25">
      <c r="B48" s="17" t="s">
        <v>188</v>
      </c>
      <c r="C48" s="36">
        <f>503+29.2+83</f>
        <v>615.20000000000005</v>
      </c>
      <c r="D48" s="19" t="s">
        <v>13</v>
      </c>
    </row>
    <row r="49" spans="1:4" x14ac:dyDescent="0.25">
      <c r="B49" s="23" t="s">
        <v>91</v>
      </c>
      <c r="C49" s="36"/>
    </row>
    <row r="50" spans="1:4" x14ac:dyDescent="0.25">
      <c r="B50" s="17" t="s">
        <v>191</v>
      </c>
      <c r="C50" s="36">
        <f>1.833*(129.479+134.1458)</f>
        <v>483.22425840000011</v>
      </c>
      <c r="D50" s="19" t="s">
        <v>13</v>
      </c>
    </row>
    <row r="51" spans="1:4" x14ac:dyDescent="0.25">
      <c r="B51" s="17"/>
      <c r="C51" s="36"/>
    </row>
    <row r="52" spans="1:4" x14ac:dyDescent="0.25">
      <c r="A52" s="71" t="s">
        <v>29</v>
      </c>
      <c r="B52" s="22" t="s">
        <v>15</v>
      </c>
      <c r="C52" s="66">
        <f>C55+C59</f>
        <v>76.006</v>
      </c>
      <c r="D52" s="1" t="s">
        <v>9</v>
      </c>
    </row>
    <row r="53" spans="1:4" x14ac:dyDescent="0.25">
      <c r="B53" s="23" t="s">
        <v>86</v>
      </c>
    </row>
    <row r="54" spans="1:4" x14ac:dyDescent="0.25">
      <c r="B54" s="17" t="s">
        <v>82</v>
      </c>
    </row>
    <row r="55" spans="1:4" x14ac:dyDescent="0.25">
      <c r="B55" s="19" t="s">
        <v>193</v>
      </c>
      <c r="C55" s="19">
        <f>41.91-0.167</f>
        <v>41.742999999999995</v>
      </c>
      <c r="D55" s="19" t="s">
        <v>9</v>
      </c>
    </row>
    <row r="57" spans="1:4" x14ac:dyDescent="0.25">
      <c r="B57" s="23" t="s">
        <v>85</v>
      </c>
    </row>
    <row r="58" spans="1:4" x14ac:dyDescent="0.25">
      <c r="B58" s="17" t="s">
        <v>82</v>
      </c>
    </row>
    <row r="59" spans="1:4" x14ac:dyDescent="0.25">
      <c r="B59" s="19" t="s">
        <v>194</v>
      </c>
      <c r="C59" s="19">
        <f>34.43-0.167</f>
        <v>34.262999999999998</v>
      </c>
      <c r="D59" s="19" t="s">
        <v>9</v>
      </c>
    </row>
    <row r="60" spans="1:4" x14ac:dyDescent="0.25">
      <c r="B60" s="23"/>
    </row>
    <row r="61" spans="1:4" x14ac:dyDescent="0.25">
      <c r="A61" s="71" t="s">
        <v>40</v>
      </c>
      <c r="B61" s="22" t="s">
        <v>39</v>
      </c>
      <c r="C61" s="70">
        <f>C63+C65</f>
        <v>2080.5145199999997</v>
      </c>
      <c r="D61" s="1" t="s">
        <v>45</v>
      </c>
    </row>
    <row r="62" spans="1:4" x14ac:dyDescent="0.25">
      <c r="A62" s="24"/>
      <c r="B62" s="17" t="s">
        <v>89</v>
      </c>
      <c r="C62" s="158"/>
    </row>
    <row r="63" spans="1:4" ht="30" x14ac:dyDescent="0.25">
      <c r="A63" s="24"/>
      <c r="B63" s="16" t="s">
        <v>197</v>
      </c>
      <c r="C63" s="19">
        <f xml:space="preserve"> (0.019* 27.77 *490*3) + (0.082*490*6) + (0.05*490*3)</f>
        <v>1090.1960999999999</v>
      </c>
      <c r="D63" s="19" t="s">
        <v>195</v>
      </c>
    </row>
    <row r="64" spans="1:4" x14ac:dyDescent="0.25">
      <c r="A64" s="24"/>
      <c r="B64" s="17" t="s">
        <v>90</v>
      </c>
      <c r="C64" s="158"/>
    </row>
    <row r="65" spans="1:5" ht="30" x14ac:dyDescent="0.25">
      <c r="A65" s="24"/>
      <c r="B65" s="16" t="s">
        <v>196</v>
      </c>
      <c r="C65" s="19">
        <f xml:space="preserve"> (0.019* 24.194 *490*3) + (0.082*490*6) + (0.05*490*3)</f>
        <v>990.31842000000006</v>
      </c>
      <c r="D65" s="19" t="s">
        <v>195</v>
      </c>
    </row>
    <row r="66" spans="1:5" x14ac:dyDescent="0.25">
      <c r="A66" s="74"/>
      <c r="B66" s="17"/>
      <c r="C66" s="73"/>
    </row>
    <row r="67" spans="1:5" x14ac:dyDescent="0.25">
      <c r="A67" s="34" t="s">
        <v>42</v>
      </c>
      <c r="B67" s="22" t="s">
        <v>43</v>
      </c>
      <c r="D67" s="19" t="s">
        <v>45</v>
      </c>
    </row>
    <row r="68" spans="1:5" x14ac:dyDescent="0.25">
      <c r="A68" s="17"/>
      <c r="B68" s="22"/>
      <c r="D68" s="17"/>
    </row>
    <row r="69" spans="1:5" x14ac:dyDescent="0.25">
      <c r="A69" s="126" t="s">
        <v>33</v>
      </c>
      <c r="B69" s="22" t="s">
        <v>34</v>
      </c>
      <c r="C69" s="66">
        <v>4594</v>
      </c>
      <c r="D69" s="22" t="s">
        <v>13</v>
      </c>
    </row>
    <row r="70" spans="1:5" x14ac:dyDescent="0.25">
      <c r="A70" s="126" t="s">
        <v>32</v>
      </c>
      <c r="B70" s="22" t="s">
        <v>35</v>
      </c>
      <c r="C70" s="66">
        <v>4594</v>
      </c>
      <c r="D70" s="22" t="s">
        <v>13</v>
      </c>
    </row>
    <row r="71" spans="1:5" x14ac:dyDescent="0.25">
      <c r="A71" s="126" t="s">
        <v>31</v>
      </c>
      <c r="B71" s="22" t="s">
        <v>36</v>
      </c>
      <c r="C71" s="66">
        <v>4816</v>
      </c>
      <c r="D71" s="22" t="s">
        <v>13</v>
      </c>
    </row>
    <row r="72" spans="1:5" x14ac:dyDescent="0.25">
      <c r="A72" s="126" t="s">
        <v>30</v>
      </c>
      <c r="B72" s="22" t="s">
        <v>37</v>
      </c>
      <c r="C72" s="66">
        <v>4816</v>
      </c>
      <c r="D72" s="22" t="s">
        <v>13</v>
      </c>
    </row>
    <row r="73" spans="1:5" x14ac:dyDescent="0.25">
      <c r="A73" s="25"/>
      <c r="B73" s="22"/>
      <c r="C73" s="1"/>
      <c r="D73" s="22"/>
    </row>
    <row r="74" spans="1:5" x14ac:dyDescent="0.25">
      <c r="A74" s="127" t="s">
        <v>53</v>
      </c>
      <c r="B74" s="22" t="s">
        <v>49</v>
      </c>
      <c r="C74" s="1">
        <v>8</v>
      </c>
      <c r="D74" s="22" t="s">
        <v>48</v>
      </c>
    </row>
    <row r="75" spans="1:5" x14ac:dyDescent="0.25">
      <c r="A75" s="63"/>
      <c r="B75" s="17" t="s">
        <v>148</v>
      </c>
      <c r="C75" s="1"/>
      <c r="D75" s="22"/>
    </row>
    <row r="76" spans="1:5" x14ac:dyDescent="0.25">
      <c r="A76" s="127" t="s">
        <v>147</v>
      </c>
      <c r="B76" s="22" t="s">
        <v>47</v>
      </c>
      <c r="C76" s="1">
        <v>5</v>
      </c>
      <c r="D76" s="22" t="s">
        <v>10</v>
      </c>
    </row>
    <row r="77" spans="1:5" x14ac:dyDescent="0.25">
      <c r="A77" s="63"/>
      <c r="B77" s="17" t="s">
        <v>149</v>
      </c>
      <c r="C77" s="1"/>
      <c r="D77" s="22"/>
    </row>
    <row r="79" spans="1:5" x14ac:dyDescent="0.25">
      <c r="A79" s="75" t="s">
        <v>54</v>
      </c>
      <c r="B79" s="22" t="s">
        <v>79</v>
      </c>
      <c r="C79" s="66">
        <f>C80</f>
        <v>263.62496699999997</v>
      </c>
      <c r="D79" s="22" t="s">
        <v>9</v>
      </c>
      <c r="E79" s="17"/>
    </row>
    <row r="80" spans="1:5" x14ac:dyDescent="0.25">
      <c r="B80" s="17" t="s">
        <v>203</v>
      </c>
      <c r="C80" s="19">
        <f>129.479167+134.1458</f>
        <v>263.62496699999997</v>
      </c>
    </row>
    <row r="82" spans="1:5" x14ac:dyDescent="0.25">
      <c r="A82" s="75" t="s">
        <v>198</v>
      </c>
      <c r="B82" s="136" t="s">
        <v>206</v>
      </c>
      <c r="C82" s="1">
        <f>C83/9</f>
        <v>563.9</v>
      </c>
      <c r="D82" s="1" t="s">
        <v>207</v>
      </c>
    </row>
    <row r="83" spans="1:5" x14ac:dyDescent="0.25">
      <c r="A83"/>
      <c r="B83" s="159" t="s">
        <v>205</v>
      </c>
      <c r="C83" s="161">
        <f>3930+(41.91*15)+(34.43*15)</f>
        <v>5075.0999999999995</v>
      </c>
      <c r="D83" t="s">
        <v>204</v>
      </c>
      <c r="E83"/>
    </row>
    <row r="84" spans="1:5" x14ac:dyDescent="0.25">
      <c r="A84"/>
      <c r="B84" s="134"/>
      <c r="C84" s="1">
        <f>C85/9</f>
        <v>563.9</v>
      </c>
      <c r="D84" s="1" t="s">
        <v>207</v>
      </c>
    </row>
    <row r="85" spans="1:5" x14ac:dyDescent="0.25">
      <c r="A85" s="75" t="s">
        <v>199</v>
      </c>
      <c r="B85" s="135" t="s">
        <v>160</v>
      </c>
      <c r="C85" s="161">
        <f>3930+(41.91*15)+(34.43*15)</f>
        <v>5075.0999999999995</v>
      </c>
      <c r="D85" t="s">
        <v>204</v>
      </c>
    </row>
    <row r="86" spans="1:5" x14ac:dyDescent="0.25">
      <c r="A86"/>
      <c r="B86" s="134"/>
    </row>
    <row r="87" spans="1:5" x14ac:dyDescent="0.25">
      <c r="A87" s="75" t="s">
        <v>200</v>
      </c>
      <c r="B87" s="136" t="s">
        <v>161</v>
      </c>
    </row>
    <row r="88" spans="1:5" x14ac:dyDescent="0.25">
      <c r="A88"/>
      <c r="B88" s="134"/>
    </row>
    <row r="89" spans="1:5" x14ac:dyDescent="0.25">
      <c r="A89" s="75" t="s">
        <v>201</v>
      </c>
      <c r="B89" s="136" t="s">
        <v>162</v>
      </c>
    </row>
    <row r="91" spans="1:5" x14ac:dyDescent="0.25">
      <c r="A91" s="75" t="s">
        <v>202</v>
      </c>
      <c r="B91" s="136" t="s">
        <v>163</v>
      </c>
    </row>
    <row r="93" spans="1:5" x14ac:dyDescent="0.25">
      <c r="A93" s="75" t="s">
        <v>166</v>
      </c>
      <c r="B93" s="160" t="s">
        <v>153</v>
      </c>
      <c r="C93" s="66">
        <f>C94</f>
        <v>351.62496699999997</v>
      </c>
      <c r="D93" s="22" t="s">
        <v>9</v>
      </c>
    </row>
    <row r="94" spans="1:5" x14ac:dyDescent="0.25">
      <c r="B94" s="17" t="s">
        <v>208</v>
      </c>
      <c r="C94" s="19">
        <f>129.479167+134.1458+(2*44)</f>
        <v>351.62496699999997</v>
      </c>
    </row>
  </sheetData>
  <sortState xmlns:xlrd2="http://schemas.microsoft.com/office/spreadsheetml/2017/richdata2" ref="F13:G72">
    <sortCondition ref="F52:F72"/>
    <sortCondition ref="G52:G72"/>
  </sortState>
  <pageMargins left="0.25" right="0.25" top="0.75" bottom="0.75" header="0.3" footer="0.3"/>
  <pageSetup scale="70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786C-1879-43B4-B05F-9317C4FC02AA}">
  <dimension ref="A1:K49"/>
  <sheetViews>
    <sheetView workbookViewId="0">
      <selection activeCell="A18" sqref="A18"/>
    </sheetView>
  </sheetViews>
  <sheetFormatPr defaultRowHeight="15" x14ac:dyDescent="0.25"/>
  <cols>
    <col min="1" max="1" width="13.140625" customWidth="1"/>
    <col min="2" max="4" width="11" customWidth="1"/>
    <col min="5" max="5" width="13.42578125" customWidth="1"/>
    <col min="6" max="6" width="11" customWidth="1"/>
    <col min="7" max="7" width="9.140625" customWidth="1"/>
    <col min="8" max="8" width="13.140625" customWidth="1"/>
  </cols>
  <sheetData>
    <row r="1" spans="1:11" x14ac:dyDescent="0.25">
      <c r="H1" s="222" t="s">
        <v>93</v>
      </c>
      <c r="I1" t="s">
        <v>94</v>
      </c>
      <c r="J1" s="76">
        <v>6.92</v>
      </c>
      <c r="K1" t="s">
        <v>95</v>
      </c>
    </row>
    <row r="2" spans="1:11" x14ac:dyDescent="0.25">
      <c r="H2" s="222"/>
      <c r="I2" t="s">
        <v>96</v>
      </c>
      <c r="J2" s="76">
        <v>6.899</v>
      </c>
      <c r="K2" t="s">
        <v>95</v>
      </c>
    </row>
    <row r="3" spans="1:11" ht="15.75" thickBot="1" x14ac:dyDescent="0.3">
      <c r="H3" s="222"/>
      <c r="I3" t="s">
        <v>97</v>
      </c>
      <c r="J3" s="76">
        <v>1.288</v>
      </c>
      <c r="K3" t="s">
        <v>95</v>
      </c>
    </row>
    <row r="4" spans="1:11" ht="33.75" customHeight="1" thickBot="1" x14ac:dyDescent="0.3">
      <c r="A4" s="77" t="s">
        <v>98</v>
      </c>
      <c r="B4" s="78" t="s">
        <v>99</v>
      </c>
      <c r="C4" s="78" t="s">
        <v>100</v>
      </c>
      <c r="D4" s="78" t="s">
        <v>101</v>
      </c>
      <c r="E4" s="78" t="s">
        <v>102</v>
      </c>
      <c r="F4" s="79" t="s">
        <v>103</v>
      </c>
    </row>
    <row r="5" spans="1:11" ht="15.75" thickBot="1" x14ac:dyDescent="0.3">
      <c r="A5" s="223" t="s">
        <v>104</v>
      </c>
      <c r="B5" s="237" t="s">
        <v>169</v>
      </c>
      <c r="C5" s="80">
        <v>1</v>
      </c>
      <c r="D5" s="81">
        <v>6.3380000000000001</v>
      </c>
      <c r="E5" s="81">
        <v>128.026041666666</v>
      </c>
      <c r="F5" s="225">
        <f>(D5*E5)+(D6*E6)</f>
        <v>811.42905208332911</v>
      </c>
    </row>
    <row r="6" spans="1:11" x14ac:dyDescent="0.25">
      <c r="A6" s="224"/>
      <c r="B6" s="238"/>
      <c r="C6" s="82"/>
      <c r="D6" s="83"/>
      <c r="E6" s="83"/>
      <c r="F6" s="226"/>
      <c r="H6" s="227" t="s">
        <v>105</v>
      </c>
      <c r="I6" s="228"/>
    </row>
    <row r="7" spans="1:11" ht="15.75" thickBot="1" x14ac:dyDescent="0.3">
      <c r="A7" s="218" t="s">
        <v>106</v>
      </c>
      <c r="B7" s="216" t="s">
        <v>169</v>
      </c>
      <c r="C7" s="84">
        <v>1</v>
      </c>
      <c r="D7" s="85">
        <v>7.2779999999999996</v>
      </c>
      <c r="E7" s="85">
        <v>129.21875</v>
      </c>
      <c r="F7" s="220">
        <f>(D7*E7)+(D8*E8)</f>
        <v>940.45406249999996</v>
      </c>
      <c r="H7" s="229"/>
      <c r="I7" s="230"/>
    </row>
    <row r="8" spans="1:11" ht="15.75" thickBot="1" x14ac:dyDescent="0.3">
      <c r="A8" s="219"/>
      <c r="B8" s="217"/>
      <c r="C8" s="86"/>
      <c r="D8" s="87"/>
      <c r="E8" s="87"/>
      <c r="F8" s="221"/>
      <c r="H8" s="231">
        <f>SUM(F13,G25,G32,H45)</f>
        <v>5115.0333367499934</v>
      </c>
      <c r="I8" s="232"/>
    </row>
    <row r="9" spans="1:11" ht="15.75" thickBot="1" x14ac:dyDescent="0.3">
      <c r="A9" s="235" t="s">
        <v>107</v>
      </c>
      <c r="B9" s="237" t="s">
        <v>169</v>
      </c>
      <c r="C9" s="88">
        <v>1</v>
      </c>
      <c r="D9" s="85">
        <v>7.2779999999999996</v>
      </c>
      <c r="E9" s="89">
        <v>130.421875</v>
      </c>
      <c r="F9" s="236">
        <f t="shared" ref="F9" si="0">(D9*E9)+(D10*E10)</f>
        <v>949.21040624999989</v>
      </c>
      <c r="H9" s="233"/>
      <c r="I9" s="234"/>
    </row>
    <row r="10" spans="1:11" ht="15.75" thickBot="1" x14ac:dyDescent="0.3">
      <c r="A10" s="224"/>
      <c r="B10" s="238"/>
      <c r="C10" s="82"/>
      <c r="D10" s="83"/>
      <c r="E10" s="83"/>
      <c r="F10" s="226"/>
      <c r="H10" s="124" t="s">
        <v>144</v>
      </c>
      <c r="I10">
        <f>B49</f>
        <v>28.75</v>
      </c>
    </row>
    <row r="11" spans="1:11" x14ac:dyDescent="0.25">
      <c r="A11" s="218" t="s">
        <v>108</v>
      </c>
      <c r="B11" s="216" t="s">
        <v>169</v>
      </c>
      <c r="C11" s="84">
        <v>1</v>
      </c>
      <c r="D11" s="81">
        <v>6.3380000000000001</v>
      </c>
      <c r="E11" s="85">
        <v>131.645833333333</v>
      </c>
      <c r="F11" s="220">
        <f t="shared" ref="F11" si="1">(D11*E11)+(D12*E12)</f>
        <v>834.37129166666455</v>
      </c>
      <c r="I11" s="125">
        <f>ROUNDUP(H8+I10,0)</f>
        <v>5144</v>
      </c>
    </row>
    <row r="12" spans="1:11" ht="15.75" thickBot="1" x14ac:dyDescent="0.3">
      <c r="A12" s="219"/>
      <c r="B12" s="217"/>
      <c r="C12" s="86"/>
      <c r="D12" s="87"/>
      <c r="E12" s="87"/>
      <c r="F12" s="221"/>
    </row>
    <row r="13" spans="1:11" ht="15.75" thickBot="1" x14ac:dyDescent="0.3">
      <c r="A13" s="91"/>
      <c r="B13" s="91"/>
      <c r="C13" s="91"/>
      <c r="D13" s="91"/>
      <c r="E13" s="92" t="s">
        <v>2</v>
      </c>
      <c r="F13" s="93">
        <f>SUM(F5:F12)</f>
        <v>3535.4648124999935</v>
      </c>
    </row>
    <row r="14" spans="1:11" ht="15.75" thickBot="1" x14ac:dyDescent="0.3">
      <c r="A14" s="91"/>
      <c r="B14" s="91"/>
      <c r="C14" s="91"/>
      <c r="D14" s="91"/>
      <c r="E14" s="91"/>
      <c r="G14" s="91"/>
    </row>
    <row r="15" spans="1:11" ht="49.5" customHeight="1" thickBot="1" x14ac:dyDescent="0.3">
      <c r="A15" s="77" t="s">
        <v>109</v>
      </c>
      <c r="B15" s="78" t="s">
        <v>99</v>
      </c>
      <c r="C15" s="78" t="s">
        <v>100</v>
      </c>
      <c r="D15" s="78" t="s">
        <v>101</v>
      </c>
      <c r="E15" s="78" t="s">
        <v>110</v>
      </c>
      <c r="F15" s="94" t="s">
        <v>111</v>
      </c>
      <c r="G15" s="79" t="s">
        <v>103</v>
      </c>
    </row>
    <row r="16" spans="1:11" x14ac:dyDescent="0.25">
      <c r="A16" s="95" t="s">
        <v>112</v>
      </c>
      <c r="B16" s="82" t="str">
        <f t="shared" ref="B16:B24" si="2">I$3</f>
        <v>L4x4x5/16</v>
      </c>
      <c r="C16" s="82">
        <v>4</v>
      </c>
      <c r="D16" s="83">
        <v>1.288</v>
      </c>
      <c r="E16" s="83">
        <f>7.255*2</f>
        <v>14.51</v>
      </c>
      <c r="F16" s="83">
        <f>7.523+7.401</f>
        <v>14.923999999999999</v>
      </c>
      <c r="G16" s="96">
        <f>D16*(E16+F16)*C16</f>
        <v>151.643968</v>
      </c>
    </row>
    <row r="17" spans="1:7" x14ac:dyDescent="0.25">
      <c r="A17" s="97" t="s">
        <v>113</v>
      </c>
      <c r="B17" s="84" t="str">
        <f t="shared" si="2"/>
        <v>L4x4x5/16</v>
      </c>
      <c r="C17" s="84">
        <v>4</v>
      </c>
      <c r="D17" s="85">
        <v>1.288</v>
      </c>
      <c r="E17" s="87">
        <f t="shared" ref="E17:E24" si="3">7.255*2</f>
        <v>14.51</v>
      </c>
      <c r="F17" s="87">
        <f t="shared" ref="F17:F24" si="4">7.523+7.401</f>
        <v>14.923999999999999</v>
      </c>
      <c r="G17" s="98">
        <f t="shared" ref="G17:G24" si="5">D17*(E17+F17)*C17</f>
        <v>151.643968</v>
      </c>
    </row>
    <row r="18" spans="1:7" x14ac:dyDescent="0.25">
      <c r="A18" s="99" t="s">
        <v>114</v>
      </c>
      <c r="B18" s="88" t="str">
        <f t="shared" si="2"/>
        <v>L4x4x5/16</v>
      </c>
      <c r="C18" s="88">
        <v>4</v>
      </c>
      <c r="D18" s="89">
        <v>1.288</v>
      </c>
      <c r="E18" s="83">
        <f t="shared" si="3"/>
        <v>14.51</v>
      </c>
      <c r="F18" s="83">
        <f t="shared" si="4"/>
        <v>14.923999999999999</v>
      </c>
      <c r="G18" s="96">
        <f t="shared" si="5"/>
        <v>151.643968</v>
      </c>
    </row>
    <row r="19" spans="1:7" x14ac:dyDescent="0.25">
      <c r="A19" s="97" t="s">
        <v>115</v>
      </c>
      <c r="B19" s="84" t="str">
        <f t="shared" si="2"/>
        <v>L4x4x5/16</v>
      </c>
      <c r="C19" s="84">
        <v>4</v>
      </c>
      <c r="D19" s="85">
        <v>1.288</v>
      </c>
      <c r="E19" s="87">
        <f t="shared" si="3"/>
        <v>14.51</v>
      </c>
      <c r="F19" s="87">
        <f t="shared" si="4"/>
        <v>14.923999999999999</v>
      </c>
      <c r="G19" s="98">
        <f t="shared" si="5"/>
        <v>151.643968</v>
      </c>
    </row>
    <row r="20" spans="1:7" x14ac:dyDescent="0.25">
      <c r="A20" s="99" t="s">
        <v>116</v>
      </c>
      <c r="B20" s="88" t="str">
        <f t="shared" si="2"/>
        <v>L4x4x5/16</v>
      </c>
      <c r="C20" s="88">
        <v>4</v>
      </c>
      <c r="D20" s="89">
        <v>1.288</v>
      </c>
      <c r="E20" s="83">
        <f t="shared" si="3"/>
        <v>14.51</v>
      </c>
      <c r="F20" s="83">
        <f t="shared" si="4"/>
        <v>14.923999999999999</v>
      </c>
      <c r="G20" s="96">
        <f t="shared" si="5"/>
        <v>151.643968</v>
      </c>
    </row>
    <row r="21" spans="1:7" x14ac:dyDescent="0.25">
      <c r="A21" s="97" t="s">
        <v>117</v>
      </c>
      <c r="B21" s="84" t="str">
        <f t="shared" si="2"/>
        <v>L4x4x5/16</v>
      </c>
      <c r="C21" s="84">
        <v>4</v>
      </c>
      <c r="D21" s="85">
        <v>1.288</v>
      </c>
      <c r="E21" s="87">
        <f t="shared" si="3"/>
        <v>14.51</v>
      </c>
      <c r="F21" s="87">
        <f t="shared" si="4"/>
        <v>14.923999999999999</v>
      </c>
      <c r="G21" s="98">
        <f t="shared" si="5"/>
        <v>151.643968</v>
      </c>
    </row>
    <row r="22" spans="1:7" x14ac:dyDescent="0.25">
      <c r="A22" s="99" t="s">
        <v>118</v>
      </c>
      <c r="B22" s="88" t="str">
        <f t="shared" si="2"/>
        <v>L4x4x5/16</v>
      </c>
      <c r="C22" s="88">
        <v>4</v>
      </c>
      <c r="D22" s="89">
        <v>1.288</v>
      </c>
      <c r="E22" s="83">
        <f t="shared" si="3"/>
        <v>14.51</v>
      </c>
      <c r="F22" s="83">
        <f t="shared" si="4"/>
        <v>14.923999999999999</v>
      </c>
      <c r="G22" s="96">
        <f t="shared" si="5"/>
        <v>151.643968</v>
      </c>
    </row>
    <row r="23" spans="1:7" x14ac:dyDescent="0.25">
      <c r="A23" s="97" t="s">
        <v>119</v>
      </c>
      <c r="B23" s="84" t="str">
        <f t="shared" si="2"/>
        <v>L4x4x5/16</v>
      </c>
      <c r="C23" s="84">
        <v>4</v>
      </c>
      <c r="D23" s="85">
        <v>1.288</v>
      </c>
      <c r="E23" s="87">
        <f t="shared" si="3"/>
        <v>14.51</v>
      </c>
      <c r="F23" s="87">
        <f t="shared" si="4"/>
        <v>14.923999999999999</v>
      </c>
      <c r="G23" s="98">
        <f t="shared" si="5"/>
        <v>151.643968</v>
      </c>
    </row>
    <row r="24" spans="1:7" ht="15.75" thickBot="1" x14ac:dyDescent="0.3">
      <c r="A24" s="100" t="s">
        <v>120</v>
      </c>
      <c r="B24" s="101" t="str">
        <f t="shared" si="2"/>
        <v>L4x4x5/16</v>
      </c>
      <c r="C24" s="101">
        <v>1</v>
      </c>
      <c r="D24" s="102">
        <v>1.288</v>
      </c>
      <c r="E24" s="90">
        <f t="shared" si="3"/>
        <v>14.51</v>
      </c>
      <c r="F24" s="90">
        <f t="shared" si="4"/>
        <v>14.923999999999999</v>
      </c>
      <c r="G24" s="103">
        <f t="shared" si="5"/>
        <v>37.910992</v>
      </c>
    </row>
    <row r="25" spans="1:7" ht="15.75" thickBot="1" x14ac:dyDescent="0.3">
      <c r="A25" s="91"/>
      <c r="B25" s="104" t="s">
        <v>121</v>
      </c>
      <c r="C25" s="105">
        <f>SUM(C16:C24)</f>
        <v>33</v>
      </c>
      <c r="D25" s="91"/>
      <c r="E25" s="91"/>
      <c r="F25" s="92" t="s">
        <v>2</v>
      </c>
      <c r="G25" s="93">
        <f>SUM(G16:G24)</f>
        <v>1251.0627360000001</v>
      </c>
    </row>
    <row r="26" spans="1:7" ht="15.75" thickBot="1" x14ac:dyDescent="0.3">
      <c r="A26" s="106"/>
    </row>
    <row r="27" spans="1:7" ht="45.75" thickBot="1" x14ac:dyDescent="0.3">
      <c r="A27" s="77" t="s">
        <v>122</v>
      </c>
      <c r="B27" s="78" t="s">
        <v>99</v>
      </c>
      <c r="C27" s="78" t="s">
        <v>100</v>
      </c>
      <c r="D27" s="78" t="s">
        <v>101</v>
      </c>
      <c r="E27" s="78" t="s">
        <v>110</v>
      </c>
      <c r="F27" s="94" t="s">
        <v>111</v>
      </c>
      <c r="G27" s="79" t="s">
        <v>103</v>
      </c>
    </row>
    <row r="28" spans="1:7" x14ac:dyDescent="0.25">
      <c r="A28" s="95" t="s">
        <v>123</v>
      </c>
      <c r="B28" s="82" t="str">
        <f>I$3</f>
        <v>L4x4x5/16</v>
      </c>
      <c r="C28" s="82">
        <v>1</v>
      </c>
      <c r="D28" s="83">
        <v>1.288</v>
      </c>
      <c r="E28" s="83">
        <f>7.27*2</f>
        <v>14.54</v>
      </c>
      <c r="F28" s="83">
        <f>7.537+7.416</f>
        <v>14.952999999999999</v>
      </c>
      <c r="G28" s="96">
        <f>D28*(E28+F28)*C28</f>
        <v>37.986984</v>
      </c>
    </row>
    <row r="29" spans="1:7" x14ac:dyDescent="0.25">
      <c r="A29" s="97" t="s">
        <v>124</v>
      </c>
      <c r="B29" s="84" t="str">
        <f>I$3</f>
        <v>L4x4x5/16</v>
      </c>
      <c r="C29" s="86">
        <v>1</v>
      </c>
      <c r="D29" s="85">
        <v>1.288</v>
      </c>
      <c r="E29" s="87">
        <f>7.27*2</f>
        <v>14.54</v>
      </c>
      <c r="F29" s="87">
        <f t="shared" ref="F29:F31" si="6">7.537+7.416</f>
        <v>14.952999999999999</v>
      </c>
      <c r="G29" s="98">
        <f>D29*(E29+F29)*C29</f>
        <v>37.986984</v>
      </c>
    </row>
    <row r="30" spans="1:7" x14ac:dyDescent="0.25">
      <c r="A30" s="99" t="s">
        <v>125</v>
      </c>
      <c r="B30" s="88" t="str">
        <f>I$3</f>
        <v>L4x4x5/16</v>
      </c>
      <c r="C30" s="82">
        <v>1</v>
      </c>
      <c r="D30" s="89">
        <v>1.288</v>
      </c>
      <c r="E30" s="83">
        <f>7.27*2</f>
        <v>14.54</v>
      </c>
      <c r="F30" s="83">
        <f t="shared" si="6"/>
        <v>14.952999999999999</v>
      </c>
      <c r="G30" s="96">
        <f>D30*(E30+F30)*C30</f>
        <v>37.986984</v>
      </c>
    </row>
    <row r="31" spans="1:7" ht="15.75" thickBot="1" x14ac:dyDescent="0.3">
      <c r="A31" s="107" t="s">
        <v>126</v>
      </c>
      <c r="B31" s="108" t="str">
        <f>I$3</f>
        <v>L4x4x5/16</v>
      </c>
      <c r="C31" s="109">
        <v>1</v>
      </c>
      <c r="D31" s="110">
        <v>1.288</v>
      </c>
      <c r="E31" s="111">
        <f>7.27*2</f>
        <v>14.54</v>
      </c>
      <c r="F31" s="111">
        <f t="shared" si="6"/>
        <v>14.952999999999999</v>
      </c>
      <c r="G31" s="112">
        <f>D31*(E31+F31)*C31</f>
        <v>37.986984</v>
      </c>
    </row>
    <row r="32" spans="1:7" ht="15.75" thickBot="1" x14ac:dyDescent="0.3">
      <c r="A32" s="91"/>
      <c r="B32" s="91"/>
      <c r="C32" s="91"/>
      <c r="D32" s="91"/>
      <c r="E32" s="91"/>
      <c r="F32" s="92" t="s">
        <v>2</v>
      </c>
      <c r="G32" s="93">
        <f>SUM(G28:G31)</f>
        <v>151.947936</v>
      </c>
    </row>
    <row r="33" spans="1:8" ht="15.75" thickBot="1" x14ac:dyDescent="0.3"/>
    <row r="34" spans="1:8" ht="45.75" thickBot="1" x14ac:dyDescent="0.3">
      <c r="A34" s="77" t="s">
        <v>127</v>
      </c>
      <c r="B34" s="78" t="s">
        <v>99</v>
      </c>
      <c r="C34" s="78" t="s">
        <v>100</v>
      </c>
      <c r="D34" s="78" t="s">
        <v>101</v>
      </c>
      <c r="E34" s="78" t="s">
        <v>128</v>
      </c>
      <c r="F34" s="94" t="s">
        <v>111</v>
      </c>
      <c r="G34" s="94" t="s">
        <v>129</v>
      </c>
      <c r="H34" s="79" t="s">
        <v>103</v>
      </c>
    </row>
    <row r="35" spans="1:8" x14ac:dyDescent="0.25">
      <c r="A35" s="95" t="s">
        <v>130</v>
      </c>
      <c r="B35" s="82" t="str">
        <f t="shared" ref="B35:B42" si="7">I$3</f>
        <v>L4x4x5/16</v>
      </c>
      <c r="C35" s="82">
        <v>1</v>
      </c>
      <c r="D35" s="83">
        <v>1.288</v>
      </c>
      <c r="E35" s="83">
        <v>7.4939999999999998</v>
      </c>
      <c r="F35" s="83">
        <v>8.2680000000000007</v>
      </c>
      <c r="G35" s="83" t="s">
        <v>131</v>
      </c>
      <c r="H35" s="96">
        <f t="shared" ref="H35:H41" si="8">D35*(E35+F35)</f>
        <v>20.301456000000002</v>
      </c>
    </row>
    <row r="36" spans="1:8" x14ac:dyDescent="0.25">
      <c r="A36" s="113" t="s">
        <v>132</v>
      </c>
      <c r="B36" s="84" t="str">
        <f t="shared" si="7"/>
        <v>L4x4x5/16</v>
      </c>
      <c r="C36" s="86">
        <v>1</v>
      </c>
      <c r="D36" s="85">
        <v>1.288</v>
      </c>
      <c r="E36" s="85">
        <v>7.6550000000000002</v>
      </c>
      <c r="F36" s="85">
        <v>8.4149999999999991</v>
      </c>
      <c r="G36" s="85" t="s">
        <v>131</v>
      </c>
      <c r="H36" s="114">
        <f t="shared" si="8"/>
        <v>20.698160000000001</v>
      </c>
    </row>
    <row r="37" spans="1:8" x14ac:dyDescent="0.25">
      <c r="A37" s="99" t="s">
        <v>133</v>
      </c>
      <c r="B37" s="88" t="str">
        <f t="shared" si="7"/>
        <v>L4x4x5/16</v>
      </c>
      <c r="C37" s="82">
        <v>1</v>
      </c>
      <c r="D37" s="89">
        <v>1.288</v>
      </c>
      <c r="E37" s="89">
        <v>7.4939999999999998</v>
      </c>
      <c r="F37" s="89">
        <v>8.2680000000000007</v>
      </c>
      <c r="G37" s="89" t="s">
        <v>131</v>
      </c>
      <c r="H37" s="115">
        <f t="shared" si="8"/>
        <v>20.301456000000002</v>
      </c>
    </row>
    <row r="38" spans="1:8" x14ac:dyDescent="0.25">
      <c r="A38" s="97" t="s">
        <v>134</v>
      </c>
      <c r="B38" s="84" t="str">
        <f t="shared" si="7"/>
        <v>L4x4x5/16</v>
      </c>
      <c r="C38" s="86">
        <v>1</v>
      </c>
      <c r="D38" s="85">
        <v>1.288</v>
      </c>
      <c r="E38" s="85">
        <v>7.6550000000000002</v>
      </c>
      <c r="F38" s="116">
        <v>8.4149999999999991</v>
      </c>
      <c r="G38" s="116" t="s">
        <v>131</v>
      </c>
      <c r="H38" s="117">
        <f t="shared" si="8"/>
        <v>20.698160000000001</v>
      </c>
    </row>
    <row r="39" spans="1:8" x14ac:dyDescent="0.25">
      <c r="A39" s="99" t="s">
        <v>135</v>
      </c>
      <c r="B39" s="88" t="str">
        <f t="shared" si="7"/>
        <v>L4x4x5/16</v>
      </c>
      <c r="C39" s="82">
        <v>1</v>
      </c>
      <c r="D39" s="89">
        <v>1.288</v>
      </c>
      <c r="E39" s="89">
        <v>7.4939999999999998</v>
      </c>
      <c r="F39" s="89">
        <v>8.2680000000000007</v>
      </c>
      <c r="G39" s="89" t="s">
        <v>131</v>
      </c>
      <c r="H39" s="118">
        <f t="shared" si="8"/>
        <v>20.301456000000002</v>
      </c>
    </row>
    <row r="40" spans="1:8" x14ac:dyDescent="0.25">
      <c r="A40" s="97" t="s">
        <v>136</v>
      </c>
      <c r="B40" s="84" t="str">
        <f t="shared" si="7"/>
        <v>L4x4x5/16</v>
      </c>
      <c r="C40" s="86">
        <v>1</v>
      </c>
      <c r="D40" s="85">
        <v>1.288</v>
      </c>
      <c r="E40" s="85">
        <v>7.6550000000000002</v>
      </c>
      <c r="F40" s="85">
        <v>8.4149999999999991</v>
      </c>
      <c r="G40" s="85" t="s">
        <v>131</v>
      </c>
      <c r="H40" s="117">
        <f t="shared" si="8"/>
        <v>20.698160000000001</v>
      </c>
    </row>
    <row r="41" spans="1:8" x14ac:dyDescent="0.25">
      <c r="A41" s="99" t="s">
        <v>137</v>
      </c>
      <c r="B41" s="88" t="str">
        <f t="shared" si="7"/>
        <v>L4x4x5/16</v>
      </c>
      <c r="C41" s="88">
        <v>1</v>
      </c>
      <c r="D41" s="89">
        <v>1.288</v>
      </c>
      <c r="E41" s="89">
        <v>7.4939999999999998</v>
      </c>
      <c r="F41" s="89">
        <v>8.2680000000000007</v>
      </c>
      <c r="G41" s="89" t="s">
        <v>131</v>
      </c>
      <c r="H41" s="118">
        <f t="shared" si="8"/>
        <v>20.301456000000002</v>
      </c>
    </row>
    <row r="42" spans="1:8" x14ac:dyDescent="0.25">
      <c r="A42" s="97" t="s">
        <v>138</v>
      </c>
      <c r="B42" s="84" t="str">
        <f t="shared" si="7"/>
        <v>L4x4x5/16</v>
      </c>
      <c r="C42" s="84">
        <v>1</v>
      </c>
      <c r="D42" s="85">
        <v>1.288</v>
      </c>
      <c r="E42" s="85">
        <v>7.6550000000000002</v>
      </c>
      <c r="F42" s="85">
        <v>8.4149999999999991</v>
      </c>
      <c r="G42" s="85">
        <v>2.0550000000000002</v>
      </c>
      <c r="H42" s="117">
        <f>D42*(E42+F42+G42)</f>
        <v>23.344999999999999</v>
      </c>
    </row>
    <row r="43" spans="1:8" x14ac:dyDescent="0.25">
      <c r="A43" s="95" t="s">
        <v>139</v>
      </c>
      <c r="B43" s="82" t="s">
        <v>140</v>
      </c>
      <c r="C43" s="82">
        <v>8</v>
      </c>
      <c r="D43" s="83">
        <v>0.47099999999999997</v>
      </c>
      <c r="E43" s="83">
        <v>2.5510000000000002</v>
      </c>
      <c r="F43" s="83" t="s">
        <v>131</v>
      </c>
      <c r="G43" s="83" t="s">
        <v>131</v>
      </c>
      <c r="H43" s="119">
        <f>D43*E43*C43</f>
        <v>9.6121680000000005</v>
      </c>
    </row>
    <row r="44" spans="1:8" ht="15.75" thickBot="1" x14ac:dyDescent="0.3">
      <c r="A44" s="120" t="s">
        <v>141</v>
      </c>
      <c r="B44" s="121" t="s">
        <v>140</v>
      </c>
      <c r="C44" s="109">
        <v>1</v>
      </c>
      <c r="D44" s="111">
        <v>0.47099999999999997</v>
      </c>
      <c r="E44" s="110">
        <f>E43/4</f>
        <v>0.63775000000000004</v>
      </c>
      <c r="F44" s="110" t="s">
        <v>131</v>
      </c>
      <c r="G44" s="122" t="s">
        <v>131</v>
      </c>
      <c r="H44" s="123">
        <f>D44*E44*C44</f>
        <v>0.30038025000000002</v>
      </c>
    </row>
    <row r="45" spans="1:8" ht="15.75" thickBot="1" x14ac:dyDescent="0.3">
      <c r="G45" s="92" t="s">
        <v>2</v>
      </c>
      <c r="H45" s="93">
        <f>SUM(H35:H44)</f>
        <v>176.55785225</v>
      </c>
    </row>
    <row r="47" spans="1:8" x14ac:dyDescent="0.25">
      <c r="A47">
        <v>2.875</v>
      </c>
      <c r="B47" t="s">
        <v>142</v>
      </c>
      <c r="C47" t="s">
        <v>143</v>
      </c>
    </row>
    <row r="48" spans="1:8" x14ac:dyDescent="0.25">
      <c r="A48">
        <v>10</v>
      </c>
      <c r="B48" t="s">
        <v>145</v>
      </c>
    </row>
    <row r="49" spans="1:2" x14ac:dyDescent="0.25">
      <c r="A49" t="s">
        <v>146</v>
      </c>
      <c r="B49">
        <f>A47*10</f>
        <v>28.75</v>
      </c>
    </row>
  </sheetData>
  <mergeCells count="15">
    <mergeCell ref="B11:B12"/>
    <mergeCell ref="A11:A12"/>
    <mergeCell ref="F11:F12"/>
    <mergeCell ref="H1:H3"/>
    <mergeCell ref="A5:A6"/>
    <mergeCell ref="F5:F6"/>
    <mergeCell ref="H6:I7"/>
    <mergeCell ref="A7:A8"/>
    <mergeCell ref="F7:F8"/>
    <mergeCell ref="H8:I9"/>
    <mergeCell ref="A9:A10"/>
    <mergeCell ref="F9:F10"/>
    <mergeCell ref="B5:B6"/>
    <mergeCell ref="B9:B10"/>
    <mergeCell ref="B7:B8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FB482-B6B0-4995-A2E4-778243EC9E91}">
  <dimension ref="A1:K33"/>
  <sheetViews>
    <sheetView tabSelected="1" topLeftCell="A19" workbookViewId="0">
      <selection activeCell="H29" sqref="H29"/>
    </sheetView>
  </sheetViews>
  <sheetFormatPr defaultRowHeight="15" x14ac:dyDescent="0.25"/>
  <cols>
    <col min="1" max="1" width="14.42578125" customWidth="1"/>
    <col min="2" max="2" width="15.42578125" bestFit="1" customWidth="1"/>
    <col min="3" max="4" width="11" customWidth="1"/>
    <col min="5" max="5" width="13.42578125" customWidth="1"/>
    <col min="6" max="6" width="11.5703125" customWidth="1"/>
    <col min="7" max="7" width="9.140625" customWidth="1"/>
    <col min="8" max="8" width="13.140625" customWidth="1"/>
  </cols>
  <sheetData>
    <row r="1" spans="1:11" x14ac:dyDescent="0.25">
      <c r="H1" s="222" t="s">
        <v>93</v>
      </c>
      <c r="I1" s="237" t="s">
        <v>209</v>
      </c>
      <c r="J1" s="76">
        <f>9.02-(14/12)</f>
        <v>7.8533333333333326</v>
      </c>
      <c r="K1" t="s">
        <v>95</v>
      </c>
    </row>
    <row r="2" spans="1:11" x14ac:dyDescent="0.25">
      <c r="H2" s="222"/>
      <c r="I2" s="238"/>
      <c r="J2" s="76"/>
      <c r="K2" t="s">
        <v>95</v>
      </c>
    </row>
    <row r="3" spans="1:11" ht="15.75" thickBot="1" x14ac:dyDescent="0.3">
      <c r="H3" s="222"/>
      <c r="I3" t="s">
        <v>171</v>
      </c>
      <c r="J3" s="76"/>
      <c r="K3" t="s">
        <v>95</v>
      </c>
    </row>
    <row r="4" spans="1:11" ht="33.75" customHeight="1" thickBot="1" x14ac:dyDescent="0.3">
      <c r="A4" s="77" t="s">
        <v>172</v>
      </c>
      <c r="B4" s="78" t="s">
        <v>173</v>
      </c>
      <c r="C4" s="78" t="s">
        <v>174</v>
      </c>
      <c r="D4" s="78" t="s">
        <v>175</v>
      </c>
      <c r="E4" s="78" t="s">
        <v>176</v>
      </c>
      <c r="F4" s="79" t="s">
        <v>177</v>
      </c>
    </row>
    <row r="5" spans="1:11" x14ac:dyDescent="0.25">
      <c r="A5" s="223" t="s">
        <v>104</v>
      </c>
      <c r="B5" s="238" t="s">
        <v>209</v>
      </c>
      <c r="C5" s="237">
        <v>1</v>
      </c>
      <c r="D5" s="257">
        <f>2*27.4/12+3*14/12</f>
        <v>8.0666666666666664</v>
      </c>
      <c r="E5" s="259">
        <v>65.5</v>
      </c>
      <c r="F5" s="258">
        <f>ROUNDUP((D5*E5)+(D6*E6),0)</f>
        <v>529</v>
      </c>
    </row>
    <row r="6" spans="1:11" x14ac:dyDescent="0.25">
      <c r="A6" s="224"/>
      <c r="B6" s="248"/>
      <c r="C6" s="238"/>
      <c r="D6" s="252"/>
      <c r="E6" s="257"/>
      <c r="F6" s="250"/>
    </row>
    <row r="7" spans="1:11" x14ac:dyDescent="0.25">
      <c r="A7" s="218" t="s">
        <v>106</v>
      </c>
      <c r="B7" s="243" t="s">
        <v>209</v>
      </c>
      <c r="C7" s="216">
        <v>1</v>
      </c>
      <c r="D7" s="265">
        <f t="shared" ref="D7" si="0">2*27.4/12+3*14/12</f>
        <v>8.0666666666666664</v>
      </c>
      <c r="E7" s="253">
        <v>65.5</v>
      </c>
      <c r="F7" s="244">
        <f>ROUNDUP((D7*E7)+(D8*E8),0)</f>
        <v>529</v>
      </c>
    </row>
    <row r="8" spans="1:11" x14ac:dyDescent="0.25">
      <c r="A8" s="219"/>
      <c r="B8" s="243"/>
      <c r="C8" s="251"/>
      <c r="D8" s="266"/>
      <c r="E8" s="254"/>
      <c r="F8" s="245"/>
    </row>
    <row r="9" spans="1:11" x14ac:dyDescent="0.25">
      <c r="A9" s="235" t="s">
        <v>107</v>
      </c>
      <c r="B9" s="248" t="s">
        <v>209</v>
      </c>
      <c r="C9" s="255">
        <v>1</v>
      </c>
      <c r="D9" s="256">
        <f t="shared" ref="D9" si="1">2*27.4/12+3*14/12</f>
        <v>8.0666666666666664</v>
      </c>
      <c r="E9" s="256">
        <v>65.5</v>
      </c>
      <c r="F9" s="249">
        <f>ROUNDUP((D9*E9)+(D10*E10),0)</f>
        <v>529</v>
      </c>
    </row>
    <row r="10" spans="1:11" x14ac:dyDescent="0.25">
      <c r="A10" s="224"/>
      <c r="B10" s="248"/>
      <c r="C10" s="238"/>
      <c r="D10" s="257"/>
      <c r="E10" s="257"/>
      <c r="F10" s="250"/>
      <c r="H10" s="124"/>
    </row>
    <row r="11" spans="1:11" x14ac:dyDescent="0.25">
      <c r="A11" s="218" t="s">
        <v>108</v>
      </c>
      <c r="B11" s="243" t="s">
        <v>209</v>
      </c>
      <c r="C11" s="216">
        <v>1</v>
      </c>
      <c r="D11" s="265">
        <f t="shared" ref="D11" si="2">2*27.4/12+3*14/12</f>
        <v>8.0666666666666664</v>
      </c>
      <c r="E11" s="253">
        <v>65.5</v>
      </c>
      <c r="F11" s="244">
        <f>ROUNDUP((D11*E11)+(D12*E12),0)</f>
        <v>529</v>
      </c>
      <c r="I11" s="125"/>
    </row>
    <row r="12" spans="1:11" x14ac:dyDescent="0.25">
      <c r="A12" s="219"/>
      <c r="B12" s="243"/>
      <c r="C12" s="251"/>
      <c r="D12" s="266"/>
      <c r="E12" s="254"/>
      <c r="F12" s="245"/>
    </row>
    <row r="13" spans="1:11" x14ac:dyDescent="0.25">
      <c r="A13" s="246" t="s">
        <v>210</v>
      </c>
      <c r="B13" s="260" t="s">
        <v>209</v>
      </c>
      <c r="C13" s="255">
        <v>1</v>
      </c>
      <c r="D13" s="256">
        <f t="shared" ref="D13" si="3">2*27.4/12+3*14/12</f>
        <v>8.0666666666666664</v>
      </c>
      <c r="E13" s="256">
        <v>65.5</v>
      </c>
      <c r="F13" s="262">
        <f>ROUNDUP((D13*E13)+(D14*E14),0)</f>
        <v>529</v>
      </c>
    </row>
    <row r="14" spans="1:11" ht="15.75" thickBot="1" x14ac:dyDescent="0.3">
      <c r="A14" s="247"/>
      <c r="B14" s="261"/>
      <c r="C14" s="261"/>
      <c r="D14" s="257"/>
      <c r="E14" s="264"/>
      <c r="F14" s="263"/>
    </row>
    <row r="15" spans="1:11" ht="15.75" thickBot="1" x14ac:dyDescent="0.3">
      <c r="A15" s="91"/>
      <c r="B15" s="91"/>
      <c r="C15" s="91"/>
      <c r="D15" s="91"/>
      <c r="E15" s="168" t="s">
        <v>2</v>
      </c>
      <c r="F15" s="156">
        <f>SUM(F5:F14)</f>
        <v>2645</v>
      </c>
    </row>
    <row r="16" spans="1:11" ht="49.5" customHeight="1" thickBot="1" x14ac:dyDescent="0.3">
      <c r="A16" s="77" t="s">
        <v>214</v>
      </c>
      <c r="B16" s="78" t="s">
        <v>173</v>
      </c>
      <c r="C16" s="78" t="s">
        <v>174</v>
      </c>
      <c r="D16" s="78" t="s">
        <v>175</v>
      </c>
      <c r="E16" s="78" t="s">
        <v>215</v>
      </c>
      <c r="F16" s="79" t="s">
        <v>178</v>
      </c>
    </row>
    <row r="17" spans="1:7" ht="15.75" thickBot="1" x14ac:dyDescent="0.3">
      <c r="A17" s="169" t="s">
        <v>220</v>
      </c>
      <c r="B17" s="170" t="s">
        <v>222</v>
      </c>
      <c r="C17" s="170">
        <v>5</v>
      </c>
      <c r="D17" s="154">
        <f>(1.25*2+11)/12</f>
        <v>1.125</v>
      </c>
      <c r="E17" s="154">
        <v>43.5</v>
      </c>
      <c r="F17" s="174">
        <f>ROUNDUP(C17*D17*E17,0)</f>
        <v>245</v>
      </c>
    </row>
    <row r="18" spans="1:7" ht="15.75" thickBot="1" x14ac:dyDescent="0.3">
      <c r="A18" s="203"/>
      <c r="B18" s="204"/>
      <c r="C18" s="204"/>
      <c r="D18" s="205"/>
      <c r="E18" s="193" t="s">
        <v>2</v>
      </c>
      <c r="F18" s="180">
        <f>SUM(F17:F17)</f>
        <v>245</v>
      </c>
    </row>
    <row r="19" spans="1:7" ht="45.75" thickBot="1" x14ac:dyDescent="0.3">
      <c r="A19" s="201" t="s">
        <v>211</v>
      </c>
      <c r="B19" s="202" t="s">
        <v>173</v>
      </c>
      <c r="C19" s="181" t="s">
        <v>174</v>
      </c>
      <c r="D19" s="181" t="s">
        <v>175</v>
      </c>
      <c r="E19" s="178" t="s">
        <v>215</v>
      </c>
      <c r="F19" s="79" t="s">
        <v>178</v>
      </c>
      <c r="G19" s="177"/>
    </row>
    <row r="20" spans="1:7" ht="15.75" thickBot="1" x14ac:dyDescent="0.3">
      <c r="A20" s="194" t="s">
        <v>212</v>
      </c>
      <c r="B20" s="195" t="s">
        <v>213</v>
      </c>
      <c r="C20" s="196">
        <v>10</v>
      </c>
      <c r="D20" s="196">
        <f>16/12</f>
        <v>1.3333333333333333</v>
      </c>
      <c r="E20" s="176">
        <f>10.5/12</f>
        <v>0.875</v>
      </c>
      <c r="F20" s="174">
        <f>ROUNDUP(C20*D20*E20,0)</f>
        <v>12</v>
      </c>
    </row>
    <row r="21" spans="1:7" ht="15.75" thickBot="1" x14ac:dyDescent="0.3">
      <c r="A21" s="198"/>
      <c r="B21" s="199"/>
      <c r="C21" s="199"/>
      <c r="D21" s="200"/>
      <c r="E21" s="193" t="s">
        <v>2</v>
      </c>
      <c r="F21" s="180">
        <f>SUM(F20:F20)</f>
        <v>12</v>
      </c>
    </row>
    <row r="22" spans="1:7" ht="45.75" thickBot="1" x14ac:dyDescent="0.3">
      <c r="A22" s="197" t="s">
        <v>179</v>
      </c>
      <c r="B22" s="181" t="s">
        <v>173</v>
      </c>
      <c r="C22" s="181" t="s">
        <v>174</v>
      </c>
      <c r="D22" s="181" t="s">
        <v>175</v>
      </c>
      <c r="E22" s="78" t="s">
        <v>216</v>
      </c>
      <c r="F22" s="175" t="s">
        <v>217</v>
      </c>
      <c r="G22" s="179" t="s">
        <v>178</v>
      </c>
    </row>
    <row r="23" spans="1:7" x14ac:dyDescent="0.25">
      <c r="A23" s="184" t="s">
        <v>112</v>
      </c>
      <c r="B23" s="80" t="str">
        <f t="shared" ref="B23" si="4">I$3</f>
        <v>L3x3x5/16</v>
      </c>
      <c r="C23" s="80">
        <v>16</v>
      </c>
      <c r="D23" s="81">
        <f>2*3/12+2*4/12</f>
        <v>1.1666666666666665</v>
      </c>
      <c r="E23" s="81">
        <f>7+(2+3/8)/12</f>
        <v>7.197916666666667</v>
      </c>
      <c r="F23" s="81">
        <f>2*(7+(4.5/12))</f>
        <v>14.75</v>
      </c>
      <c r="G23" s="185">
        <f>ROUNDUP((D23*(E23+F23)*C23),0)</f>
        <v>410</v>
      </c>
    </row>
    <row r="24" spans="1:7" ht="15.75" thickBot="1" x14ac:dyDescent="0.3">
      <c r="A24" s="107" t="s">
        <v>220</v>
      </c>
      <c r="B24" s="108" t="s">
        <v>218</v>
      </c>
      <c r="C24" s="108">
        <v>4</v>
      </c>
      <c r="D24" s="110">
        <f>0.318*2+(3/8*2)/12</f>
        <v>0.69850000000000001</v>
      </c>
      <c r="E24" s="111">
        <f>10.5/12</f>
        <v>0.875</v>
      </c>
      <c r="F24" s="111"/>
      <c r="G24" s="172">
        <f>D24*(E24+F24)*C24</f>
        <v>2.44475</v>
      </c>
    </row>
    <row r="25" spans="1:7" ht="15.75" thickBot="1" x14ac:dyDescent="0.3">
      <c r="A25" s="91"/>
      <c r="B25" s="182"/>
      <c r="C25" s="182"/>
      <c r="D25" s="91"/>
      <c r="E25" s="91"/>
      <c r="F25" s="187" t="s">
        <v>2</v>
      </c>
      <c r="G25" s="180">
        <f>SUM(G23:G24)</f>
        <v>412.44475</v>
      </c>
    </row>
    <row r="26" spans="1:7" ht="30.75" thickBot="1" x14ac:dyDescent="0.3">
      <c r="A26" s="77" t="s">
        <v>180</v>
      </c>
      <c r="B26" s="78" t="s">
        <v>173</v>
      </c>
      <c r="C26" s="78" t="s">
        <v>174</v>
      </c>
      <c r="D26" s="78" t="s">
        <v>175</v>
      </c>
      <c r="E26" s="78" t="s">
        <v>221</v>
      </c>
      <c r="F26" s="183" t="s">
        <v>103</v>
      </c>
      <c r="G26" s="177"/>
    </row>
    <row r="27" spans="1:7" x14ac:dyDescent="0.25">
      <c r="A27" s="95" t="s">
        <v>170</v>
      </c>
      <c r="B27" s="82" t="s">
        <v>219</v>
      </c>
      <c r="C27" s="82">
        <v>8</v>
      </c>
      <c r="D27" s="83">
        <f>(2*15+4*3.4)/12</f>
        <v>3.6333333333333333</v>
      </c>
      <c r="E27" s="83">
        <v>8.4499999999999993</v>
      </c>
      <c r="F27" s="155">
        <f>ROUNDUP(C27*(D27*E27),0)</f>
        <v>246</v>
      </c>
      <c r="G27" s="186"/>
    </row>
    <row r="28" spans="1:7" x14ac:dyDescent="0.25">
      <c r="A28" s="113" t="s">
        <v>220</v>
      </c>
      <c r="B28" s="86" t="s">
        <v>223</v>
      </c>
      <c r="C28" s="86">
        <v>16</v>
      </c>
      <c r="D28" s="87">
        <f>2.5/12</f>
        <v>0.20833333333333334</v>
      </c>
      <c r="E28" s="87">
        <f>7/12</f>
        <v>0.58333333333333337</v>
      </c>
      <c r="F28" s="157">
        <f>ROUNDUP(C28*(D28*E28),0)</f>
        <v>2</v>
      </c>
      <c r="G28" s="186"/>
    </row>
    <row r="29" spans="1:7" ht="15.75" thickBot="1" x14ac:dyDescent="0.3">
      <c r="A29" s="173"/>
      <c r="B29" s="171"/>
      <c r="C29" s="171"/>
      <c r="D29" s="90"/>
      <c r="E29" s="90"/>
      <c r="F29" s="103"/>
      <c r="G29" s="186"/>
    </row>
    <row r="30" spans="1:7" ht="15.75" thickBot="1" x14ac:dyDescent="0.3">
      <c r="A30" s="188"/>
      <c r="B30" s="189"/>
      <c r="C30" s="190"/>
      <c r="D30" s="191"/>
      <c r="E30" s="191"/>
      <c r="F30" s="192"/>
      <c r="G30" s="186"/>
    </row>
    <row r="31" spans="1:7" ht="15.75" thickBot="1" x14ac:dyDescent="0.3">
      <c r="E31" s="206" t="s">
        <v>2</v>
      </c>
      <c r="F31" s="207">
        <f>SUM(F27:F30)</f>
        <v>248</v>
      </c>
    </row>
    <row r="32" spans="1:7" ht="45" customHeight="1" x14ac:dyDescent="0.25">
      <c r="E32" s="239" t="s">
        <v>181</v>
      </c>
      <c r="F32" s="241">
        <f>SUM(F15,F18,F21,G25,F31)</f>
        <v>3562.4447500000001</v>
      </c>
      <c r="G32" s="209"/>
    </row>
    <row r="33" spans="4:7" ht="15.75" thickBot="1" x14ac:dyDescent="0.3">
      <c r="D33" s="208"/>
      <c r="E33" s="240"/>
      <c r="F33" s="242"/>
      <c r="G33" s="209"/>
    </row>
  </sheetData>
  <mergeCells count="34">
    <mergeCell ref="B13:B14"/>
    <mergeCell ref="F13:F14"/>
    <mergeCell ref="D11:D12"/>
    <mergeCell ref="E11:E12"/>
    <mergeCell ref="C13:C14"/>
    <mergeCell ref="D13:D14"/>
    <mergeCell ref="E13:E14"/>
    <mergeCell ref="E9:E10"/>
    <mergeCell ref="C11:C12"/>
    <mergeCell ref="H1:H3"/>
    <mergeCell ref="I1:I2"/>
    <mergeCell ref="A5:A6"/>
    <mergeCell ref="B5:B6"/>
    <mergeCell ref="F5:F6"/>
    <mergeCell ref="C5:C6"/>
    <mergeCell ref="D5:D6"/>
    <mergeCell ref="E5:E6"/>
    <mergeCell ref="F11:F12"/>
    <mergeCell ref="E32:E33"/>
    <mergeCell ref="F32:F33"/>
    <mergeCell ref="A7:A8"/>
    <mergeCell ref="B7:B8"/>
    <mergeCell ref="F7:F8"/>
    <mergeCell ref="A13:A14"/>
    <mergeCell ref="A9:A10"/>
    <mergeCell ref="B9:B10"/>
    <mergeCell ref="F9:F10"/>
    <mergeCell ref="A11:A12"/>
    <mergeCell ref="B11:B12"/>
    <mergeCell ref="C7:C8"/>
    <mergeCell ref="D7:D8"/>
    <mergeCell ref="E7:E8"/>
    <mergeCell ref="C9:C10"/>
    <mergeCell ref="D9:D10"/>
  </mergeCells>
  <pageMargins left="0.7" right="0.7" top="0.75" bottom="0.75" header="0.3" footer="0.3"/>
  <pageSetup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StructureOfficeCalcs(0098)</vt:lpstr>
      <vt:lpstr>PaintCalcs</vt:lpstr>
      <vt:lpstr>PaintCalcs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 Freeman</dc:creator>
  <cp:lastModifiedBy>Stacklin, Kristen</cp:lastModifiedBy>
  <cp:lastPrinted>2019-08-19T16:48:10Z</cp:lastPrinted>
  <dcterms:created xsi:type="dcterms:W3CDTF">2018-12-10T15:26:38Z</dcterms:created>
  <dcterms:modified xsi:type="dcterms:W3CDTF">2025-10-02T12:26:33Z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