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defaultThemeVersion="124226"/>
  <mc:AlternateContent xmlns:mc="http://schemas.openxmlformats.org/markup-compatibility/2006">
    <mc:Choice Requires="x15">
      <x15ac:absPath xmlns:x15ac="http://schemas.microsoft.com/office/spreadsheetml/2010/11/ac" url="c:\users\bhovanic\appdata\local\bentley\projectwise\workingdir\ohiodot-pw.bentley.com_ohiodot-pw-02\brock.hovanick@dot.ohio.gov\d0467160\"/>
    </mc:Choice>
  </mc:AlternateContent>
  <xr:revisionPtr revIDLastSave="0" documentId="13_ncr:1_{E0D63DCC-BD48-446B-9301-FF2EF8716683}" xr6:coauthVersionLast="47" xr6:coauthVersionMax="47" xr10:uidLastSave="{00000000-0000-0000-0000-000000000000}"/>
  <bookViews>
    <workbookView xWindow="-120" yWindow="-120" windowWidth="29040" windowHeight="15840" tabRatio="851" xr2:uid="{00000000-000D-0000-FFFF-FFFF00000000}"/>
  </bookViews>
  <sheets>
    <sheet name="TABLE" sheetId="1" r:id="rId1"/>
    <sheet name="Layout Helper Calculator" sheetId="5" r:id="rId2"/>
    <sheet name="VOID - Series Bar Increment" sheetId="2" r:id="rId3"/>
    <sheet name="VOID - Long_Horz_Bar_Lap_Calcs" sheetId="3" r:id="rId4"/>
    <sheet name="VOID - Spiral_Bar_Weight" sheetId="4" r:id="rId5"/>
  </sheets>
  <definedNames>
    <definedName name="_xlnm.Print_Area" localSheetId="1">'Layout Helper Calculator'!$A$1:$M$22</definedName>
    <definedName name="_xlnm.Print_Area" localSheetId="0">TABLE!#REF!</definedName>
    <definedName name="_xlnm.Print_Area" localSheetId="2">'VOID - Series Bar Increment'!$A$1:$V$43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3" i="1" l="1"/>
  <c r="B23" i="1"/>
  <c r="B20" i="1"/>
  <c r="G24" i="1"/>
  <c r="B24" i="1"/>
  <c r="G20" i="1"/>
  <c r="B19" i="1"/>
  <c r="G17" i="1"/>
  <c r="B17" i="1"/>
  <c r="G41" i="1"/>
  <c r="B41" i="1"/>
  <c r="G38" i="1"/>
  <c r="B38" i="1"/>
  <c r="G35" i="1"/>
  <c r="B35" i="1"/>
  <c r="G34" i="1"/>
  <c r="B34" i="1"/>
  <c r="G31" i="1"/>
  <c r="B31" i="1"/>
  <c r="G77" i="1"/>
  <c r="B77" i="1"/>
  <c r="G76" i="1"/>
  <c r="B76" i="1"/>
  <c r="G70" i="1"/>
  <c r="G66" i="1"/>
  <c r="G62" i="1"/>
  <c r="B62" i="1"/>
  <c r="G58" i="1"/>
  <c r="G75" i="1"/>
  <c r="B75" i="1"/>
  <c r="G74" i="1"/>
  <c r="B74" i="1"/>
  <c r="G99" i="1"/>
  <c r="B99" i="1"/>
  <c r="G96" i="1"/>
  <c r="B96" i="1"/>
  <c r="G95" i="1"/>
  <c r="B95" i="1"/>
  <c r="G94" i="1"/>
  <c r="B94" i="1"/>
  <c r="B110" i="1"/>
  <c r="G110" i="1"/>
  <c r="G48" i="1"/>
  <c r="B48" i="1"/>
  <c r="G47" i="1"/>
  <c r="B47" i="1"/>
  <c r="G46" i="1"/>
  <c r="B46" i="1"/>
  <c r="G7" i="1"/>
  <c r="B7" i="1"/>
  <c r="G5" i="1"/>
  <c r="B5" i="1"/>
  <c r="D17" i="5"/>
  <c r="G73" i="1"/>
  <c r="G26" i="1" l="1"/>
  <c r="G49" i="1"/>
  <c r="G42" i="1"/>
  <c r="G101" i="1"/>
  <c r="G13" i="1" l="1"/>
  <c r="B58" i="1" l="1"/>
  <c r="G6" i="1" l="1"/>
  <c r="G8" i="1" s="1"/>
  <c r="B6" i="1"/>
  <c r="G25" i="1" l="1"/>
  <c r="B25" i="1"/>
  <c r="R40" i="2" l="1"/>
  <c r="R39" i="2"/>
  <c r="R32" i="2"/>
  <c r="R31" i="2"/>
  <c r="R24" i="2"/>
  <c r="R23" i="2"/>
  <c r="R16" i="2"/>
  <c r="R15" i="2"/>
  <c r="R8" i="2"/>
  <c r="R7" i="2"/>
  <c r="AB7" i="2"/>
  <c r="AL7" i="2"/>
  <c r="AV7" i="2"/>
  <c r="AB8" i="2"/>
  <c r="AL8" i="2"/>
  <c r="AV8" i="2"/>
  <c r="AB15" i="2"/>
  <c r="AB16" i="2"/>
  <c r="AB23" i="2"/>
  <c r="AB24" i="2"/>
  <c r="B16" i="1" l="1"/>
  <c r="B13" i="1"/>
  <c r="G87" i="1" l="1"/>
  <c r="G88" i="1"/>
  <c r="B88" i="1"/>
  <c r="BF32" i="2"/>
  <c r="BF31" i="2"/>
  <c r="BF24" i="2"/>
  <c r="BF23" i="2"/>
  <c r="BF16" i="2"/>
  <c r="BF15" i="2"/>
  <c r="BF8" i="2"/>
  <c r="BF7" i="2"/>
  <c r="B83" i="1" l="1"/>
  <c r="G83" i="1"/>
  <c r="AV32" i="2" l="1"/>
  <c r="AV31" i="2"/>
  <c r="AV24" i="2"/>
  <c r="AV23" i="2"/>
  <c r="B66" i="1"/>
  <c r="G55" i="1"/>
  <c r="B55" i="1"/>
  <c r="G107" i="1" l="1"/>
  <c r="B107" i="1"/>
  <c r="G106" i="1"/>
  <c r="B106" i="1"/>
  <c r="G105" i="1"/>
  <c r="B105" i="1"/>
  <c r="G112" i="1" l="1"/>
  <c r="B87" i="1"/>
  <c r="G86" i="1" l="1"/>
  <c r="B86" i="1"/>
  <c r="G85" i="1"/>
  <c r="B85" i="1"/>
  <c r="G84" i="1"/>
  <c r="B84" i="1"/>
  <c r="G82" i="1"/>
  <c r="B82" i="1"/>
  <c r="B73" i="1"/>
  <c r="B70" i="1"/>
  <c r="AV16" i="2"/>
  <c r="AV15" i="2"/>
  <c r="G89" i="1" l="1"/>
  <c r="G54" i="1"/>
  <c r="G78" i="1" s="1"/>
  <c r="B54" i="1"/>
  <c r="G16" i="1"/>
  <c r="B12" i="1"/>
  <c r="AL24" i="2"/>
  <c r="AL23" i="2"/>
  <c r="AL16" i="2"/>
  <c r="AL15" i="2"/>
  <c r="K114" i="1" l="1"/>
  <c r="A22" i="5"/>
  <c r="F17" i="5"/>
  <c r="D12" i="5"/>
  <c r="D8" i="5"/>
  <c r="D13" i="5" l="1"/>
  <c r="E16" i="5" s="1"/>
  <c r="H5" i="4"/>
  <c r="U12" i="4" l="1"/>
  <c r="Y11" i="4"/>
  <c r="AW11" i="4"/>
  <c r="AI11" i="4"/>
  <c r="H6" i="4"/>
  <c r="AK11" i="4" s="1"/>
  <c r="AE11" i="4"/>
  <c r="W12" i="4" s="1"/>
  <c r="C6" i="4"/>
  <c r="U11" i="4" s="1"/>
  <c r="S11" i="4"/>
  <c r="Y12" i="4" l="1"/>
  <c r="AY11" i="4"/>
  <c r="AE12" i="4" s="1"/>
  <c r="AS11" i="4"/>
  <c r="AA12" i="4" s="1"/>
  <c r="S13" i="4"/>
  <c r="C11" i="4"/>
  <c r="Q12" i="4"/>
  <c r="Q13" i="4" s="1"/>
  <c r="Q14" i="4" s="1"/>
  <c r="U13" i="4" l="1"/>
  <c r="S14" i="4" s="1"/>
  <c r="Q15" i="4" s="1"/>
  <c r="C12" i="4"/>
  <c r="H40" i="2"/>
  <c r="H39" i="2"/>
  <c r="C15" i="4" l="1"/>
  <c r="Q17" i="4"/>
  <c r="C17" i="4" s="1"/>
  <c r="C14" i="4"/>
  <c r="C13" i="4"/>
  <c r="C21" i="4" l="1"/>
  <c r="H32" i="2"/>
  <c r="H31" i="2"/>
  <c r="H16" i="2" l="1"/>
  <c r="H15" i="2"/>
  <c r="H8" i="2"/>
  <c r="H7" i="2"/>
  <c r="H23" i="2" l="1"/>
  <c r="P17" i="3" l="1"/>
  <c r="Z15" i="3"/>
  <c r="V15" i="3"/>
  <c r="B14" i="3"/>
  <c r="C11" i="3"/>
  <c r="C4" i="3"/>
  <c r="N15" i="3" s="1"/>
  <c r="D11" i="3"/>
  <c r="X15" i="3" s="1"/>
  <c r="T17" i="3" s="1"/>
  <c r="H24" i="2"/>
  <c r="N17" i="3" l="1"/>
  <c r="T15" i="3"/>
  <c r="R17" i="3" s="1"/>
  <c r="C15" i="3" l="1"/>
  <c r="N18" i="3"/>
  <c r="C17" i="3"/>
  <c r="N20" i="3" l="1"/>
  <c r="P20" i="3" s="1"/>
  <c r="C18" i="3"/>
  <c r="C20" i="3" l="1"/>
</calcChain>
</file>

<file path=xl/sharedStrings.xml><?xml version="1.0" encoding="utf-8"?>
<sst xmlns="http://schemas.openxmlformats.org/spreadsheetml/2006/main" count="826" uniqueCount="224">
  <si>
    <t>MARK</t>
  </si>
  <si>
    <t>NUMBER</t>
  </si>
  <si>
    <t>LENGTH</t>
  </si>
  <si>
    <t>WEIGHT</t>
  </si>
  <si>
    <t>TYPE</t>
  </si>
  <si>
    <t>DIMENSION</t>
  </si>
  <si>
    <t>A</t>
  </si>
  <si>
    <t>B</t>
  </si>
  <si>
    <t>C</t>
  </si>
  <si>
    <t>-</t>
  </si>
  <si>
    <t>STR.</t>
  </si>
  <si>
    <t>D</t>
  </si>
  <si>
    <t>E</t>
  </si>
  <si>
    <t>Reinforcing Steel Weights in lbs/ft</t>
  </si>
  <si>
    <t>No.</t>
  </si>
  <si>
    <t>lbs/ft</t>
  </si>
  <si>
    <t>INC.</t>
  </si>
  <si>
    <t>Enter Bar Marks Below</t>
  </si>
  <si>
    <t>TO</t>
  </si>
  <si>
    <t>F</t>
  </si>
  <si>
    <t>Longest Bar in Series</t>
  </si>
  <si>
    <t>Shortest Bar in Series</t>
  </si>
  <si>
    <t>Series Reinforcing Steel Increment Calculator</t>
  </si>
  <si>
    <t>No. of Bars in Series</t>
  </si>
  <si>
    <t xml:space="preserve">ft - </t>
  </si>
  <si>
    <t>in</t>
  </si>
  <si>
    <t>Notes in non-printable area.</t>
  </si>
  <si>
    <t>DISCLAIMER: THIS SPREADSHEET SHOULD BE CONSIDERED AN EXAMPLE CALCULATION.  THE USER OF THE SPREADSHEET SHOULD CHECK ALL OF THE SPREADSHEET CALCULATIONS FOR ACCURACY.  IF THIS SPREADSHEET IS USED FOR DESIGN CALCULATIONS IT SHOULD ALSO BE INDEPENDENTLY CHECKED AND REVIEWED.  THE AUTHOR OF THIS SPREADSHEET HAS NO RESPONSIBILITY FOR THE ACCURACY OF THESE CALCULATIONS.  ODOT ALSO HAS NO RESPONSIBILITY FOR THE ACCURACY OF CALCULATIONS FROM THE USE OF THIS SPREADSHEET.</t>
  </si>
  <si>
    <t>Input into the feet field can be in whole feet or decimal feet.  If using decimal feet, then leave the inch input fields blank.</t>
  </si>
  <si>
    <t>Version 1.1 - August 2010</t>
  </si>
  <si>
    <t>Overall Concrete Length</t>
  </si>
  <si>
    <t xml:space="preserve">L = </t>
  </si>
  <si>
    <t>feet</t>
  </si>
  <si>
    <t>Lap Length (Per BDM Fig 303)</t>
  </si>
  <si>
    <t xml:space="preserve">Lap = </t>
  </si>
  <si>
    <t>inches</t>
  </si>
  <si>
    <t xml:space="preserve">Bar Length = </t>
  </si>
  <si>
    <t>Remainder Bar Length "X"</t>
  </si>
  <si>
    <t xml:space="preserve">X = </t>
  </si>
  <si>
    <t xml:space="preserve"> - (</t>
  </si>
  <si>
    <t xml:space="preserve"> x </t>
  </si>
  <si>
    <t xml:space="preserve">) - ( </t>
  </si>
  <si>
    <t xml:space="preserve"> ) + ( </t>
  </si>
  <si>
    <t>)</t>
  </si>
  <si>
    <t xml:space="preserve"> feet</t>
  </si>
  <si>
    <t xml:space="preserve"> - </t>
  </si>
  <si>
    <t xml:space="preserve"> + </t>
  </si>
  <si>
    <t xml:space="preserve">' - </t>
  </si>
  <si>
    <t>"</t>
  </si>
  <si>
    <t>See also: I:\common\squad bravo\Design\Rebar\full_bars_plus_1_odd.pdf</t>
  </si>
  <si>
    <t>Notes</t>
  </si>
  <si>
    <t>uStation</t>
  </si>
  <si>
    <t>Color #</t>
  </si>
  <si>
    <t>Actual Increment</t>
  </si>
  <si>
    <t>Rounded Increment:</t>
  </si>
  <si>
    <t>11</t>
  </si>
  <si>
    <t>Checked</t>
  </si>
  <si>
    <t>Date</t>
  </si>
  <si>
    <t>12</t>
  </si>
  <si>
    <t>13</t>
  </si>
  <si>
    <t>14</t>
  </si>
  <si>
    <t>S.O.</t>
  </si>
  <si>
    <t xml:space="preserve">Spiral Weight (lb) = </t>
  </si>
  <si>
    <t>(</t>
  </si>
  <si>
    <t xml:space="preserve">Pitch) x </t>
  </si>
  <si>
    <t xml:space="preserve">H x </t>
  </si>
  <si>
    <t xml:space="preserve">w x </t>
  </si>
  <si>
    <t xml:space="preserve">π x </t>
  </si>
  <si>
    <t>(1/Pitch) w π H { √ [(1 \ 2) Pitch]^2 + (D - d)^2  }  + [ (1/4) w π (D - d)]</t>
  </si>
  <si>
    <t xml:space="preserve"> / </t>
  </si>
  <si>
    <t xml:space="preserve">Pitch = </t>
  </si>
  <si>
    <t xml:space="preserve">) x </t>
  </si>
  <si>
    <t xml:space="preserve">w = </t>
  </si>
  <si>
    <t>bar weight per foot</t>
  </si>
  <si>
    <t>Bar No.</t>
  </si>
  <si>
    <t xml:space="preserve">H = </t>
  </si>
  <si>
    <t>ft (Height or Length of Spiral)</t>
  </si>
  <si>
    <t xml:space="preserve"> x { √ [ (</t>
  </si>
  <si>
    <t>] ^</t>
  </si>
  <si>
    <t xml:space="preserve"> + (</t>
  </si>
  <si>
    <t xml:space="preserve">D = </t>
  </si>
  <si>
    <t xml:space="preserve">d = </t>
  </si>
  <si>
    <t>in (outside diameter or spiral)</t>
  </si>
  <si>
    <t>dia (in)</t>
  </si>
  <si>
    <t>)^</t>
  </si>
  <si>
    <t xml:space="preserve"> } + [ (</t>
  </si>
  <si>
    <t xml:space="preserve"> x (</t>
  </si>
  <si>
    <t>) ]</t>
  </si>
  <si>
    <t xml:space="preserve"> x { √ [ </t>
  </si>
  <si>
    <t xml:space="preserve"> ] } + [</t>
  </si>
  <si>
    <t xml:space="preserve"> x [ √ </t>
  </si>
  <si>
    <t xml:space="preserve"> ] + (</t>
  </si>
  <si>
    <t xml:space="preserve">) </t>
  </si>
  <si>
    <t>Inputs</t>
  </si>
  <si>
    <t xml:space="preserve"> lbs for each bar</t>
  </si>
  <si>
    <t xml:space="preserve">No of Bars = </t>
  </si>
  <si>
    <t xml:space="preserve">Total Spiral Weight = </t>
  </si>
  <si>
    <t xml:space="preserve"> lbs</t>
  </si>
  <si>
    <t>Calculation for One Spiral Bar (ie per pile or per column)</t>
  </si>
  <si>
    <t>Spiral Bar Weight Calculatior</t>
  </si>
  <si>
    <t>Cells with the yellow background are data entry.</t>
  </si>
  <si>
    <t>Concrete o/o Dimension</t>
  </si>
  <si>
    <t>(Note: ft and in text is from cell formatting, only enter in actual dimension numbers)</t>
  </si>
  <si>
    <t>Rebar c/c Dimension</t>
  </si>
  <si>
    <t>Rebar Size: No.</t>
  </si>
  <si>
    <t>Actual Clearance</t>
  </si>
  <si>
    <t>Verify w.CMS 509</t>
  </si>
  <si>
    <t>Calculate Required Number of Bars (Based on Design Spacing)</t>
  </si>
  <si>
    <t>max. spacing</t>
  </si>
  <si>
    <t>mathmatical no. of spaces required</t>
  </si>
  <si>
    <t xml:space="preserve">Required number of bars </t>
  </si>
  <si>
    <t>Adjust Number of Bars to get Regular Spacing:</t>
  </si>
  <si>
    <t>no of bars to use</t>
  </si>
  <si>
    <t>actual spacing</t>
  </si>
  <si>
    <t>diameter</t>
  </si>
  <si>
    <t>Yellow Cells are input</t>
  </si>
  <si>
    <t>Reinforcing Steel Diameters in Inches</t>
  </si>
  <si>
    <t>Inches</t>
  </si>
  <si>
    <t>W</t>
  </si>
  <si>
    <t>W511</t>
  </si>
  <si>
    <t>15</t>
  </si>
  <si>
    <t>16</t>
  </si>
  <si>
    <t>17</t>
  </si>
  <si>
    <t>18</t>
  </si>
  <si>
    <t>W517</t>
  </si>
  <si>
    <t>W518</t>
  </si>
  <si>
    <t>SUB-TOTAL WINGWALL 1</t>
  </si>
  <si>
    <t>19</t>
  </si>
  <si>
    <t>W520</t>
  </si>
  <si>
    <t>WINGWALL 1</t>
  </si>
  <si>
    <t>41</t>
  </si>
  <si>
    <t>WINGWALL 4</t>
  </si>
  <si>
    <t>SUB-TOTAL WINGWALL 4</t>
  </si>
  <si>
    <t>42</t>
  </si>
  <si>
    <t>W541</t>
  </si>
  <si>
    <t>Wingwall 1</t>
  </si>
  <si>
    <t>Wingwall 4</t>
  </si>
  <si>
    <t>W542</t>
  </si>
  <si>
    <t>43</t>
  </si>
  <si>
    <t>W544</t>
  </si>
  <si>
    <t>Wingwall 3</t>
  </si>
  <si>
    <t>WINGWALL 2</t>
  </si>
  <si>
    <t>21</t>
  </si>
  <si>
    <t>22</t>
  </si>
  <si>
    <t>SUB-TOTAL WINGWALL 2</t>
  </si>
  <si>
    <t>32</t>
  </si>
  <si>
    <t>31</t>
  </si>
  <si>
    <t>W531</t>
  </si>
  <si>
    <t>W532</t>
  </si>
  <si>
    <t>W534</t>
  </si>
  <si>
    <t>33</t>
  </si>
  <si>
    <t>23</t>
  </si>
  <si>
    <t>Inlet Footing</t>
  </si>
  <si>
    <t>F504</t>
  </si>
  <si>
    <t>F505</t>
  </si>
  <si>
    <t>OUTLET FOOTING</t>
  </si>
  <si>
    <t>SUB-TOTAL OUTLET FOOTING</t>
  </si>
  <si>
    <t>H</t>
  </si>
  <si>
    <t>8"</t>
  </si>
  <si>
    <t>F503</t>
  </si>
  <si>
    <t>F506</t>
  </si>
  <si>
    <t>3'-7"</t>
  </si>
  <si>
    <t>1'-0"</t>
  </si>
  <si>
    <t>Outlet Footing</t>
  </si>
  <si>
    <t>F513</t>
  </si>
  <si>
    <t>F514</t>
  </si>
  <si>
    <t>F515</t>
  </si>
  <si>
    <t>25</t>
  </si>
  <si>
    <t>Wingwall 2</t>
  </si>
  <si>
    <t>W521</t>
  </si>
  <si>
    <t>W523</t>
  </si>
  <si>
    <t>27</t>
  </si>
  <si>
    <t>W527</t>
  </si>
  <si>
    <t>W513</t>
  </si>
  <si>
    <t>SUB-TOTAL OUTLET HEADWALLS</t>
  </si>
  <si>
    <t>E.F.</t>
  </si>
  <si>
    <t>N.F.</t>
  </si>
  <si>
    <t>T&amp;B</t>
  </si>
  <si>
    <t>LB</t>
  </si>
  <si>
    <t>0'-5"</t>
  </si>
  <si>
    <t>1'-3"</t>
  </si>
  <si>
    <t>FOR INFORMATION ONLY (TO BE INCLUDED WITH ITEM 611 FOR PAYMENT)</t>
  </si>
  <si>
    <t>WINGWALL 3</t>
  </si>
  <si>
    <t>F.F. &amp; LAPS W511</t>
  </si>
  <si>
    <t>1'-2"</t>
  </si>
  <si>
    <t>3'-8"</t>
  </si>
  <si>
    <t>SUB-TOTAL WINGWALL 3</t>
  </si>
  <si>
    <t>F.F. &amp; LAPS W541</t>
  </si>
  <si>
    <t xml:space="preserve"> INLET FOOTING</t>
  </si>
  <si>
    <t>SUB-TOTAL INLET FOOTING</t>
  </si>
  <si>
    <t>OUTLET FORESLOPE WALL</t>
  </si>
  <si>
    <t>INLET FORESLOPE WALL</t>
  </si>
  <si>
    <t>SUB-TOTAL INLET FORESLOPE WALL</t>
  </si>
  <si>
    <t>24</t>
  </si>
  <si>
    <t>9"</t>
  </si>
  <si>
    <t>V</t>
  </si>
  <si>
    <t>Z</t>
  </si>
  <si>
    <t>CUTOFF WALL</t>
  </si>
  <si>
    <t>CLOSURE</t>
  </si>
  <si>
    <t>CLOSURE - EMBEDDED IN FOOTING</t>
  </si>
  <si>
    <t>6"</t>
  </si>
  <si>
    <t>FAN T&amp;B</t>
  </si>
  <si>
    <t>T&amp;B (LAPS F514)</t>
  </si>
  <si>
    <t>14'-10"</t>
  </si>
  <si>
    <t>1'-11"</t>
  </si>
  <si>
    <t>1-6"</t>
  </si>
  <si>
    <t>16'-10"</t>
  </si>
  <si>
    <t>T&amp;B (LAPS F513)</t>
  </si>
  <si>
    <t>8 1/3"</t>
  </si>
  <si>
    <t>CUTOFF WALL (LAPS F516)</t>
  </si>
  <si>
    <t>15'-4"</t>
  </si>
  <si>
    <t>CUTOFF WALL (LAPS F515)</t>
  </si>
  <si>
    <t>4 3/4"</t>
  </si>
  <si>
    <t>34</t>
  </si>
  <si>
    <t>35</t>
  </si>
  <si>
    <t>F.F. &amp; LAPS W521</t>
  </si>
  <si>
    <t>4 2/3"</t>
  </si>
  <si>
    <t>26</t>
  </si>
  <si>
    <t>4'-1"</t>
  </si>
  <si>
    <t>F.F. (LAPS W522)</t>
  </si>
  <si>
    <t>2'-11"</t>
  </si>
  <si>
    <t>0'-6"</t>
  </si>
  <si>
    <t>CORNER BAR</t>
  </si>
  <si>
    <t>TOTAL WEIGHT (CARRIED TO SHEET P.20)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</si>
</sst>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_(* \(#,##0.00\);_(* &quot;-&quot;??_);_(@_)"/>
    <numFmt numFmtId="164" formatCode="General&quot;'&quot;"/>
    <numFmt numFmtId="165" formatCode="General&quot;''&quot;"/>
    <numFmt numFmtId="166" formatCode="#00"/>
    <numFmt numFmtId="167" formatCode="General&quot; ft&quot;"/>
    <numFmt numFmtId="168" formatCode="General&quot; in&quot;"/>
    <numFmt numFmtId="169" formatCode="#\ ??/??\ &quot;''&quot;"/>
  </numFmts>
  <fonts count="25" x14ac:knownFonts="1">
    <font>
      <sz val="10"/>
      <name val="Arial"/>
    </font>
    <font>
      <sz val="11"/>
      <color theme="1"/>
      <name val="Calibri"/>
      <family val="2"/>
      <scheme val="minor"/>
    </font>
    <font>
      <sz val="11"/>
      <color theme="1"/>
      <name val="Calibri"/>
      <family val="2"/>
      <scheme val="minor"/>
    </font>
    <font>
      <sz val="8"/>
      <name val="Arial"/>
      <family val="2"/>
    </font>
    <font>
      <b/>
      <sz val="11"/>
      <name val="Arial"/>
      <family val="2"/>
    </font>
    <font>
      <sz val="10"/>
      <name val="Arial"/>
      <family val="2"/>
    </font>
    <font>
      <b/>
      <sz val="10"/>
      <name val="Arial"/>
      <family val="2"/>
    </font>
    <font>
      <sz val="10"/>
      <color rgb="FF3F3F76"/>
      <name val="Arial"/>
      <family val="2"/>
    </font>
    <font>
      <b/>
      <sz val="10"/>
      <name val="Calibri"/>
      <family val="2"/>
      <scheme val="minor"/>
    </font>
    <font>
      <sz val="10"/>
      <name val="Calibri"/>
      <family val="2"/>
      <scheme val="minor"/>
    </font>
    <font>
      <sz val="10"/>
      <color rgb="FF3F3F76"/>
      <name val="Calibri"/>
      <family val="2"/>
      <scheme val="minor"/>
    </font>
    <font>
      <b/>
      <i/>
      <sz val="10"/>
      <color rgb="FFFF0000"/>
      <name val="Calibri"/>
      <family val="2"/>
      <scheme val="minor"/>
    </font>
    <font>
      <i/>
      <sz val="10"/>
      <name val="Calibri"/>
      <family val="2"/>
      <scheme val="minor"/>
    </font>
    <font>
      <b/>
      <i/>
      <sz val="10"/>
      <color theme="3"/>
      <name val="Calibri"/>
      <family val="2"/>
      <scheme val="minor"/>
    </font>
    <font>
      <i/>
      <sz val="10"/>
      <color theme="4"/>
      <name val="Calibri"/>
      <family val="2"/>
      <scheme val="minor"/>
    </font>
    <font>
      <sz val="10"/>
      <name val="Arial"/>
    </font>
    <font>
      <sz val="11"/>
      <name val="Calibri"/>
      <family val="2"/>
      <scheme val="minor"/>
    </font>
    <font>
      <b/>
      <sz val="11"/>
      <name val="Calibri"/>
      <family val="2"/>
      <scheme val="minor"/>
    </font>
    <font>
      <b/>
      <i/>
      <sz val="11"/>
      <name val="Calibri"/>
      <family val="2"/>
      <scheme val="minor"/>
    </font>
    <font>
      <i/>
      <sz val="11"/>
      <color theme="0" tint="-0.499984740745262"/>
      <name val="Calibri"/>
      <family val="2"/>
      <scheme val="minor"/>
    </font>
    <font>
      <sz val="10"/>
      <color theme="0" tint="-0.499984740745262"/>
      <name val="Calibri"/>
      <family val="2"/>
      <scheme val="minor"/>
    </font>
    <font>
      <sz val="11"/>
      <color indexed="8"/>
      <name val="Calibri"/>
      <family val="2"/>
    </font>
    <font>
      <i/>
      <sz val="11"/>
      <name val="Calibri"/>
      <family val="2"/>
      <scheme val="minor"/>
    </font>
    <font>
      <b/>
      <i/>
      <sz val="10"/>
      <name val="Calibri"/>
      <family val="2"/>
      <scheme val="minor"/>
    </font>
    <font>
      <b/>
      <i/>
      <sz val="12"/>
      <name val="Calibri"/>
      <family val="2"/>
      <scheme val="minor"/>
    </font>
  </fonts>
  <fills count="21">
    <fill>
      <patternFill patternType="none"/>
    </fill>
    <fill>
      <patternFill patternType="gray125"/>
    </fill>
    <fill>
      <patternFill patternType="solid">
        <fgColor rgb="FFFFCC99"/>
      </patternFill>
    </fill>
    <fill>
      <patternFill patternType="solid">
        <fgColor rgb="FFFFFFCC"/>
        <bgColor indexed="64"/>
      </patternFill>
    </fill>
    <fill>
      <patternFill patternType="solid">
        <fgColor rgb="FFFF0000"/>
        <bgColor indexed="64"/>
      </patternFill>
    </fill>
    <fill>
      <patternFill patternType="solid">
        <fgColor theme="6" tint="0.79998168889431442"/>
        <bgColor indexed="64"/>
      </patternFill>
    </fill>
    <fill>
      <patternFill patternType="solid">
        <fgColor theme="0" tint="-0.499984740745262"/>
        <bgColor indexed="64"/>
      </patternFill>
    </fill>
    <fill>
      <patternFill patternType="solid">
        <fgColor theme="7" tint="0.79998168889431442"/>
        <bgColor indexed="64"/>
      </patternFill>
    </fill>
    <fill>
      <patternFill patternType="solid">
        <fgColor rgb="FF0000FF"/>
        <bgColor indexed="64"/>
      </patternFill>
    </fill>
    <fill>
      <patternFill patternType="solid">
        <fgColor theme="7" tint="0.39997558519241921"/>
        <bgColor indexed="64"/>
      </patternFill>
    </fill>
    <fill>
      <patternFill patternType="solid">
        <fgColor rgb="FFFFFF00"/>
        <bgColor indexed="64"/>
      </patternFill>
    </fill>
    <fill>
      <patternFill patternType="solid">
        <fgColor rgb="FF66FF33"/>
        <bgColor indexed="64"/>
      </patternFill>
    </fill>
    <fill>
      <patternFill patternType="solid">
        <fgColor rgb="FF996600"/>
        <bgColor indexed="64"/>
      </patternFill>
    </fill>
    <fill>
      <patternFill patternType="solid">
        <fgColor rgb="FFFF6699"/>
        <bgColor indexed="64"/>
      </patternFill>
    </fill>
    <fill>
      <patternFill patternType="solid">
        <fgColor theme="6" tint="-0.249977111117893"/>
        <bgColor indexed="64"/>
      </patternFill>
    </fill>
    <fill>
      <patternFill patternType="solid">
        <fgColor rgb="FFFFC000"/>
        <bgColor indexed="64"/>
      </patternFill>
    </fill>
    <fill>
      <patternFill patternType="solid">
        <fgColor theme="8" tint="0.59999389629810485"/>
        <bgColor indexed="64"/>
      </patternFill>
    </fill>
    <fill>
      <patternFill patternType="solid">
        <fgColor rgb="FF99FFCC"/>
        <bgColor indexed="64"/>
      </patternFill>
    </fill>
    <fill>
      <patternFill patternType="solid">
        <fgColor rgb="FFFF00FF"/>
        <bgColor indexed="64"/>
      </patternFill>
    </fill>
    <fill>
      <patternFill patternType="solid">
        <fgColor rgb="FFFF99FF"/>
        <bgColor indexed="64"/>
      </patternFill>
    </fill>
    <fill>
      <patternFill patternType="solid">
        <fgColor rgb="FFB625FF"/>
        <bgColor indexed="64"/>
      </patternFill>
    </fill>
  </fills>
  <borders count="52">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rgb="FF7F7F7F"/>
      </left>
      <right style="thin">
        <color rgb="FF7F7F7F"/>
      </right>
      <top style="thin">
        <color rgb="FF7F7F7F"/>
      </top>
      <bottom style="thin">
        <color rgb="FF7F7F7F"/>
      </bottom>
      <diagonal/>
    </border>
    <border>
      <left style="thin">
        <color rgb="FF7F7F7F"/>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thin">
        <color theme="0" tint="-0.24994659260841701"/>
      </top>
      <bottom style="thin">
        <color theme="0" tint="-0.24994659260841701"/>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theme="0" tint="-0.24994659260841701"/>
      </top>
      <bottom/>
      <diagonal/>
    </border>
    <border>
      <left/>
      <right style="medium">
        <color indexed="64"/>
      </right>
      <top/>
      <bottom style="thin">
        <color theme="0" tint="-0.24994659260841701"/>
      </bottom>
      <diagonal/>
    </border>
  </borders>
  <cellStyleXfs count="8">
    <xf numFmtId="0" fontId="0" fillId="0" borderId="0"/>
    <xf numFmtId="0" fontId="7" fillId="2" borderId="26" applyNumberFormat="0" applyAlignment="0" applyProtection="0"/>
    <xf numFmtId="0" fontId="5" fillId="0" borderId="0"/>
    <xf numFmtId="0" fontId="5" fillId="0" borderId="0"/>
    <xf numFmtId="43" fontId="15" fillId="0" borderId="0" applyFont="0" applyFill="0" applyBorder="0" applyAlignment="0" applyProtection="0"/>
    <xf numFmtId="0" fontId="2" fillId="0" borderId="0"/>
    <xf numFmtId="0" fontId="21" fillId="0" borderId="0"/>
    <xf numFmtId="0" fontId="1" fillId="0" borderId="0"/>
  </cellStyleXfs>
  <cellXfs count="193">
    <xf numFmtId="0" fontId="0" fillId="0" borderId="0" xfId="0"/>
    <xf numFmtId="0" fontId="0" fillId="0" borderId="0" xfId="0" applyAlignment="1">
      <alignment horizontal="center"/>
    </xf>
    <xf numFmtId="0" fontId="0" fillId="0" borderId="0" xfId="0" applyAlignment="1">
      <alignment horizontal="left"/>
    </xf>
    <xf numFmtId="0" fontId="4" fillId="0" borderId="0" xfId="0" applyFont="1" applyAlignment="1">
      <alignment horizontal="center" vertical="center"/>
    </xf>
    <xf numFmtId="0" fontId="5" fillId="0" borderId="0" xfId="0" applyFont="1"/>
    <xf numFmtId="0" fontId="5" fillId="0" borderId="0" xfId="0" applyFont="1" applyAlignment="1">
      <alignment horizontal="center" vertical="center"/>
    </xf>
    <xf numFmtId="0" fontId="0" fillId="0" borderId="0" xfId="0" applyAlignment="1">
      <alignment horizontal="center" vertical="center"/>
    </xf>
    <xf numFmtId="0" fontId="0" fillId="0" borderId="0" xfId="0" applyAlignment="1" applyProtection="1">
      <alignment horizontal="left"/>
      <protection locked="0"/>
    </xf>
    <xf numFmtId="0" fontId="0" fillId="0" borderId="0" xfId="0" applyProtection="1">
      <protection locked="0"/>
    </xf>
    <xf numFmtId="0" fontId="0" fillId="0" borderId="0" xfId="0" applyAlignment="1" applyProtection="1">
      <alignment horizontal="center"/>
      <protection locked="0"/>
    </xf>
    <xf numFmtId="0" fontId="4" fillId="0" borderId="0" xfId="0" applyFont="1" applyAlignment="1" applyProtection="1">
      <alignment horizontal="center" vertical="center"/>
      <protection locked="0"/>
    </xf>
    <xf numFmtId="0" fontId="5" fillId="0" borderId="0" xfId="0" applyFont="1" applyAlignment="1" applyProtection="1">
      <alignment horizontal="center" vertical="center"/>
      <protection locked="0"/>
    </xf>
    <xf numFmtId="49" fontId="0" fillId="0" borderId="0" xfId="0" applyNumberFormat="1" applyAlignment="1" applyProtection="1">
      <alignment horizontal="left"/>
      <protection locked="0"/>
    </xf>
    <xf numFmtId="0" fontId="0" fillId="0" borderId="0" xfId="0" applyAlignment="1" applyProtection="1">
      <alignment horizontal="right"/>
      <protection locked="0"/>
    </xf>
    <xf numFmtId="0" fontId="0" fillId="0" borderId="0" xfId="0" applyAlignment="1" applyProtection="1">
      <alignment horizontal="center" vertical="center"/>
      <protection locked="0"/>
    </xf>
    <xf numFmtId="0" fontId="0" fillId="0" borderId="0" xfId="0" applyAlignment="1">
      <alignment horizontal="right"/>
    </xf>
    <xf numFmtId="0" fontId="5" fillId="0" borderId="0" xfId="0" applyFont="1" applyAlignment="1" applyProtection="1">
      <alignment horizontal="right"/>
      <protection locked="0"/>
    </xf>
    <xf numFmtId="0" fontId="5" fillId="0" borderId="0" xfId="0" applyFont="1" applyAlignment="1" applyProtection="1">
      <alignment horizontal="right" vertical="center"/>
      <protection locked="0"/>
    </xf>
    <xf numFmtId="0" fontId="0" fillId="0" borderId="0" xfId="0" applyAlignment="1" applyProtection="1">
      <alignment horizontal="right" vertical="center"/>
      <protection locked="0"/>
    </xf>
    <xf numFmtId="0" fontId="5" fillId="0" borderId="0" xfId="0" applyFont="1" applyAlignment="1" applyProtection="1">
      <alignment horizontal="left"/>
      <protection locked="0"/>
    </xf>
    <xf numFmtId="0" fontId="5" fillId="0" borderId="0" xfId="0" applyFont="1" applyAlignment="1" applyProtection="1">
      <alignment horizontal="left" vertical="center"/>
      <protection locked="0"/>
    </xf>
    <xf numFmtId="0" fontId="0" fillId="0" borderId="0" xfId="0" applyAlignment="1" applyProtection="1">
      <alignment horizontal="left" vertical="center"/>
      <protection locked="0"/>
    </xf>
    <xf numFmtId="0" fontId="5" fillId="0" borderId="0" xfId="0" applyFont="1" applyAlignment="1" applyProtection="1">
      <alignment horizontal="center"/>
      <protection locked="0"/>
    </xf>
    <xf numFmtId="0" fontId="6" fillId="0" borderId="0" xfId="0" applyFont="1"/>
    <xf numFmtId="0" fontId="0" fillId="3" borderId="0" xfId="0" applyFill="1" applyAlignment="1">
      <alignment horizontal="center"/>
    </xf>
    <xf numFmtId="0" fontId="0" fillId="0" borderId="0" xfId="0" quotePrefix="1"/>
    <xf numFmtId="0" fontId="9" fillId="0" borderId="0" xfId="0" applyFont="1"/>
    <xf numFmtId="0" fontId="9" fillId="0" borderId="0" xfId="0" applyFont="1" applyAlignment="1">
      <alignment horizontal="center"/>
    </xf>
    <xf numFmtId="0" fontId="9" fillId="0" borderId="0" xfId="0" applyFont="1" applyAlignment="1">
      <alignment horizontal="right"/>
    </xf>
    <xf numFmtId="0" fontId="8" fillId="0" borderId="0" xfId="0" applyFont="1"/>
    <xf numFmtId="0" fontId="11" fillId="0" borderId="0" xfId="0" applyFont="1"/>
    <xf numFmtId="0" fontId="8" fillId="0" borderId="0" xfId="0" applyFont="1" applyAlignment="1">
      <alignment vertical="top" wrapText="1"/>
    </xf>
    <xf numFmtId="0" fontId="9" fillId="0" borderId="28" xfId="0" applyFont="1" applyBorder="1"/>
    <xf numFmtId="0" fontId="9" fillId="0" borderId="19" xfId="0" applyFont="1" applyBorder="1" applyAlignment="1">
      <alignment horizontal="center"/>
    </xf>
    <xf numFmtId="0" fontId="9" fillId="0" borderId="19" xfId="0" applyFont="1" applyBorder="1"/>
    <xf numFmtId="0" fontId="9" fillId="0" borderId="29" xfId="0" applyFont="1" applyBorder="1"/>
    <xf numFmtId="0" fontId="9" fillId="0" borderId="30" xfId="0" applyFont="1" applyBorder="1" applyAlignment="1">
      <alignment horizontal="right"/>
    </xf>
    <xf numFmtId="0" fontId="9" fillId="0" borderId="31" xfId="0" applyFont="1" applyBorder="1"/>
    <xf numFmtId="0" fontId="9" fillId="0" borderId="30" xfId="0" applyFont="1" applyBorder="1"/>
    <xf numFmtId="0" fontId="9" fillId="0" borderId="32" xfId="0" applyFont="1" applyBorder="1" applyAlignment="1">
      <alignment horizontal="right"/>
    </xf>
    <xf numFmtId="0" fontId="9" fillId="0" borderId="22" xfId="0" applyFont="1" applyBorder="1" applyAlignment="1">
      <alignment horizontal="center"/>
    </xf>
    <xf numFmtId="0" fontId="9" fillId="0" borderId="22" xfId="0" applyFont="1" applyBorder="1"/>
    <xf numFmtId="0" fontId="9" fillId="0" borderId="33" xfId="0" applyFont="1" applyBorder="1"/>
    <xf numFmtId="0" fontId="10" fillId="3" borderId="0" xfId="1" applyFont="1" applyFill="1" applyBorder="1" applyAlignment="1">
      <alignment horizontal="center"/>
    </xf>
    <xf numFmtId="0" fontId="9" fillId="0" borderId="10" xfId="0" applyFont="1" applyBorder="1" applyAlignment="1">
      <alignment horizontal="center"/>
    </xf>
    <xf numFmtId="0" fontId="13" fillId="0" borderId="0" xfId="0" applyFont="1"/>
    <xf numFmtId="0" fontId="13" fillId="0" borderId="15" xfId="0" applyFont="1" applyBorder="1" applyAlignment="1">
      <alignment horizontal="center"/>
    </xf>
    <xf numFmtId="0" fontId="0" fillId="4" borderId="0" xfId="0" applyFill="1" applyAlignment="1">
      <alignment horizontal="center"/>
    </xf>
    <xf numFmtId="0" fontId="5" fillId="5" borderId="0" xfId="0" applyFont="1" applyFill="1" applyProtection="1">
      <protection locked="0"/>
    </xf>
    <xf numFmtId="0" fontId="5" fillId="5" borderId="0" xfId="0" applyFont="1" applyFill="1" applyAlignment="1" applyProtection="1">
      <alignment horizontal="center"/>
      <protection locked="0"/>
    </xf>
    <xf numFmtId="0" fontId="5" fillId="5" borderId="0" xfId="0" applyFont="1" applyFill="1" applyAlignment="1">
      <alignment horizontal="center" vertical="center"/>
    </xf>
    <xf numFmtId="0" fontId="5" fillId="5" borderId="0" xfId="0" applyFont="1" applyFill="1" applyAlignment="1">
      <alignment horizontal="center"/>
    </xf>
    <xf numFmtId="49" fontId="5" fillId="5" borderId="34" xfId="0" applyNumberFormat="1" applyFont="1" applyFill="1" applyBorder="1" applyAlignment="1" applyProtection="1">
      <alignment horizontal="center"/>
      <protection locked="0"/>
    </xf>
    <xf numFmtId="0" fontId="16" fillId="0" borderId="0" xfId="0" applyFont="1"/>
    <xf numFmtId="0" fontId="16" fillId="0" borderId="0" xfId="0" applyFont="1" applyAlignment="1">
      <alignment horizontal="right"/>
    </xf>
    <xf numFmtId="0" fontId="16" fillId="3" borderId="0" xfId="0" applyFont="1" applyFill="1"/>
    <xf numFmtId="0" fontId="16" fillId="6" borderId="0" xfId="0" applyFont="1" applyFill="1"/>
    <xf numFmtId="0" fontId="16" fillId="7" borderId="0" xfId="0" applyFont="1" applyFill="1"/>
    <xf numFmtId="0" fontId="17" fillId="0" borderId="0" xfId="0" applyFont="1" applyAlignment="1">
      <alignment horizontal="right"/>
    </xf>
    <xf numFmtId="0" fontId="17" fillId="0" borderId="0" xfId="0" applyFont="1"/>
    <xf numFmtId="0" fontId="18" fillId="0" borderId="0" xfId="0" applyFont="1"/>
    <xf numFmtId="0" fontId="16" fillId="3" borderId="0" xfId="0" applyFont="1" applyFill="1" applyAlignment="1">
      <alignment horizontal="center"/>
    </xf>
    <xf numFmtId="0" fontId="17" fillId="0" borderId="0" xfId="0" applyFont="1" applyAlignment="1">
      <alignment horizontal="center"/>
    </xf>
    <xf numFmtId="0" fontId="2" fillId="0" borderId="0" xfId="5"/>
    <xf numFmtId="0" fontId="2" fillId="0" borderId="0" xfId="5" applyAlignment="1">
      <alignment horizontal="center"/>
    </xf>
    <xf numFmtId="0" fontId="2" fillId="0" borderId="0" xfId="5" applyAlignment="1">
      <alignment horizontal="right"/>
    </xf>
    <xf numFmtId="167" fontId="2" fillId="3" borderId="0" xfId="5" applyNumberFormat="1" applyFill="1" applyAlignment="1">
      <alignment horizontal="center"/>
    </xf>
    <xf numFmtId="168" fontId="2" fillId="3" borderId="0" xfId="5" applyNumberFormat="1" applyFill="1" applyAlignment="1">
      <alignment horizontal="center"/>
    </xf>
    <xf numFmtId="0" fontId="19" fillId="0" borderId="0" xfId="5" applyFont="1"/>
    <xf numFmtId="0" fontId="2" fillId="3" borderId="0" xfId="5" applyFill="1" applyAlignment="1">
      <alignment horizontal="center"/>
    </xf>
    <xf numFmtId="0" fontId="16" fillId="0" borderId="0" xfId="5" applyFont="1" applyAlignment="1">
      <alignment horizontal="center"/>
    </xf>
    <xf numFmtId="0" fontId="2" fillId="0" borderId="0" xfId="5" applyAlignment="1">
      <alignment horizontal="left"/>
    </xf>
    <xf numFmtId="0" fontId="16" fillId="0" borderId="0" xfId="5" applyFont="1"/>
    <xf numFmtId="0" fontId="20" fillId="0" borderId="0" xfId="5" applyFont="1"/>
    <xf numFmtId="0" fontId="5" fillId="0" borderId="0" xfId="5" applyFont="1" applyAlignment="1">
      <alignment horizontal="left" vertical="center"/>
    </xf>
    <xf numFmtId="0" fontId="5" fillId="0" borderId="0" xfId="5" applyFont="1" applyAlignment="1">
      <alignment horizontal="center" vertical="center"/>
    </xf>
    <xf numFmtId="0" fontId="6" fillId="0" borderId="0" xfId="5" applyFont="1" applyAlignment="1">
      <alignment vertical="top" wrapText="1"/>
    </xf>
    <xf numFmtId="0" fontId="0" fillId="8" borderId="0" xfId="0" applyFill="1" applyAlignment="1">
      <alignment horizontal="center"/>
    </xf>
    <xf numFmtId="0" fontId="11" fillId="0" borderId="0" xfId="0" applyFont="1" applyAlignment="1">
      <alignment horizontal="center"/>
    </xf>
    <xf numFmtId="0" fontId="0" fillId="9" borderId="0" xfId="0" applyFill="1" applyAlignment="1">
      <alignment horizontal="center"/>
    </xf>
    <xf numFmtId="0" fontId="6" fillId="0" borderId="0" xfId="0" applyFont="1" applyProtection="1">
      <protection locked="0"/>
    </xf>
    <xf numFmtId="0" fontId="6" fillId="0" borderId="0" xfId="0" applyFont="1" applyAlignment="1" applyProtection="1">
      <alignment horizontal="right"/>
      <protection locked="0"/>
    </xf>
    <xf numFmtId="0" fontId="6" fillId="0" borderId="0" xfId="0" applyFont="1" applyAlignment="1" applyProtection="1">
      <alignment horizontal="center"/>
      <protection locked="0"/>
    </xf>
    <xf numFmtId="0" fontId="6" fillId="0" borderId="0" xfId="0" applyFont="1" applyAlignment="1" applyProtection="1">
      <alignment horizontal="left"/>
      <protection locked="0"/>
    </xf>
    <xf numFmtId="49" fontId="5" fillId="0" borderId="0" xfId="0" applyNumberFormat="1" applyFont="1" applyAlignment="1" applyProtection="1">
      <alignment horizontal="left"/>
      <protection locked="0"/>
    </xf>
    <xf numFmtId="0" fontId="0" fillId="11" borderId="0" xfId="0" applyFill="1" applyAlignment="1">
      <alignment horizontal="center"/>
    </xf>
    <xf numFmtId="0" fontId="0" fillId="12" borderId="0" xfId="0" applyFill="1" applyAlignment="1">
      <alignment horizontal="center"/>
    </xf>
    <xf numFmtId="0" fontId="0" fillId="13" borderId="0" xfId="0" applyFill="1" applyAlignment="1">
      <alignment horizontal="center"/>
    </xf>
    <xf numFmtId="0" fontId="0" fillId="14" borderId="0" xfId="0" applyFill="1" applyAlignment="1">
      <alignment horizontal="center"/>
    </xf>
    <xf numFmtId="0" fontId="0" fillId="10" borderId="0" xfId="0" applyFill="1" applyAlignment="1">
      <alignment horizontal="center"/>
    </xf>
    <xf numFmtId="0" fontId="0" fillId="15" borderId="0" xfId="0" applyFill="1" applyAlignment="1">
      <alignment horizontal="center"/>
    </xf>
    <xf numFmtId="0" fontId="0" fillId="16" borderId="0" xfId="0" applyFill="1" applyAlignment="1">
      <alignment horizontal="center"/>
    </xf>
    <xf numFmtId="0" fontId="0" fillId="17" borderId="0" xfId="0" applyFill="1" applyAlignment="1">
      <alignment horizontal="center"/>
    </xf>
    <xf numFmtId="0" fontId="0" fillId="18" borderId="0" xfId="0" applyFill="1" applyAlignment="1">
      <alignment horizontal="center"/>
    </xf>
    <xf numFmtId="0" fontId="0" fillId="19" borderId="0" xfId="0" applyFill="1" applyAlignment="1">
      <alignment horizontal="center"/>
    </xf>
    <xf numFmtId="0" fontId="0" fillId="20" borderId="0" xfId="0" applyFill="1" applyAlignment="1">
      <alignment horizontal="center"/>
    </xf>
    <xf numFmtId="0" fontId="22" fillId="0" borderId="1" xfId="0" applyFont="1" applyBorder="1" applyAlignment="1" applyProtection="1">
      <alignment horizontal="center" vertical="center"/>
      <protection locked="0"/>
    </xf>
    <xf numFmtId="0" fontId="22" fillId="0" borderId="2" xfId="0" applyFont="1" applyBorder="1" applyAlignment="1" applyProtection="1">
      <alignment horizontal="center" vertical="center"/>
      <protection locked="0"/>
    </xf>
    <xf numFmtId="0" fontId="22" fillId="0" borderId="3" xfId="0" applyFont="1" applyBorder="1" applyAlignment="1" applyProtection="1">
      <alignment horizontal="center" vertical="center"/>
      <protection locked="0"/>
    </xf>
    <xf numFmtId="0" fontId="12" fillId="0" borderId="14" xfId="0" applyFont="1" applyBorder="1" applyAlignment="1" applyProtection="1">
      <alignment horizontal="right"/>
      <protection locked="0"/>
    </xf>
    <xf numFmtId="0" fontId="9" fillId="0" borderId="0" xfId="0" applyFont="1" applyAlignment="1" applyProtection="1">
      <alignment horizontal="left"/>
      <protection locked="0"/>
    </xf>
    <xf numFmtId="0" fontId="9" fillId="0" borderId="0" xfId="0" applyFont="1" applyProtection="1">
      <protection locked="0"/>
    </xf>
    <xf numFmtId="0" fontId="9" fillId="0" borderId="0" xfId="0" applyFont="1" applyAlignment="1" applyProtection="1">
      <alignment horizontal="center"/>
      <protection locked="0"/>
    </xf>
    <xf numFmtId="0" fontId="12" fillId="0" borderId="14" xfId="4" applyNumberFormat="1" applyFont="1" applyFill="1" applyBorder="1" applyAlignment="1" applyProtection="1">
      <alignment horizontal="center"/>
      <protection locked="0"/>
    </xf>
    <xf numFmtId="0" fontId="12" fillId="0" borderId="14" xfId="0" applyFont="1" applyBorder="1" applyAlignment="1" applyProtection="1">
      <alignment horizontal="center"/>
      <protection locked="0"/>
    </xf>
    <xf numFmtId="0" fontId="12" fillId="0" borderId="14" xfId="0" applyFont="1" applyBorder="1" applyProtection="1">
      <protection locked="0"/>
    </xf>
    <xf numFmtId="3" fontId="24" fillId="0" borderId="16" xfId="0" applyNumberFormat="1" applyFont="1" applyBorder="1" applyAlignment="1" applyProtection="1">
      <alignment vertical="center"/>
      <protection locked="0"/>
    </xf>
    <xf numFmtId="49" fontId="5" fillId="5" borderId="50" xfId="0" applyNumberFormat="1" applyFont="1" applyFill="1" applyBorder="1" applyAlignment="1" applyProtection="1">
      <alignment horizontal="center"/>
      <protection locked="0"/>
    </xf>
    <xf numFmtId="49" fontId="5" fillId="5" borderId="51" xfId="0" applyNumberFormat="1" applyFont="1" applyFill="1" applyBorder="1" applyAlignment="1" applyProtection="1">
      <alignment horizontal="center"/>
      <protection locked="0"/>
    </xf>
    <xf numFmtId="49" fontId="5" fillId="5" borderId="0" xfId="0" applyNumberFormat="1" applyFont="1" applyFill="1" applyAlignment="1" applyProtection="1">
      <alignment horizontal="center"/>
      <protection locked="0"/>
    </xf>
    <xf numFmtId="49" fontId="5" fillId="5" borderId="31" xfId="0" applyNumberFormat="1" applyFont="1" applyFill="1" applyBorder="1" applyAlignment="1" applyProtection="1">
      <alignment horizontal="center"/>
      <protection locked="0"/>
    </xf>
    <xf numFmtId="0" fontId="23" fillId="0" borderId="36" xfId="4" applyNumberFormat="1" applyFont="1" applyFill="1" applyBorder="1" applyAlignment="1" applyProtection="1">
      <alignment horizontal="center"/>
      <protection locked="0"/>
    </xf>
    <xf numFmtId="166" fontId="23" fillId="0" borderId="36" xfId="4" applyNumberFormat="1" applyFont="1" applyFill="1" applyBorder="1" applyAlignment="1" applyProtection="1">
      <alignment horizontal="center"/>
      <protection locked="0"/>
    </xf>
    <xf numFmtId="166" fontId="12" fillId="0" borderId="8" xfId="0" applyNumberFormat="1" applyFont="1" applyBorder="1" applyAlignment="1" applyProtection="1">
      <alignment horizontal="center"/>
      <protection locked="0"/>
    </xf>
    <xf numFmtId="0" fontId="12" fillId="0" borderId="10" xfId="0" applyFont="1" applyBorder="1" applyAlignment="1" applyProtection="1">
      <alignment horizontal="center"/>
      <protection locked="0"/>
    </xf>
    <xf numFmtId="164" fontId="12" fillId="0" borderId="9" xfId="0" applyNumberFormat="1" applyFont="1" applyBorder="1" applyAlignment="1" applyProtection="1">
      <alignment horizontal="right"/>
      <protection locked="0"/>
    </xf>
    <xf numFmtId="164" fontId="12" fillId="0" borderId="11" xfId="0" applyNumberFormat="1" applyFont="1" applyBorder="1" applyAlignment="1" applyProtection="1">
      <alignment horizontal="center"/>
      <protection locked="0"/>
    </xf>
    <xf numFmtId="165" fontId="12" fillId="0" borderId="12" xfId="0" applyNumberFormat="1" applyFont="1" applyBorder="1" applyAlignment="1" applyProtection="1">
      <alignment horizontal="left"/>
      <protection locked="0"/>
    </xf>
    <xf numFmtId="0" fontId="12" fillId="0" borderId="9" xfId="0" applyFont="1" applyBorder="1" applyProtection="1">
      <protection locked="0"/>
    </xf>
    <xf numFmtId="0" fontId="12" fillId="0" borderId="13" xfId="0" applyFont="1" applyBorder="1" applyAlignment="1" applyProtection="1">
      <alignment horizontal="center"/>
      <protection locked="0"/>
    </xf>
    <xf numFmtId="0" fontId="12" fillId="0" borderId="9" xfId="0" applyFont="1" applyBorder="1" applyAlignment="1" applyProtection="1">
      <alignment horizontal="center" vertical="center"/>
      <protection locked="0"/>
    </xf>
    <xf numFmtId="0" fontId="12" fillId="0" borderId="9" xfId="0" applyFont="1" applyBorder="1" applyAlignment="1" applyProtection="1">
      <alignment horizontal="center"/>
      <protection locked="0"/>
    </xf>
    <xf numFmtId="1" fontId="12" fillId="0" borderId="10" xfId="0" applyNumberFormat="1" applyFont="1" applyBorder="1" applyAlignment="1" applyProtection="1">
      <alignment horizontal="center"/>
      <protection locked="0"/>
    </xf>
    <xf numFmtId="166" fontId="12" fillId="0" borderId="10" xfId="0" applyNumberFormat="1" applyFont="1" applyBorder="1" applyAlignment="1" applyProtection="1">
      <alignment horizontal="center"/>
      <protection locked="0"/>
    </xf>
    <xf numFmtId="0" fontId="12" fillId="0" borderId="10" xfId="0" applyFont="1" applyBorder="1" applyProtection="1">
      <protection locked="0"/>
    </xf>
    <xf numFmtId="0" fontId="12" fillId="0" borderId="10" xfId="0" applyFont="1" applyBorder="1" applyAlignment="1" applyProtection="1">
      <alignment horizontal="center" vertical="center"/>
      <protection locked="0"/>
    </xf>
    <xf numFmtId="166" fontId="12" fillId="0" borderId="43" xfId="0" applyNumberFormat="1" applyFont="1" applyBorder="1" applyAlignment="1" applyProtection="1">
      <alignment horizontal="center"/>
      <protection locked="0"/>
    </xf>
    <xf numFmtId="0" fontId="12" fillId="0" borderId="42" xfId="0" applyFont="1" applyBorder="1" applyAlignment="1" applyProtection="1">
      <alignment horizontal="center"/>
      <protection locked="0"/>
    </xf>
    <xf numFmtId="164" fontId="12" fillId="0" borderId="44" xfId="0" applyNumberFormat="1" applyFont="1" applyBorder="1" applyAlignment="1" applyProtection="1">
      <alignment horizontal="right"/>
      <protection locked="0"/>
    </xf>
    <xf numFmtId="164" fontId="12" fillId="0" borderId="45" xfId="0" applyNumberFormat="1" applyFont="1" applyBorder="1" applyAlignment="1" applyProtection="1">
      <alignment horizontal="center"/>
      <protection locked="0"/>
    </xf>
    <xf numFmtId="165" fontId="12" fillId="0" borderId="46" xfId="0" applyNumberFormat="1" applyFont="1" applyBorder="1" applyAlignment="1" applyProtection="1">
      <alignment horizontal="left"/>
      <protection locked="0"/>
    </xf>
    <xf numFmtId="0" fontId="12" fillId="0" borderId="44" xfId="0" applyFont="1" applyBorder="1" applyAlignment="1" applyProtection="1">
      <alignment horizontal="center" vertical="center"/>
      <protection locked="0"/>
    </xf>
    <xf numFmtId="0" fontId="12" fillId="0" borderId="44" xfId="0" applyFont="1" applyBorder="1" applyAlignment="1" applyProtection="1">
      <alignment horizontal="center"/>
      <protection locked="0"/>
    </xf>
    <xf numFmtId="0" fontId="12" fillId="0" borderId="44" xfId="0" applyFont="1" applyBorder="1" applyProtection="1">
      <protection locked="0"/>
    </xf>
    <xf numFmtId="0" fontId="12" fillId="0" borderId="47" xfId="0" applyFont="1" applyBorder="1" applyAlignment="1" applyProtection="1">
      <alignment horizontal="center"/>
      <protection locked="0"/>
    </xf>
    <xf numFmtId="169" fontId="12" fillId="0" borderId="13" xfId="0" applyNumberFormat="1" applyFont="1" applyBorder="1" applyAlignment="1" applyProtection="1">
      <alignment horizontal="center"/>
      <protection locked="0"/>
    </xf>
    <xf numFmtId="0" fontId="5" fillId="0" borderId="0" xfId="0" applyFont="1" applyAlignment="1" applyProtection="1">
      <alignment horizontal="center" vertical="center"/>
      <protection locked="0"/>
    </xf>
    <xf numFmtId="166" fontId="23" fillId="0" borderId="40" xfId="0" applyNumberFormat="1" applyFont="1" applyBorder="1" applyAlignment="1" applyProtection="1">
      <alignment horizontal="center"/>
      <protection locked="0"/>
    </xf>
    <xf numFmtId="166" fontId="23" fillId="0" borderId="4" xfId="0" applyNumberFormat="1" applyFont="1" applyBorder="1" applyAlignment="1" applyProtection="1">
      <alignment horizontal="center"/>
      <protection locked="0"/>
    </xf>
    <xf numFmtId="166" fontId="23" fillId="0" borderId="41" xfId="0" applyNumberFormat="1" applyFont="1" applyBorder="1" applyAlignment="1" applyProtection="1">
      <alignment horizontal="center"/>
      <protection locked="0"/>
    </xf>
    <xf numFmtId="0" fontId="22" fillId="0" borderId="24" xfId="0" applyFont="1" applyBorder="1" applyAlignment="1" applyProtection="1">
      <alignment horizontal="center" vertical="center"/>
      <protection locked="0"/>
    </xf>
    <xf numFmtId="0" fontId="22" fillId="0" borderId="25" xfId="0" applyFont="1" applyBorder="1" applyAlignment="1" applyProtection="1">
      <alignment horizontal="center" vertical="center"/>
      <protection locked="0"/>
    </xf>
    <xf numFmtId="0" fontId="22" fillId="0" borderId="38" xfId="0" applyFont="1" applyBorder="1" applyAlignment="1" applyProtection="1">
      <alignment horizontal="center" vertical="center"/>
      <protection locked="0"/>
    </xf>
    <xf numFmtId="0" fontId="22" fillId="0" borderId="39" xfId="0" applyFont="1" applyBorder="1" applyAlignment="1" applyProtection="1">
      <alignment horizontal="center" vertical="center"/>
      <protection locked="0"/>
    </xf>
    <xf numFmtId="0" fontId="22" fillId="0" borderId="18" xfId="0" applyFont="1" applyBorder="1" applyAlignment="1" applyProtection="1">
      <alignment horizontal="center" vertical="center"/>
      <protection locked="0"/>
    </xf>
    <xf numFmtId="0" fontId="22" fillId="0" borderId="19" xfId="0" applyFont="1" applyBorder="1" applyAlignment="1" applyProtection="1">
      <alignment horizontal="center" vertical="center"/>
      <protection locked="0"/>
    </xf>
    <xf numFmtId="0" fontId="22" fillId="0" borderId="20" xfId="0" applyFont="1" applyBorder="1" applyAlignment="1" applyProtection="1">
      <alignment horizontal="center" vertical="center"/>
      <protection locked="0"/>
    </xf>
    <xf numFmtId="0" fontId="22" fillId="0" borderId="21" xfId="0" applyFont="1" applyBorder="1" applyAlignment="1" applyProtection="1">
      <alignment horizontal="center" vertical="center"/>
      <protection locked="0"/>
    </xf>
    <xf numFmtId="0" fontId="22" fillId="0" borderId="22" xfId="0" applyFont="1" applyBorder="1" applyAlignment="1" applyProtection="1">
      <alignment horizontal="center" vertical="center"/>
      <protection locked="0"/>
    </xf>
    <xf numFmtId="0" fontId="22" fillId="0" borderId="23" xfId="0" applyFont="1" applyBorder="1" applyAlignment="1" applyProtection="1">
      <alignment horizontal="center" vertical="center"/>
      <protection locked="0"/>
    </xf>
    <xf numFmtId="0" fontId="22" fillId="0" borderId="5" xfId="0" applyFont="1" applyBorder="1" applyAlignment="1" applyProtection="1">
      <alignment horizontal="center" vertical="center"/>
      <protection locked="0"/>
    </xf>
    <xf numFmtId="0" fontId="22" fillId="0" borderId="1" xfId="0" applyFont="1" applyBorder="1" applyAlignment="1" applyProtection="1">
      <alignment horizontal="center" vertical="center"/>
      <protection locked="0"/>
    </xf>
    <xf numFmtId="0" fontId="22" fillId="0" borderId="6" xfId="0" applyFont="1" applyBorder="1" applyAlignment="1" applyProtection="1">
      <alignment horizontal="center" vertical="center"/>
      <protection locked="0"/>
    </xf>
    <xf numFmtId="0" fontId="22" fillId="0" borderId="7" xfId="0" applyFont="1" applyBorder="1" applyAlignment="1" applyProtection="1">
      <alignment horizontal="center" vertical="center"/>
      <protection locked="0"/>
    </xf>
    <xf numFmtId="0" fontId="23" fillId="0" borderId="17" xfId="0" applyFont="1" applyBorder="1" applyAlignment="1" applyProtection="1">
      <alignment horizontal="right"/>
      <protection locked="0"/>
    </xf>
    <xf numFmtId="0" fontId="23" fillId="0" borderId="14" xfId="0" applyFont="1" applyBorder="1" applyAlignment="1" applyProtection="1">
      <alignment horizontal="right"/>
      <protection locked="0"/>
    </xf>
    <xf numFmtId="0" fontId="23" fillId="0" borderId="35" xfId="0" applyFont="1" applyBorder="1" applyAlignment="1" applyProtection="1">
      <alignment horizontal="right"/>
      <protection locked="0"/>
    </xf>
    <xf numFmtId="164" fontId="12" fillId="0" borderId="9" xfId="0" applyNumberFormat="1" applyFont="1" applyBorder="1" applyAlignment="1" applyProtection="1">
      <alignment horizontal="center"/>
      <protection locked="0"/>
    </xf>
    <xf numFmtId="164" fontId="12" fillId="0" borderId="11" xfId="0" applyNumberFormat="1" applyFont="1" applyBorder="1" applyAlignment="1" applyProtection="1">
      <alignment horizontal="center"/>
      <protection locked="0"/>
    </xf>
    <xf numFmtId="164" fontId="12" fillId="0" borderId="12" xfId="0" applyNumberFormat="1" applyFont="1" applyBorder="1" applyAlignment="1" applyProtection="1">
      <alignment horizontal="center"/>
      <protection locked="0"/>
    </xf>
    <xf numFmtId="0" fontId="12" fillId="0" borderId="37" xfId="0" applyFont="1" applyBorder="1" applyAlignment="1" applyProtection="1">
      <alignment horizontal="center"/>
      <protection locked="0"/>
    </xf>
    <xf numFmtId="0" fontId="12" fillId="0" borderId="14" xfId="0" applyFont="1" applyBorder="1" applyAlignment="1" applyProtection="1">
      <alignment horizontal="center"/>
      <protection locked="0"/>
    </xf>
    <xf numFmtId="0" fontId="12" fillId="0" borderId="16" xfId="0" applyFont="1" applyBorder="1" applyAlignment="1" applyProtection="1">
      <alignment horizontal="center"/>
      <protection locked="0"/>
    </xf>
    <xf numFmtId="0" fontId="22" fillId="0" borderId="4" xfId="0" applyFont="1" applyBorder="1" applyAlignment="1" applyProtection="1">
      <alignment horizontal="center" vertical="center"/>
      <protection locked="0"/>
    </xf>
    <xf numFmtId="0" fontId="22" fillId="0" borderId="41" xfId="0" applyFont="1" applyBorder="1" applyAlignment="1" applyProtection="1">
      <alignment horizontal="center" vertical="center"/>
      <protection locked="0"/>
    </xf>
    <xf numFmtId="3" fontId="24" fillId="0" borderId="17" xfId="0" applyNumberFormat="1" applyFont="1" applyBorder="1" applyAlignment="1" applyProtection="1">
      <alignment horizontal="center" vertical="center"/>
      <protection locked="0"/>
    </xf>
    <xf numFmtId="3" fontId="24" fillId="0" borderId="14" xfId="0" applyNumberFormat="1" applyFont="1" applyBorder="1" applyAlignment="1" applyProtection="1">
      <alignment horizontal="center" vertical="center"/>
      <protection locked="0"/>
    </xf>
    <xf numFmtId="0" fontId="24" fillId="0" borderId="17" xfId="0" applyFont="1" applyBorder="1" applyAlignment="1" applyProtection="1">
      <alignment horizontal="center" vertical="center"/>
      <protection locked="0"/>
    </xf>
    <xf numFmtId="0" fontId="24" fillId="0" borderId="14" xfId="0" applyFont="1" applyBorder="1" applyAlignment="1" applyProtection="1">
      <alignment horizontal="center" vertical="center"/>
      <protection locked="0"/>
    </xf>
    <xf numFmtId="0" fontId="24" fillId="0" borderId="16" xfId="0" applyFont="1" applyBorder="1" applyAlignment="1" applyProtection="1">
      <alignment horizontal="center" vertical="center"/>
      <protection locked="0"/>
    </xf>
    <xf numFmtId="166" fontId="12" fillId="0" borderId="48" xfId="0" applyNumberFormat="1" applyFont="1" applyBorder="1" applyAlignment="1" applyProtection="1">
      <alignment horizontal="left"/>
      <protection locked="0"/>
    </xf>
    <xf numFmtId="166" fontId="12" fillId="0" borderId="11" xfId="0" applyNumberFormat="1" applyFont="1" applyBorder="1" applyAlignment="1" applyProtection="1">
      <alignment horizontal="left"/>
      <protection locked="0"/>
    </xf>
    <xf numFmtId="166" fontId="12" fillId="0" borderId="49" xfId="0" applyNumberFormat="1" applyFont="1" applyBorder="1" applyAlignment="1" applyProtection="1">
      <alignment horizontal="left"/>
      <protection locked="0"/>
    </xf>
    <xf numFmtId="0" fontId="5" fillId="3" borderId="0" xfId="5" applyFont="1" applyFill="1" applyAlignment="1">
      <alignment horizontal="center"/>
    </xf>
    <xf numFmtId="0" fontId="6" fillId="0" borderId="0" xfId="5" applyFont="1" applyAlignment="1">
      <alignment horizontal="left" vertical="top" wrapText="1"/>
    </xf>
    <xf numFmtId="0" fontId="12" fillId="0" borderId="10" xfId="0" applyFont="1" applyBorder="1" applyAlignment="1">
      <alignment horizontal="center" vertical="center"/>
    </xf>
    <xf numFmtId="0" fontId="14" fillId="0" borderId="10" xfId="0" applyFont="1" applyBorder="1" applyAlignment="1">
      <alignment horizontal="center" vertical="center"/>
    </xf>
    <xf numFmtId="0" fontId="11" fillId="0" borderId="22" xfId="0" applyFont="1" applyBorder="1" applyAlignment="1">
      <alignment horizontal="center"/>
    </xf>
    <xf numFmtId="0" fontId="12" fillId="0" borderId="1" xfId="0" applyFont="1" applyBorder="1" applyAlignment="1">
      <alignment horizontal="center" vertical="center"/>
    </xf>
    <xf numFmtId="0" fontId="12" fillId="0" borderId="42" xfId="0" applyFont="1" applyBorder="1" applyAlignment="1">
      <alignment horizontal="center" vertical="center"/>
    </xf>
    <xf numFmtId="0" fontId="14" fillId="0" borderId="1" xfId="0" applyFont="1" applyBorder="1" applyAlignment="1">
      <alignment horizontal="center" vertical="center"/>
    </xf>
    <xf numFmtId="0" fontId="14" fillId="0" borderId="42" xfId="0" applyFont="1" applyBorder="1" applyAlignment="1">
      <alignment horizontal="center" vertical="center"/>
    </xf>
    <xf numFmtId="0" fontId="10" fillId="3" borderId="27" xfId="1" applyFont="1" applyFill="1" applyBorder="1" applyAlignment="1">
      <alignment horizontal="left" vertical="top" wrapText="1"/>
    </xf>
    <xf numFmtId="0" fontId="10" fillId="3" borderId="0" xfId="1" applyFont="1" applyFill="1" applyBorder="1" applyAlignment="1">
      <alignment horizontal="left" vertical="top" wrapText="1"/>
    </xf>
    <xf numFmtId="0" fontId="8" fillId="0" borderId="0" xfId="0" applyFont="1" applyAlignment="1">
      <alignment horizontal="left" vertical="top" wrapText="1"/>
    </xf>
    <xf numFmtId="166" fontId="12" fillId="0" borderId="8" xfId="0" applyNumberFormat="1" applyFont="1" applyFill="1" applyBorder="1" applyAlignment="1" applyProtection="1">
      <alignment horizontal="center"/>
      <protection locked="0"/>
    </xf>
    <xf numFmtId="0" fontId="12" fillId="0" borderId="10" xfId="0" applyFont="1" applyFill="1" applyBorder="1" applyAlignment="1" applyProtection="1">
      <alignment horizontal="center"/>
      <protection locked="0"/>
    </xf>
    <xf numFmtId="164" fontId="12" fillId="0" borderId="9" xfId="0" applyNumberFormat="1" applyFont="1" applyFill="1" applyBorder="1" applyAlignment="1" applyProtection="1">
      <alignment horizontal="right"/>
      <protection locked="0"/>
    </xf>
    <xf numFmtId="164" fontId="12" fillId="0" borderId="11" xfId="0" applyNumberFormat="1" applyFont="1" applyFill="1" applyBorder="1" applyAlignment="1" applyProtection="1">
      <alignment horizontal="center"/>
      <protection locked="0"/>
    </xf>
    <xf numFmtId="165" fontId="12" fillId="0" borderId="12" xfId="0" applyNumberFormat="1" applyFont="1" applyFill="1" applyBorder="1" applyAlignment="1" applyProtection="1">
      <alignment horizontal="left"/>
      <protection locked="0"/>
    </xf>
    <xf numFmtId="0" fontId="12" fillId="0" borderId="9" xfId="0" applyFont="1" applyFill="1" applyBorder="1" applyAlignment="1" applyProtection="1">
      <alignment horizontal="center"/>
      <protection locked="0"/>
    </xf>
    <xf numFmtId="0" fontId="12" fillId="0" borderId="9" xfId="0" applyFont="1" applyFill="1" applyBorder="1" applyProtection="1">
      <protection locked="0"/>
    </xf>
    <xf numFmtId="0" fontId="12" fillId="0" borderId="13" xfId="0" applyFont="1" applyFill="1" applyBorder="1" applyAlignment="1" applyProtection="1">
      <alignment horizontal="center"/>
      <protection locked="0"/>
    </xf>
  </cellXfs>
  <cellStyles count="8">
    <cellStyle name="Comma" xfId="4" builtinId="3"/>
    <cellStyle name="Input" xfId="1" builtinId="20"/>
    <cellStyle name="Normal" xfId="0" builtinId="0"/>
    <cellStyle name="Normal 2" xfId="2" xr:uid="{00000000-0005-0000-0000-000003000000}"/>
    <cellStyle name="Normal 3" xfId="3" xr:uid="{00000000-0005-0000-0000-000004000000}"/>
    <cellStyle name="Normal 4" xfId="5" xr:uid="{00000000-0005-0000-0000-000005000000}"/>
    <cellStyle name="Normal 4 2" xfId="7" xr:uid="{00000000-0005-0000-0000-000006000000}"/>
    <cellStyle name="Normal 4_Series Bar Increment" xfId="6" xr:uid="{00000000-0005-0000-0000-000007000000}"/>
  </cellStyles>
  <dxfs count="0"/>
  <tableStyles count="0" defaultTableStyle="TableStyleMedium9" defaultPivotStyle="PivotStyleLight16"/>
  <colors>
    <mruColors>
      <color rgb="FFFFFF00"/>
      <color rgb="FFB625FF"/>
      <color rgb="FFFF99FF"/>
      <color rgb="FFFF00FF"/>
      <color rgb="FFFF6699"/>
      <color rgb="FF99FFCC"/>
      <color rgb="FF996600"/>
      <color rgb="FF0000FF"/>
      <color rgb="FF66FF33"/>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145"/>
  <sheetViews>
    <sheetView showGridLines="0" tabSelected="1" zoomScale="115" zoomScaleNormal="115" workbookViewId="0">
      <pane ySplit="4" topLeftCell="A67" activePane="bottomLeft" state="frozen"/>
      <selection pane="bottomLeft" activeCell="B88" activeCellId="1" sqref="B77:N77 B88:N88"/>
    </sheetView>
  </sheetViews>
  <sheetFormatPr defaultRowHeight="12.75" x14ac:dyDescent="0.2"/>
  <cols>
    <col min="1" max="1" width="10.85546875" style="51" customWidth="1"/>
    <col min="2" max="2" width="9.5703125" style="2" customWidth="1"/>
    <col min="3" max="3" width="11.7109375" customWidth="1"/>
    <col min="4" max="4" width="5" style="1" customWidth="1"/>
    <col min="5" max="5" width="1.7109375" style="1" customWidth="1"/>
    <col min="6" max="6" width="10.42578125" style="1" customWidth="1"/>
    <col min="7" max="7" width="9.7109375" style="1" customWidth="1"/>
    <col min="8" max="8" width="8" style="1" customWidth="1"/>
    <col min="9" max="14" width="10.7109375" customWidth="1"/>
    <col min="15" max="15" width="3.7109375" customWidth="1"/>
    <col min="16" max="16" width="7.7109375" style="15" customWidth="1"/>
    <col min="17" max="17" width="7.7109375" style="1" customWidth="1"/>
    <col min="18" max="18" width="7.7109375" style="2" customWidth="1"/>
  </cols>
  <sheetData>
    <row r="1" spans="1:22" ht="13.5" customHeight="1" thickBot="1" x14ac:dyDescent="0.25">
      <c r="A1" s="48"/>
      <c r="B1" s="7"/>
      <c r="C1" s="8"/>
      <c r="D1" s="9"/>
      <c r="E1" s="9"/>
      <c r="F1" s="9"/>
      <c r="G1" s="9"/>
      <c r="H1" s="9"/>
      <c r="I1" s="8"/>
      <c r="J1" s="8"/>
      <c r="K1" s="8"/>
      <c r="L1" s="8"/>
      <c r="M1" s="8"/>
      <c r="N1" s="8"/>
      <c r="O1" s="8"/>
      <c r="P1" s="16"/>
      <c r="Q1" s="22"/>
      <c r="R1" s="19"/>
      <c r="S1" s="4"/>
      <c r="T1" s="4"/>
      <c r="U1" s="4"/>
      <c r="V1" s="4"/>
    </row>
    <row r="2" spans="1:22" s="3" customFormat="1" ht="13.5" customHeight="1" x14ac:dyDescent="0.2">
      <c r="A2" s="49" t="s">
        <v>57</v>
      </c>
      <c r="B2" s="140" t="s">
        <v>0</v>
      </c>
      <c r="C2" s="142" t="s">
        <v>1</v>
      </c>
      <c r="D2" s="144" t="s">
        <v>2</v>
      </c>
      <c r="E2" s="145"/>
      <c r="F2" s="146"/>
      <c r="G2" s="150" t="s">
        <v>3</v>
      </c>
      <c r="H2" s="150" t="s">
        <v>4</v>
      </c>
      <c r="I2" s="150" t="s">
        <v>5</v>
      </c>
      <c r="J2" s="150"/>
      <c r="K2" s="152"/>
      <c r="L2" s="152"/>
      <c r="M2" s="152"/>
      <c r="N2" s="153"/>
      <c r="O2" s="10"/>
      <c r="P2" s="17"/>
      <c r="Q2" s="11"/>
      <c r="R2" s="20"/>
      <c r="S2" s="3" t="s">
        <v>51</v>
      </c>
      <c r="V2" s="5"/>
    </row>
    <row r="3" spans="1:22" s="3" customFormat="1" ht="13.5" customHeight="1" thickBot="1" x14ac:dyDescent="0.25">
      <c r="A3" s="49" t="s">
        <v>56</v>
      </c>
      <c r="B3" s="141"/>
      <c r="C3" s="143"/>
      <c r="D3" s="147"/>
      <c r="E3" s="148"/>
      <c r="F3" s="149"/>
      <c r="G3" s="151"/>
      <c r="H3" s="151"/>
      <c r="I3" s="96" t="s">
        <v>6</v>
      </c>
      <c r="J3" s="96" t="s">
        <v>7</v>
      </c>
      <c r="K3" s="97" t="s">
        <v>8</v>
      </c>
      <c r="L3" s="97" t="s">
        <v>11</v>
      </c>
      <c r="M3" s="97" t="s">
        <v>12</v>
      </c>
      <c r="N3" s="98" t="s">
        <v>16</v>
      </c>
      <c r="O3" s="10"/>
      <c r="P3" s="136" t="s">
        <v>17</v>
      </c>
      <c r="Q3" s="136"/>
      <c r="R3" s="136"/>
      <c r="S3" s="3" t="s">
        <v>52</v>
      </c>
      <c r="T3" s="3" t="s">
        <v>50</v>
      </c>
      <c r="V3" s="5"/>
    </row>
    <row r="4" spans="1:22" s="23" customFormat="1" x14ac:dyDescent="0.2">
      <c r="A4" s="52"/>
      <c r="B4" s="137" t="s">
        <v>129</v>
      </c>
      <c r="C4" s="138"/>
      <c r="D4" s="138"/>
      <c r="E4" s="138"/>
      <c r="F4" s="138"/>
      <c r="G4" s="138"/>
      <c r="H4" s="138"/>
      <c r="I4" s="138"/>
      <c r="J4" s="138"/>
      <c r="K4" s="138"/>
      <c r="L4" s="138"/>
      <c r="M4" s="138"/>
      <c r="N4" s="139"/>
      <c r="O4" s="80"/>
      <c r="P4" s="81"/>
      <c r="Q4" s="82"/>
      <c r="R4" s="83"/>
    </row>
    <row r="5" spans="1:22" ht="13.5" customHeight="1" x14ac:dyDescent="0.2">
      <c r="A5" s="52"/>
      <c r="B5" s="113" t="str">
        <f>($P5&amp;""&amp;$Q5&amp;""&amp;$R5&amp;"")</f>
        <v>W511</v>
      </c>
      <c r="C5" s="114">
        <v>16</v>
      </c>
      <c r="D5" s="115">
        <v>6</v>
      </c>
      <c r="E5" s="116" t="s">
        <v>9</v>
      </c>
      <c r="F5" s="117">
        <v>0</v>
      </c>
      <c r="G5" s="114">
        <f>ROUND(VLOOKUP(Q5,$A$135:$B$145,2)*((F5/12)+D5)*C5,0)</f>
        <v>100</v>
      </c>
      <c r="H5" s="114" t="s">
        <v>10</v>
      </c>
      <c r="I5" s="114"/>
      <c r="J5" s="114"/>
      <c r="K5" s="114"/>
      <c r="L5" s="118"/>
      <c r="M5" s="118"/>
      <c r="N5" s="119"/>
      <c r="O5" s="8"/>
      <c r="P5" s="16" t="s">
        <v>118</v>
      </c>
      <c r="Q5" s="9">
        <v>5</v>
      </c>
      <c r="R5" s="84" t="s">
        <v>55</v>
      </c>
      <c r="S5" s="47">
        <v>3</v>
      </c>
      <c r="T5" t="s">
        <v>175</v>
      </c>
    </row>
    <row r="6" spans="1:22" ht="13.5" customHeight="1" x14ac:dyDescent="0.2">
      <c r="A6" s="52"/>
      <c r="B6" s="113" t="str">
        <f>($P6&amp;""&amp;$Q6&amp;""&amp;$R6&amp;"")</f>
        <v>W512</v>
      </c>
      <c r="C6" s="114">
        <v>8</v>
      </c>
      <c r="D6" s="115">
        <v>4</v>
      </c>
      <c r="E6" s="116" t="s">
        <v>9</v>
      </c>
      <c r="F6" s="117">
        <v>8</v>
      </c>
      <c r="G6" s="114">
        <f>ROUND(VLOOKUP(Q6,$A$135:$B$145,2)*((F6/12)+D6)*C6,0)</f>
        <v>39</v>
      </c>
      <c r="H6" s="114">
        <v>1</v>
      </c>
      <c r="I6" s="114" t="s">
        <v>184</v>
      </c>
      <c r="J6" s="114" t="s">
        <v>185</v>
      </c>
      <c r="K6" s="114"/>
      <c r="L6" s="118"/>
      <c r="M6" s="118"/>
      <c r="N6" s="119"/>
      <c r="O6" s="8"/>
      <c r="P6" s="16" t="s">
        <v>118</v>
      </c>
      <c r="Q6" s="9">
        <v>5</v>
      </c>
      <c r="R6" s="84" t="s">
        <v>58</v>
      </c>
      <c r="S6" s="85">
        <v>2</v>
      </c>
      <c r="T6" t="s">
        <v>183</v>
      </c>
    </row>
    <row r="7" spans="1:22" ht="13.5" customHeight="1" thickBot="1" x14ac:dyDescent="0.25">
      <c r="A7" s="52"/>
      <c r="B7" s="113" t="str">
        <f>($P7&amp;""&amp;$Q7&amp;""&amp;$R7&amp;"")</f>
        <v>W513</v>
      </c>
      <c r="C7" s="114">
        <v>10</v>
      </c>
      <c r="D7" s="115">
        <v>9</v>
      </c>
      <c r="E7" s="116" t="s">
        <v>9</v>
      </c>
      <c r="F7" s="117">
        <v>4</v>
      </c>
      <c r="G7" s="114">
        <f>ROUND(VLOOKUP(Q7,$A$135:$B$145,2)*((F7/12)+D7)*C7,0)</f>
        <v>97</v>
      </c>
      <c r="H7" s="114" t="s">
        <v>10</v>
      </c>
      <c r="I7" s="114"/>
      <c r="J7" s="114"/>
      <c r="K7" s="114"/>
      <c r="L7" s="118"/>
      <c r="M7" s="118"/>
      <c r="N7" s="119"/>
      <c r="O7" s="8"/>
      <c r="P7" s="16" t="s">
        <v>118</v>
      </c>
      <c r="Q7" s="9">
        <v>5</v>
      </c>
      <c r="R7" s="84" t="s">
        <v>59</v>
      </c>
      <c r="S7" s="77">
        <v>1</v>
      </c>
      <c r="T7" t="s">
        <v>175</v>
      </c>
    </row>
    <row r="8" spans="1:22" ht="13.5" customHeight="1" thickBot="1" x14ac:dyDescent="0.25">
      <c r="A8" s="52"/>
      <c r="B8" s="154" t="s">
        <v>126</v>
      </c>
      <c r="C8" s="155"/>
      <c r="D8" s="155"/>
      <c r="E8" s="155"/>
      <c r="F8" s="156"/>
      <c r="G8" s="111">
        <f>SUM(G5:G7)</f>
        <v>236</v>
      </c>
      <c r="H8" s="160"/>
      <c r="I8" s="161"/>
      <c r="J8" s="161"/>
      <c r="K8" s="161"/>
      <c r="L8" s="161"/>
      <c r="M8" s="161"/>
      <c r="N8" s="162"/>
      <c r="O8" s="8"/>
      <c r="P8" s="13"/>
      <c r="Q8" s="9"/>
      <c r="R8" s="12"/>
    </row>
    <row r="9" spans="1:22" ht="13.5" customHeight="1" x14ac:dyDescent="0.2">
      <c r="A9" s="52"/>
      <c r="B9" s="140" t="s">
        <v>0</v>
      </c>
      <c r="C9" s="142" t="s">
        <v>1</v>
      </c>
      <c r="D9" s="144" t="s">
        <v>2</v>
      </c>
      <c r="E9" s="145"/>
      <c r="F9" s="146"/>
      <c r="G9" s="150" t="s">
        <v>3</v>
      </c>
      <c r="H9" s="150" t="s">
        <v>4</v>
      </c>
      <c r="I9" s="150" t="s">
        <v>5</v>
      </c>
      <c r="J9" s="150"/>
      <c r="K9" s="152"/>
      <c r="L9" s="152"/>
      <c r="M9" s="152"/>
      <c r="N9" s="153"/>
      <c r="O9" s="8"/>
      <c r="P9" s="17"/>
      <c r="Q9" s="11"/>
      <c r="R9" s="20"/>
      <c r="S9" s="3" t="s">
        <v>51</v>
      </c>
      <c r="T9" s="3"/>
    </row>
    <row r="10" spans="1:22" ht="13.5" customHeight="1" thickBot="1" x14ac:dyDescent="0.25">
      <c r="A10" s="52"/>
      <c r="B10" s="141"/>
      <c r="C10" s="143"/>
      <c r="D10" s="147"/>
      <c r="E10" s="148"/>
      <c r="F10" s="149"/>
      <c r="G10" s="151"/>
      <c r="H10" s="151"/>
      <c r="I10" s="96" t="s">
        <v>6</v>
      </c>
      <c r="J10" s="96" t="s">
        <v>7</v>
      </c>
      <c r="K10" s="97" t="s">
        <v>8</v>
      </c>
      <c r="L10" s="97" t="s">
        <v>11</v>
      </c>
      <c r="M10" s="97" t="s">
        <v>12</v>
      </c>
      <c r="N10" s="98" t="s">
        <v>16</v>
      </c>
      <c r="O10" s="8"/>
      <c r="P10" s="136" t="s">
        <v>17</v>
      </c>
      <c r="Q10" s="136"/>
      <c r="R10" s="136"/>
      <c r="S10" s="3" t="s">
        <v>52</v>
      </c>
      <c r="T10" s="3" t="s">
        <v>50</v>
      </c>
    </row>
    <row r="11" spans="1:22" s="23" customFormat="1" ht="13.5" customHeight="1" x14ac:dyDescent="0.2">
      <c r="A11" s="52"/>
      <c r="B11" s="137" t="s">
        <v>141</v>
      </c>
      <c r="C11" s="138"/>
      <c r="D11" s="138"/>
      <c r="E11" s="138"/>
      <c r="F11" s="138"/>
      <c r="G11" s="138"/>
      <c r="H11" s="138"/>
      <c r="I11" s="138"/>
      <c r="J11" s="138"/>
      <c r="K11" s="138"/>
      <c r="L11" s="138"/>
      <c r="M11" s="138"/>
      <c r="N11" s="139"/>
      <c r="O11" s="80"/>
      <c r="P11" s="81"/>
      <c r="Q11" s="82"/>
      <c r="R11" s="83"/>
    </row>
    <row r="12" spans="1:22" ht="13.5" customHeight="1" x14ac:dyDescent="0.2">
      <c r="A12" s="52"/>
      <c r="B12" s="113" t="str">
        <f>($P12&amp;""&amp;$Q12&amp;""&amp;$R12&amp;"")</f>
        <v/>
      </c>
      <c r="C12" s="114">
        <v>2</v>
      </c>
      <c r="D12" s="115">
        <v>3</v>
      </c>
      <c r="E12" s="116" t="s">
        <v>45</v>
      </c>
      <c r="F12" s="117">
        <v>9</v>
      </c>
      <c r="G12" s="114"/>
      <c r="H12" s="114"/>
      <c r="I12" s="114"/>
      <c r="J12" s="114"/>
      <c r="K12" s="114"/>
      <c r="L12" s="118"/>
      <c r="M12" s="118"/>
      <c r="N12" s="119"/>
      <c r="O12" s="8"/>
      <c r="P12" s="16"/>
      <c r="Q12" s="9"/>
      <c r="R12" s="84"/>
      <c r="S12" s="1"/>
    </row>
    <row r="13" spans="1:22" ht="13.5" customHeight="1" x14ac:dyDescent="0.2">
      <c r="A13" s="52"/>
      <c r="B13" s="113" t="str">
        <f>($P13&amp;""&amp;$Q13&amp;""&amp;$R13&amp;"")</f>
        <v>W521</v>
      </c>
      <c r="C13" s="114" t="s">
        <v>61</v>
      </c>
      <c r="D13" s="157" t="s">
        <v>18</v>
      </c>
      <c r="E13" s="158"/>
      <c r="F13" s="159"/>
      <c r="G13" s="114">
        <f>ROUND(AVERAGE((F12/12+D12),(F14/12+D14))*VLOOKUP(Q13,$A$135:$B$145,2)*(C12*C14),0)</f>
        <v>72</v>
      </c>
      <c r="H13" s="114" t="s">
        <v>10</v>
      </c>
      <c r="I13" s="114"/>
      <c r="J13" s="114"/>
      <c r="K13" s="114"/>
      <c r="L13" s="118"/>
      <c r="M13" s="118"/>
      <c r="N13" s="135" t="s">
        <v>216</v>
      </c>
      <c r="O13" s="8"/>
      <c r="P13" s="16" t="s">
        <v>118</v>
      </c>
      <c r="Q13" s="9">
        <v>5</v>
      </c>
      <c r="R13" s="84" t="s">
        <v>142</v>
      </c>
      <c r="S13" s="47">
        <v>3</v>
      </c>
      <c r="T13" t="s">
        <v>175</v>
      </c>
    </row>
    <row r="14" spans="1:22" ht="13.5" customHeight="1" x14ac:dyDescent="0.2">
      <c r="A14" s="52"/>
      <c r="B14" s="113"/>
      <c r="C14" s="114">
        <v>7</v>
      </c>
      <c r="D14" s="115">
        <v>6</v>
      </c>
      <c r="E14" s="116" t="s">
        <v>45</v>
      </c>
      <c r="F14" s="117">
        <v>1</v>
      </c>
      <c r="G14" s="114"/>
      <c r="H14" s="114"/>
      <c r="I14" s="114"/>
      <c r="J14" s="114"/>
      <c r="K14" s="114"/>
      <c r="L14" s="118"/>
      <c r="M14" s="118"/>
      <c r="N14" s="119"/>
      <c r="O14" s="8"/>
      <c r="P14" s="16"/>
      <c r="Q14" s="9"/>
      <c r="R14" s="84"/>
      <c r="S14" s="1"/>
    </row>
    <row r="15" spans="1:22" ht="13.5" customHeight="1" x14ac:dyDescent="0.2">
      <c r="A15" s="52"/>
      <c r="B15" s="113"/>
      <c r="C15" s="114"/>
      <c r="D15" s="115"/>
      <c r="E15" s="116"/>
      <c r="F15" s="117"/>
      <c r="G15" s="114"/>
      <c r="H15" s="114"/>
      <c r="I15" s="114"/>
      <c r="J15" s="114"/>
      <c r="K15" s="114"/>
      <c r="L15" s="118"/>
      <c r="M15" s="118"/>
      <c r="N15" s="119"/>
      <c r="O15" s="8"/>
      <c r="P15" s="16"/>
      <c r="Q15" s="9"/>
      <c r="R15" s="84"/>
      <c r="S15" s="1"/>
    </row>
    <row r="16" spans="1:22" ht="13.5" customHeight="1" x14ac:dyDescent="0.2">
      <c r="A16" s="52"/>
      <c r="B16" s="113" t="str">
        <f>($P16&amp;""&amp;$Q16&amp;""&amp;$R16&amp;"")</f>
        <v>W522</v>
      </c>
      <c r="C16" s="114">
        <v>9</v>
      </c>
      <c r="D16" s="115">
        <v>4</v>
      </c>
      <c r="E16" s="116" t="s">
        <v>9</v>
      </c>
      <c r="F16" s="117">
        <v>8</v>
      </c>
      <c r="G16" s="114">
        <f>ROUND(VLOOKUP(Q16,$A$135:$B$145,2)*((F16/12)+D16)*C16,0)</f>
        <v>44</v>
      </c>
      <c r="H16" s="114">
        <v>1</v>
      </c>
      <c r="I16" s="114" t="s">
        <v>184</v>
      </c>
      <c r="J16" s="114" t="s">
        <v>185</v>
      </c>
      <c r="K16" s="114"/>
      <c r="L16" s="118"/>
      <c r="M16" s="118"/>
      <c r="N16" s="119"/>
      <c r="O16" s="8"/>
      <c r="P16" s="16" t="s">
        <v>118</v>
      </c>
      <c r="Q16" s="9">
        <v>5</v>
      </c>
      <c r="R16" s="84" t="s">
        <v>143</v>
      </c>
      <c r="S16" s="85">
        <v>2</v>
      </c>
      <c r="T16" s="4" t="s">
        <v>215</v>
      </c>
    </row>
    <row r="17" spans="1:20" ht="13.5" customHeight="1" x14ac:dyDescent="0.2">
      <c r="A17" s="52"/>
      <c r="B17" s="113" t="str">
        <f>($P17&amp;""&amp;$Q17&amp;""&amp;$R17&amp;"")</f>
        <v>W523</v>
      </c>
      <c r="C17" s="114">
        <v>6</v>
      </c>
      <c r="D17" s="115">
        <v>8</v>
      </c>
      <c r="E17" s="116" t="s">
        <v>9</v>
      </c>
      <c r="F17" s="117">
        <v>0</v>
      </c>
      <c r="G17" s="114">
        <f>ROUND(VLOOKUP(Q17,$A$135:$B$145,2)*((F17/12)+D17)*C17,0)</f>
        <v>50</v>
      </c>
      <c r="H17" s="114" t="s">
        <v>10</v>
      </c>
      <c r="I17" s="114"/>
      <c r="J17" s="124"/>
      <c r="K17" s="118"/>
      <c r="L17" s="118"/>
      <c r="M17" s="118"/>
      <c r="N17" s="119"/>
      <c r="O17" s="8"/>
      <c r="P17" s="16" t="s">
        <v>118</v>
      </c>
      <c r="Q17" s="9">
        <v>5</v>
      </c>
      <c r="R17" s="84" t="s">
        <v>151</v>
      </c>
      <c r="S17" s="77">
        <v>1</v>
      </c>
      <c r="T17" t="s">
        <v>176</v>
      </c>
    </row>
    <row r="18" spans="1:20" ht="13.5" customHeight="1" x14ac:dyDescent="0.2">
      <c r="A18" s="52"/>
      <c r="B18" s="113"/>
      <c r="C18" s="114"/>
      <c r="D18" s="115"/>
      <c r="E18" s="116"/>
      <c r="F18" s="117"/>
      <c r="G18" s="114"/>
      <c r="H18" s="114"/>
      <c r="I18" s="114"/>
      <c r="J18" s="124"/>
      <c r="K18" s="118"/>
      <c r="L18" s="118"/>
      <c r="M18" s="118"/>
      <c r="N18" s="119"/>
      <c r="O18" s="8"/>
      <c r="P18" s="16"/>
      <c r="Q18" s="9"/>
      <c r="R18" s="84"/>
      <c r="S18" s="1"/>
    </row>
    <row r="19" spans="1:20" ht="13.5" customHeight="1" x14ac:dyDescent="0.2">
      <c r="A19" s="52"/>
      <c r="B19" s="113" t="str">
        <f>($P19&amp;""&amp;$Q19&amp;""&amp;$R19&amp;"")</f>
        <v/>
      </c>
      <c r="C19" s="114">
        <v>2</v>
      </c>
      <c r="D19" s="115">
        <v>3</v>
      </c>
      <c r="E19" s="116" t="s">
        <v>45</v>
      </c>
      <c r="F19" s="117">
        <v>11</v>
      </c>
      <c r="G19" s="114"/>
      <c r="H19" s="114"/>
      <c r="I19" s="114"/>
      <c r="J19" s="114"/>
      <c r="K19" s="118"/>
      <c r="L19" s="118"/>
      <c r="M19" s="118"/>
      <c r="N19" s="119"/>
      <c r="O19" s="8"/>
      <c r="P19" s="16"/>
      <c r="Q19" s="9"/>
      <c r="R19" s="84"/>
      <c r="S19" s="1"/>
      <c r="T19" s="4"/>
    </row>
    <row r="20" spans="1:20" ht="13.5" customHeight="1" x14ac:dyDescent="0.2">
      <c r="A20" s="52"/>
      <c r="B20" s="113" t="str">
        <f>($P20&amp;""&amp;$Q20&amp;""&amp;$R20&amp;"")</f>
        <v>W524</v>
      </c>
      <c r="C20" s="114" t="s">
        <v>61</v>
      </c>
      <c r="D20" s="157" t="s">
        <v>18</v>
      </c>
      <c r="E20" s="158"/>
      <c r="F20" s="159"/>
      <c r="G20" s="114">
        <f>ROUND(AVERAGE((F19/12+D19),(F21/12+D21))*VLOOKUP(Q20,$A$135:$B$145,2)*(C19*C21),0)</f>
        <v>25</v>
      </c>
      <c r="H20" s="114" t="s">
        <v>10</v>
      </c>
      <c r="I20" s="114"/>
      <c r="J20" s="114"/>
      <c r="K20" s="114"/>
      <c r="L20" s="118"/>
      <c r="M20" s="118"/>
      <c r="N20" s="135" t="s">
        <v>218</v>
      </c>
      <c r="O20" s="8"/>
      <c r="P20" s="16" t="s">
        <v>118</v>
      </c>
      <c r="Q20" s="9">
        <v>5</v>
      </c>
      <c r="R20" s="84" t="s">
        <v>193</v>
      </c>
      <c r="S20" s="89">
        <v>4</v>
      </c>
      <c r="T20" s="4" t="s">
        <v>176</v>
      </c>
    </row>
    <row r="21" spans="1:20" ht="13.5" customHeight="1" x14ac:dyDescent="0.2">
      <c r="A21" s="52"/>
      <c r="B21" s="113"/>
      <c r="C21" s="114">
        <v>2</v>
      </c>
      <c r="D21" s="115">
        <v>8</v>
      </c>
      <c r="E21" s="116" t="s">
        <v>45</v>
      </c>
      <c r="F21" s="117">
        <v>0</v>
      </c>
      <c r="G21" s="114"/>
      <c r="H21" s="114"/>
      <c r="I21" s="114"/>
      <c r="J21" s="114"/>
      <c r="K21" s="118"/>
      <c r="L21" s="118"/>
      <c r="M21" s="118"/>
      <c r="N21" s="119"/>
      <c r="O21" s="8"/>
      <c r="P21" s="16"/>
      <c r="Q21" s="9"/>
      <c r="R21" s="84"/>
      <c r="S21" s="1"/>
      <c r="T21" s="4"/>
    </row>
    <row r="22" spans="1:20" ht="13.5" customHeight="1" x14ac:dyDescent="0.2">
      <c r="A22" s="52"/>
      <c r="B22" s="113"/>
      <c r="C22" s="114"/>
      <c r="D22" s="115"/>
      <c r="E22" s="116"/>
      <c r="F22" s="117"/>
      <c r="G22" s="114"/>
      <c r="H22" s="114"/>
      <c r="I22" s="114"/>
      <c r="J22" s="114"/>
      <c r="K22" s="118"/>
      <c r="L22" s="118"/>
      <c r="M22" s="118"/>
      <c r="N22" s="119"/>
      <c r="O22" s="8"/>
      <c r="P22" s="16"/>
      <c r="Q22" s="9"/>
      <c r="R22" s="84"/>
      <c r="S22" s="1"/>
      <c r="T22" s="4"/>
    </row>
    <row r="23" spans="1:20" ht="13.5" customHeight="1" x14ac:dyDescent="0.2">
      <c r="A23" s="52"/>
      <c r="B23" s="113" t="str">
        <f>($P23&amp;""&amp;$Q23&amp;""&amp;$R23&amp;"")</f>
        <v>W525</v>
      </c>
      <c r="C23" s="114">
        <v>5</v>
      </c>
      <c r="D23" s="115">
        <v>3</v>
      </c>
      <c r="E23" s="116" t="s">
        <v>9</v>
      </c>
      <c r="F23" s="117">
        <v>3</v>
      </c>
      <c r="G23" s="114">
        <f>ROUND(VLOOKUP(Q23,$A$135:$B$145,2)*((F23/12)+D23)*C23,0)</f>
        <v>17</v>
      </c>
      <c r="H23" s="114">
        <v>38</v>
      </c>
      <c r="I23" s="114" t="s">
        <v>220</v>
      </c>
      <c r="J23" s="114" t="s">
        <v>221</v>
      </c>
      <c r="K23" s="114"/>
      <c r="L23" s="118"/>
      <c r="M23" s="118"/>
      <c r="N23" s="119"/>
      <c r="O23" s="8"/>
      <c r="P23" s="16" t="s">
        <v>118</v>
      </c>
      <c r="Q23" s="9">
        <v>5</v>
      </c>
      <c r="R23" s="84" t="s">
        <v>167</v>
      </c>
      <c r="S23" s="89">
        <v>4</v>
      </c>
      <c r="T23" s="4" t="s">
        <v>222</v>
      </c>
    </row>
    <row r="24" spans="1:20" ht="13.5" customHeight="1" x14ac:dyDescent="0.2">
      <c r="A24" s="52"/>
      <c r="B24" s="113" t="str">
        <f>($P24&amp;""&amp;$Q24&amp;""&amp;$R24&amp;"")</f>
        <v>W526</v>
      </c>
      <c r="C24" s="114">
        <v>2</v>
      </c>
      <c r="D24" s="115">
        <v>8</v>
      </c>
      <c r="E24" s="116" t="s">
        <v>9</v>
      </c>
      <c r="F24" s="117">
        <v>3</v>
      </c>
      <c r="G24" s="114">
        <f>ROUND(VLOOKUP(Q24,$A$135:$B$145,2)*((F24/12)+D24)*C24,0)</f>
        <v>17</v>
      </c>
      <c r="H24" s="114" t="s">
        <v>10</v>
      </c>
      <c r="I24" s="114"/>
      <c r="J24" s="114"/>
      <c r="K24" s="124"/>
      <c r="L24" s="124"/>
      <c r="M24" s="124"/>
      <c r="N24" s="119"/>
      <c r="O24" s="8"/>
      <c r="P24" s="16" t="s">
        <v>118</v>
      </c>
      <c r="Q24" s="9">
        <v>5</v>
      </c>
      <c r="R24" s="84" t="s">
        <v>217</v>
      </c>
      <c r="S24" s="93">
        <v>5</v>
      </c>
      <c r="T24" t="s">
        <v>175</v>
      </c>
    </row>
    <row r="25" spans="1:20" ht="13.5" customHeight="1" thickBot="1" x14ac:dyDescent="0.25">
      <c r="A25" s="52"/>
      <c r="B25" s="113" t="str">
        <f>($P25&amp;""&amp;$Q25&amp;""&amp;$R25&amp;"")</f>
        <v>W527</v>
      </c>
      <c r="C25" s="114">
        <v>2</v>
      </c>
      <c r="D25" s="115">
        <v>6</v>
      </c>
      <c r="E25" s="116" t="s">
        <v>9</v>
      </c>
      <c r="F25" s="117">
        <v>1</v>
      </c>
      <c r="G25" s="114">
        <f>ROUND(VLOOKUP(Q25,$A$135:$B$145,2)*((F25/12)+D25)*C25,0)</f>
        <v>13</v>
      </c>
      <c r="H25" s="114" t="s">
        <v>10</v>
      </c>
      <c r="I25" s="114"/>
      <c r="J25" s="114"/>
      <c r="K25" s="124"/>
      <c r="L25" s="124"/>
      <c r="M25" s="124"/>
      <c r="N25" s="119"/>
      <c r="O25" s="8"/>
      <c r="P25" s="16" t="s">
        <v>118</v>
      </c>
      <c r="Q25" s="9">
        <v>5</v>
      </c>
      <c r="R25" s="84" t="s">
        <v>171</v>
      </c>
      <c r="S25" s="47">
        <v>3</v>
      </c>
      <c r="T25" t="s">
        <v>219</v>
      </c>
    </row>
    <row r="26" spans="1:20" ht="13.5" customHeight="1" thickBot="1" x14ac:dyDescent="0.25">
      <c r="A26" s="52"/>
      <c r="B26" s="154" t="s">
        <v>144</v>
      </c>
      <c r="C26" s="155"/>
      <c r="D26" s="155"/>
      <c r="E26" s="155"/>
      <c r="F26" s="156"/>
      <c r="G26" s="111">
        <f>SUM(G12:G25)</f>
        <v>238</v>
      </c>
      <c r="H26" s="160"/>
      <c r="I26" s="161"/>
      <c r="J26" s="161"/>
      <c r="K26" s="161"/>
      <c r="L26" s="161"/>
      <c r="M26" s="161"/>
      <c r="N26" s="162"/>
      <c r="O26" s="8"/>
      <c r="P26" s="13"/>
      <c r="Q26" s="9"/>
      <c r="R26" s="12"/>
    </row>
    <row r="27" spans="1:20" ht="13.5" customHeight="1" x14ac:dyDescent="0.2">
      <c r="A27" s="52"/>
      <c r="B27" s="140" t="s">
        <v>0</v>
      </c>
      <c r="C27" s="142" t="s">
        <v>1</v>
      </c>
      <c r="D27" s="144" t="s">
        <v>2</v>
      </c>
      <c r="E27" s="145"/>
      <c r="F27" s="146"/>
      <c r="G27" s="150" t="s">
        <v>3</v>
      </c>
      <c r="H27" s="150" t="s">
        <v>4</v>
      </c>
      <c r="I27" s="150" t="s">
        <v>5</v>
      </c>
      <c r="J27" s="150"/>
      <c r="K27" s="152"/>
      <c r="L27" s="152"/>
      <c r="M27" s="152"/>
      <c r="N27" s="153"/>
      <c r="O27" s="8"/>
      <c r="P27" s="17"/>
      <c r="Q27" s="11"/>
      <c r="R27" s="20"/>
      <c r="S27" s="3" t="s">
        <v>51</v>
      </c>
      <c r="T27" s="3"/>
    </row>
    <row r="28" spans="1:20" ht="13.5" customHeight="1" thickBot="1" x14ac:dyDescent="0.25">
      <c r="A28" s="52"/>
      <c r="B28" s="141"/>
      <c r="C28" s="143"/>
      <c r="D28" s="147"/>
      <c r="E28" s="148"/>
      <c r="F28" s="149"/>
      <c r="G28" s="151"/>
      <c r="H28" s="151"/>
      <c r="I28" s="96" t="s">
        <v>6</v>
      </c>
      <c r="J28" s="96" t="s">
        <v>7</v>
      </c>
      <c r="K28" s="97" t="s">
        <v>8</v>
      </c>
      <c r="L28" s="97" t="s">
        <v>11</v>
      </c>
      <c r="M28" s="97" t="s">
        <v>12</v>
      </c>
      <c r="N28" s="98" t="s">
        <v>16</v>
      </c>
      <c r="O28" s="8"/>
      <c r="P28" s="136" t="s">
        <v>17</v>
      </c>
      <c r="Q28" s="136"/>
      <c r="R28" s="136"/>
      <c r="S28" s="3" t="s">
        <v>52</v>
      </c>
      <c r="T28" s="3" t="s">
        <v>50</v>
      </c>
    </row>
    <row r="29" spans="1:20" s="23" customFormat="1" ht="13.5" customHeight="1" x14ac:dyDescent="0.2">
      <c r="A29" s="52"/>
      <c r="B29" s="137" t="s">
        <v>182</v>
      </c>
      <c r="C29" s="138"/>
      <c r="D29" s="138"/>
      <c r="E29" s="138"/>
      <c r="F29" s="138"/>
      <c r="G29" s="138"/>
      <c r="H29" s="138"/>
      <c r="I29" s="138"/>
      <c r="J29" s="138"/>
      <c r="K29" s="138"/>
      <c r="L29" s="138"/>
      <c r="M29" s="138"/>
      <c r="N29" s="139"/>
      <c r="O29" s="80"/>
      <c r="P29" s="81"/>
      <c r="Q29" s="82"/>
      <c r="R29" s="83"/>
    </row>
    <row r="30" spans="1:20" ht="13.5" customHeight="1" x14ac:dyDescent="0.2">
      <c r="A30" s="52"/>
      <c r="B30" s="113"/>
      <c r="C30" s="114">
        <v>2</v>
      </c>
      <c r="D30" s="115">
        <v>4</v>
      </c>
      <c r="E30" s="116" t="s">
        <v>45</v>
      </c>
      <c r="F30" s="117">
        <v>6</v>
      </c>
      <c r="G30" s="114"/>
      <c r="H30" s="114"/>
      <c r="I30" s="114"/>
      <c r="J30" s="114"/>
      <c r="K30" s="118"/>
      <c r="L30" s="118"/>
      <c r="M30" s="118"/>
      <c r="N30" s="119"/>
      <c r="O30" s="8"/>
      <c r="P30" s="16"/>
      <c r="Q30" s="9"/>
      <c r="R30" s="84"/>
      <c r="S30" s="1"/>
      <c r="T30" s="4"/>
    </row>
    <row r="31" spans="1:20" ht="13.5" customHeight="1" x14ac:dyDescent="0.2">
      <c r="A31" s="52"/>
      <c r="B31" s="113" t="str">
        <f>($P31&amp;""&amp;$Q31&amp;""&amp;$R31&amp;"")</f>
        <v>W531</v>
      </c>
      <c r="C31" s="114" t="s">
        <v>61</v>
      </c>
      <c r="D31" s="157" t="s">
        <v>18</v>
      </c>
      <c r="E31" s="158"/>
      <c r="F31" s="159"/>
      <c r="G31" s="114">
        <f>ROUND(AVERAGE((F30/12+D30),(F32/12+D32))*VLOOKUP(Q31,$A$135:$B$145,2)*(C30*C32),0)</f>
        <v>55</v>
      </c>
      <c r="H31" s="114" t="s">
        <v>10</v>
      </c>
      <c r="I31" s="114"/>
      <c r="J31" s="114"/>
      <c r="K31" s="114"/>
      <c r="L31" s="118"/>
      <c r="M31" s="118"/>
      <c r="N31" s="135" t="s">
        <v>212</v>
      </c>
      <c r="O31" s="8"/>
      <c r="P31" s="16" t="s">
        <v>118</v>
      </c>
      <c r="Q31" s="9">
        <v>5</v>
      </c>
      <c r="R31" s="84" t="s">
        <v>146</v>
      </c>
      <c r="S31" s="47">
        <v>3</v>
      </c>
      <c r="T31" t="s">
        <v>175</v>
      </c>
    </row>
    <row r="32" spans="1:20" ht="13.5" customHeight="1" x14ac:dyDescent="0.2">
      <c r="A32" s="52"/>
      <c r="B32" s="113"/>
      <c r="C32" s="114">
        <v>5</v>
      </c>
      <c r="D32" s="115">
        <v>6</v>
      </c>
      <c r="E32" s="116" t="s">
        <v>45</v>
      </c>
      <c r="F32" s="117">
        <v>1</v>
      </c>
      <c r="G32" s="114"/>
      <c r="H32" s="114"/>
      <c r="I32" s="114"/>
      <c r="J32" s="114"/>
      <c r="K32" s="118"/>
      <c r="L32" s="118"/>
      <c r="M32" s="118"/>
      <c r="N32" s="119"/>
      <c r="O32" s="8"/>
      <c r="P32" s="16"/>
      <c r="Q32" s="9"/>
      <c r="R32" s="84"/>
      <c r="S32" s="1"/>
    </row>
    <row r="33" spans="1:20" ht="13.5" customHeight="1" x14ac:dyDescent="0.2">
      <c r="A33" s="52"/>
      <c r="B33" s="113"/>
      <c r="C33" s="114"/>
      <c r="D33" s="115"/>
      <c r="E33" s="116"/>
      <c r="F33" s="117"/>
      <c r="G33" s="114"/>
      <c r="H33" s="114"/>
      <c r="I33" s="114"/>
      <c r="J33" s="114"/>
      <c r="K33" s="121"/>
      <c r="L33" s="118"/>
      <c r="M33" s="118"/>
      <c r="N33" s="119"/>
      <c r="O33" s="8"/>
      <c r="P33" s="16"/>
      <c r="Q33" s="9"/>
      <c r="R33" s="84"/>
      <c r="S33" s="1"/>
    </row>
    <row r="34" spans="1:20" ht="13.5" customHeight="1" x14ac:dyDescent="0.2">
      <c r="A34" s="52"/>
      <c r="B34" s="113" t="str">
        <f>($P34&amp;""&amp;$Q34&amp;""&amp;$R34&amp;"")</f>
        <v>W532</v>
      </c>
      <c r="C34" s="114">
        <v>5</v>
      </c>
      <c r="D34" s="115">
        <v>4</v>
      </c>
      <c r="E34" s="116" t="s">
        <v>9</v>
      </c>
      <c r="F34" s="117">
        <v>8</v>
      </c>
      <c r="G34" s="114">
        <f>ROUND(VLOOKUP(Q34,$A$135:$B$145,2)*((F34/12)+D34)*C34,0)</f>
        <v>24</v>
      </c>
      <c r="H34" s="114">
        <v>1</v>
      </c>
      <c r="I34" s="114" t="s">
        <v>184</v>
      </c>
      <c r="J34" s="114" t="s">
        <v>185</v>
      </c>
      <c r="K34" s="114"/>
      <c r="L34" s="118"/>
      <c r="M34" s="118"/>
      <c r="N34" s="119"/>
      <c r="O34" s="8"/>
      <c r="P34" s="16" t="s">
        <v>118</v>
      </c>
      <c r="Q34" s="9">
        <v>5</v>
      </c>
      <c r="R34" s="84" t="s">
        <v>145</v>
      </c>
      <c r="S34" s="85">
        <v>2</v>
      </c>
      <c r="T34" s="4" t="s">
        <v>187</v>
      </c>
    </row>
    <row r="35" spans="1:20" ht="13.5" customHeight="1" x14ac:dyDescent="0.2">
      <c r="A35" s="52"/>
      <c r="B35" s="113" t="str">
        <f>($P35&amp;""&amp;$Q35&amp;""&amp;$R35&amp;"")</f>
        <v>W533</v>
      </c>
      <c r="C35" s="114">
        <v>6</v>
      </c>
      <c r="D35" s="115">
        <v>6</v>
      </c>
      <c r="E35" s="116" t="s">
        <v>9</v>
      </c>
      <c r="F35" s="117">
        <v>0</v>
      </c>
      <c r="G35" s="114">
        <f>ROUND(VLOOKUP(Q35,$A$135:$B$145,2)*((F35/12)+D35)*C35,0)</f>
        <v>38</v>
      </c>
      <c r="H35" s="114" t="s">
        <v>10</v>
      </c>
      <c r="I35" s="114"/>
      <c r="J35" s="114"/>
      <c r="K35" s="114"/>
      <c r="L35" s="118"/>
      <c r="M35" s="118"/>
      <c r="N35" s="119"/>
      <c r="O35" s="8"/>
      <c r="P35" s="16" t="s">
        <v>118</v>
      </c>
      <c r="Q35" s="9">
        <v>5</v>
      </c>
      <c r="R35" s="84" t="s">
        <v>150</v>
      </c>
      <c r="S35" s="77">
        <v>1</v>
      </c>
      <c r="T35" t="s">
        <v>175</v>
      </c>
    </row>
    <row r="36" spans="1:20" ht="13.5" customHeight="1" x14ac:dyDescent="0.2">
      <c r="A36" s="52"/>
      <c r="B36" s="113"/>
      <c r="C36" s="114"/>
      <c r="D36" s="115"/>
      <c r="E36" s="116"/>
      <c r="F36" s="117"/>
      <c r="G36" s="114"/>
      <c r="H36" s="114"/>
      <c r="I36" s="114"/>
      <c r="J36" s="114"/>
      <c r="K36" s="121"/>
      <c r="L36" s="118"/>
      <c r="M36" s="118"/>
      <c r="N36" s="119"/>
      <c r="O36" s="8"/>
      <c r="P36" s="16"/>
      <c r="Q36" s="9"/>
      <c r="R36" s="84"/>
      <c r="S36" s="1"/>
    </row>
    <row r="37" spans="1:20" ht="13.5" customHeight="1" x14ac:dyDescent="0.2">
      <c r="A37" s="52"/>
      <c r="B37" s="113"/>
      <c r="C37" s="114">
        <v>2</v>
      </c>
      <c r="D37" s="115">
        <v>2</v>
      </c>
      <c r="E37" s="116" t="s">
        <v>45</v>
      </c>
      <c r="F37" s="117">
        <v>5</v>
      </c>
      <c r="G37" s="114"/>
      <c r="H37" s="114"/>
      <c r="I37" s="114"/>
      <c r="J37" s="114"/>
      <c r="K37" s="118"/>
      <c r="L37" s="118"/>
      <c r="M37" s="118"/>
      <c r="N37" s="119"/>
      <c r="O37" s="8"/>
      <c r="P37" s="16"/>
      <c r="Q37" s="9"/>
      <c r="R37" s="84"/>
      <c r="S37" s="1"/>
      <c r="T37" s="4"/>
    </row>
    <row r="38" spans="1:20" ht="13.5" customHeight="1" x14ac:dyDescent="0.2">
      <c r="A38" s="52"/>
      <c r="B38" s="113" t="str">
        <f>($P38&amp;""&amp;$Q38&amp;""&amp;$R38&amp;"")</f>
        <v>W534</v>
      </c>
      <c r="C38" s="114" t="s">
        <v>61</v>
      </c>
      <c r="D38" s="157" t="s">
        <v>18</v>
      </c>
      <c r="E38" s="158"/>
      <c r="F38" s="159"/>
      <c r="G38" s="114">
        <f>ROUND(AVERAGE((F37/12+D37),(F39/12+D39))*VLOOKUP(Q38,$A$135:$B$145,2)*(C37*C39),0)</f>
        <v>18</v>
      </c>
      <c r="H38" s="114" t="s">
        <v>10</v>
      </c>
      <c r="I38" s="114"/>
      <c r="J38" s="114"/>
      <c r="K38" s="114"/>
      <c r="L38" s="118"/>
      <c r="M38" s="118"/>
      <c r="N38" s="135" t="s">
        <v>161</v>
      </c>
      <c r="O38" s="8"/>
      <c r="P38" s="16" t="s">
        <v>118</v>
      </c>
      <c r="Q38" s="9">
        <v>5</v>
      </c>
      <c r="R38" s="84" t="s">
        <v>213</v>
      </c>
      <c r="S38" s="89">
        <v>4</v>
      </c>
      <c r="T38" t="s">
        <v>175</v>
      </c>
    </row>
    <row r="39" spans="1:20" ht="13.5" customHeight="1" x14ac:dyDescent="0.2">
      <c r="A39" s="52"/>
      <c r="B39" s="113"/>
      <c r="C39" s="114">
        <v>2</v>
      </c>
      <c r="D39" s="115">
        <v>6</v>
      </c>
      <c r="E39" s="116" t="s">
        <v>45</v>
      </c>
      <c r="F39" s="117">
        <v>0</v>
      </c>
      <c r="G39" s="114"/>
      <c r="H39" s="114"/>
      <c r="I39" s="114"/>
      <c r="J39" s="114"/>
      <c r="K39" s="118"/>
      <c r="L39" s="118"/>
      <c r="M39" s="118"/>
      <c r="N39" s="119"/>
      <c r="O39" s="8"/>
      <c r="P39" s="16"/>
      <c r="Q39" s="9"/>
      <c r="R39" s="84"/>
      <c r="S39" s="1"/>
    </row>
    <row r="40" spans="1:20" ht="13.5" customHeight="1" x14ac:dyDescent="0.2">
      <c r="A40" s="52"/>
      <c r="B40" s="113"/>
      <c r="C40" s="114"/>
      <c r="D40" s="115"/>
      <c r="E40" s="116"/>
      <c r="F40" s="117"/>
      <c r="G40" s="114"/>
      <c r="H40" s="114"/>
      <c r="I40" s="114"/>
      <c r="J40" s="114"/>
      <c r="K40" s="118"/>
      <c r="L40" s="118"/>
      <c r="M40" s="118"/>
      <c r="N40" s="119"/>
      <c r="O40" s="8"/>
      <c r="P40" s="16"/>
      <c r="Q40" s="9"/>
      <c r="R40" s="84"/>
      <c r="S40" s="1"/>
    </row>
    <row r="41" spans="1:20" ht="13.5" customHeight="1" thickBot="1" x14ac:dyDescent="0.25">
      <c r="A41" s="52"/>
      <c r="B41" s="113" t="str">
        <f>($P41&amp;""&amp;$Q41&amp;""&amp;$R41&amp;"")</f>
        <v>W535</v>
      </c>
      <c r="C41" s="114">
        <v>2</v>
      </c>
      <c r="D41" s="115">
        <v>6</v>
      </c>
      <c r="E41" s="116" t="s">
        <v>9</v>
      </c>
      <c r="F41" s="117">
        <v>2</v>
      </c>
      <c r="G41" s="114">
        <f>ROUND(VLOOKUP(Q41,$A$135:$B$145,2)*((F41/12)+D41)*C41,0)</f>
        <v>13</v>
      </c>
      <c r="H41" s="114" t="s">
        <v>10</v>
      </c>
      <c r="I41" s="114"/>
      <c r="J41" s="114"/>
      <c r="K41" s="118"/>
      <c r="L41" s="118"/>
      <c r="M41" s="118"/>
      <c r="N41" s="119"/>
      <c r="O41" s="8"/>
      <c r="P41" s="16" t="s">
        <v>118</v>
      </c>
      <c r="Q41" s="9">
        <v>5</v>
      </c>
      <c r="R41" s="84" t="s">
        <v>214</v>
      </c>
      <c r="S41" s="93">
        <v>5</v>
      </c>
      <c r="T41" t="s">
        <v>175</v>
      </c>
    </row>
    <row r="42" spans="1:20" ht="13.5" customHeight="1" thickBot="1" x14ac:dyDescent="0.25">
      <c r="A42" s="52"/>
      <c r="B42" s="154" t="s">
        <v>186</v>
      </c>
      <c r="C42" s="155"/>
      <c r="D42" s="155"/>
      <c r="E42" s="155"/>
      <c r="F42" s="156"/>
      <c r="G42" s="111">
        <f>SUM(G30:G41)</f>
        <v>148</v>
      </c>
      <c r="H42" s="160"/>
      <c r="I42" s="161"/>
      <c r="J42" s="161"/>
      <c r="K42" s="161"/>
      <c r="L42" s="161"/>
      <c r="M42" s="161"/>
      <c r="N42" s="162"/>
      <c r="O42" s="8"/>
      <c r="P42" s="13"/>
      <c r="Q42" s="9"/>
      <c r="R42" s="12"/>
    </row>
    <row r="43" spans="1:20" ht="13.5" customHeight="1" x14ac:dyDescent="0.2">
      <c r="A43" s="52"/>
      <c r="B43" s="140" t="s">
        <v>0</v>
      </c>
      <c r="C43" s="142" t="s">
        <v>1</v>
      </c>
      <c r="D43" s="144" t="s">
        <v>2</v>
      </c>
      <c r="E43" s="145"/>
      <c r="F43" s="146"/>
      <c r="G43" s="142" t="s">
        <v>3</v>
      </c>
      <c r="H43" s="142" t="s">
        <v>4</v>
      </c>
      <c r="I43" s="152" t="s">
        <v>5</v>
      </c>
      <c r="J43" s="163"/>
      <c r="K43" s="163"/>
      <c r="L43" s="163"/>
      <c r="M43" s="163"/>
      <c r="N43" s="164"/>
      <c r="O43" s="8"/>
      <c r="P43" s="17"/>
      <c r="Q43" s="11"/>
      <c r="R43" s="20"/>
      <c r="S43" s="3" t="s">
        <v>51</v>
      </c>
      <c r="T43" s="3"/>
    </row>
    <row r="44" spans="1:20" ht="13.5" customHeight="1" thickBot="1" x14ac:dyDescent="0.25">
      <c r="A44" s="52"/>
      <c r="B44" s="141"/>
      <c r="C44" s="143"/>
      <c r="D44" s="147"/>
      <c r="E44" s="148"/>
      <c r="F44" s="149"/>
      <c r="G44" s="143"/>
      <c r="H44" s="143"/>
      <c r="I44" s="96" t="s">
        <v>6</v>
      </c>
      <c r="J44" s="96" t="s">
        <v>7</v>
      </c>
      <c r="K44" s="97" t="s">
        <v>8</v>
      </c>
      <c r="L44" s="97" t="s">
        <v>11</v>
      </c>
      <c r="M44" s="97" t="s">
        <v>12</v>
      </c>
      <c r="N44" s="98" t="s">
        <v>16</v>
      </c>
      <c r="O44" s="8"/>
      <c r="P44" s="136" t="s">
        <v>17</v>
      </c>
      <c r="Q44" s="136"/>
      <c r="R44" s="136"/>
      <c r="S44" s="3" t="s">
        <v>52</v>
      </c>
      <c r="T44" s="3" t="s">
        <v>50</v>
      </c>
    </row>
    <row r="45" spans="1:20" s="23" customFormat="1" ht="13.5" customHeight="1" x14ac:dyDescent="0.2">
      <c r="A45" s="52"/>
      <c r="B45" s="137" t="s">
        <v>131</v>
      </c>
      <c r="C45" s="138"/>
      <c r="D45" s="138"/>
      <c r="E45" s="138"/>
      <c r="F45" s="138"/>
      <c r="G45" s="138"/>
      <c r="H45" s="138"/>
      <c r="I45" s="138"/>
      <c r="J45" s="138"/>
      <c r="K45" s="138"/>
      <c r="L45" s="138"/>
      <c r="M45" s="138"/>
      <c r="N45" s="139"/>
      <c r="O45" s="80"/>
      <c r="P45" s="81"/>
      <c r="Q45" s="82"/>
      <c r="R45" s="83"/>
    </row>
    <row r="46" spans="1:20" ht="13.5" customHeight="1" x14ac:dyDescent="0.2">
      <c r="A46" s="52"/>
      <c r="B46" s="113" t="str">
        <f>($P46&amp;""&amp;$Q46&amp;""&amp;$R46&amp;"")</f>
        <v>W541</v>
      </c>
      <c r="C46" s="114">
        <v>16</v>
      </c>
      <c r="D46" s="115">
        <v>6</v>
      </c>
      <c r="E46" s="116" t="s">
        <v>9</v>
      </c>
      <c r="F46" s="117">
        <v>0</v>
      </c>
      <c r="G46" s="114">
        <f>ROUND(VLOOKUP(Q46,$A$135:$B$145,2)*((F46/12)+D46)*C46,0)</f>
        <v>100</v>
      </c>
      <c r="H46" s="114" t="s">
        <v>10</v>
      </c>
      <c r="I46" s="114"/>
      <c r="J46" s="114"/>
      <c r="K46" s="114"/>
      <c r="L46" s="118"/>
      <c r="M46" s="118"/>
      <c r="N46" s="119"/>
      <c r="O46" s="8"/>
      <c r="P46" s="16" t="s">
        <v>118</v>
      </c>
      <c r="Q46" s="9">
        <v>5</v>
      </c>
      <c r="R46" s="84" t="s">
        <v>130</v>
      </c>
      <c r="S46" s="47">
        <v>3</v>
      </c>
      <c r="T46" t="s">
        <v>175</v>
      </c>
    </row>
    <row r="47" spans="1:20" ht="13.5" customHeight="1" x14ac:dyDescent="0.2">
      <c r="A47" s="52"/>
      <c r="B47" s="113" t="str">
        <f>($P47&amp;""&amp;$Q47&amp;""&amp;$R47&amp;"")</f>
        <v>W542</v>
      </c>
      <c r="C47" s="114">
        <v>8</v>
      </c>
      <c r="D47" s="115">
        <v>4</v>
      </c>
      <c r="E47" s="116" t="s">
        <v>9</v>
      </c>
      <c r="F47" s="117">
        <v>8</v>
      </c>
      <c r="G47" s="114">
        <f>ROUND(VLOOKUP(Q47,$A$135:$B$145,2)*((F47/12)+D47)*C47,0)</f>
        <v>39</v>
      </c>
      <c r="H47" s="114">
        <v>1</v>
      </c>
      <c r="I47" s="114" t="s">
        <v>184</v>
      </c>
      <c r="J47" s="114" t="s">
        <v>185</v>
      </c>
      <c r="K47" s="114"/>
      <c r="L47" s="118"/>
      <c r="M47" s="118"/>
      <c r="N47" s="119"/>
      <c r="O47" s="8"/>
      <c r="P47" s="16" t="s">
        <v>118</v>
      </c>
      <c r="Q47" s="9">
        <v>5</v>
      </c>
      <c r="R47" s="84" t="s">
        <v>133</v>
      </c>
      <c r="S47" s="85">
        <v>2</v>
      </c>
      <c r="T47" s="4" t="s">
        <v>187</v>
      </c>
    </row>
    <row r="48" spans="1:20" ht="13.5" customHeight="1" thickBot="1" x14ac:dyDescent="0.25">
      <c r="A48" s="52"/>
      <c r="B48" s="113" t="str">
        <f>($P48&amp;""&amp;$Q48&amp;""&amp;$R48&amp;"")</f>
        <v>W543</v>
      </c>
      <c r="C48" s="114">
        <v>10</v>
      </c>
      <c r="D48" s="115">
        <v>9</v>
      </c>
      <c r="E48" s="116" t="s">
        <v>9</v>
      </c>
      <c r="F48" s="117">
        <v>4</v>
      </c>
      <c r="G48" s="114">
        <f>ROUND(VLOOKUP(Q48,$A$135:$B$145,2)*((F48/12)+D48)*C48,0)</f>
        <v>97</v>
      </c>
      <c r="H48" s="114" t="s">
        <v>10</v>
      </c>
      <c r="I48" s="114"/>
      <c r="J48" s="114"/>
      <c r="K48" s="114"/>
      <c r="L48" s="118"/>
      <c r="M48" s="118"/>
      <c r="N48" s="119"/>
      <c r="O48" s="8"/>
      <c r="P48" s="16" t="s">
        <v>118</v>
      </c>
      <c r="Q48" s="9">
        <v>5</v>
      </c>
      <c r="R48" s="84" t="s">
        <v>138</v>
      </c>
      <c r="S48" s="77">
        <v>1</v>
      </c>
      <c r="T48" t="s">
        <v>175</v>
      </c>
    </row>
    <row r="49" spans="1:20" ht="13.5" customHeight="1" thickBot="1" x14ac:dyDescent="0.25">
      <c r="A49" s="107"/>
      <c r="B49" s="154" t="s">
        <v>132</v>
      </c>
      <c r="C49" s="155"/>
      <c r="D49" s="155"/>
      <c r="E49" s="155"/>
      <c r="F49" s="156"/>
      <c r="G49" s="111">
        <f>SUM(G46:G48)</f>
        <v>236</v>
      </c>
      <c r="H49" s="160"/>
      <c r="I49" s="161"/>
      <c r="J49" s="161"/>
      <c r="K49" s="161"/>
      <c r="L49" s="161"/>
      <c r="M49" s="161"/>
      <c r="N49" s="162"/>
      <c r="O49" s="8"/>
      <c r="P49" s="13"/>
      <c r="Q49" s="9"/>
      <c r="R49" s="12"/>
    </row>
    <row r="50" spans="1:20" ht="13.5" customHeight="1" thickBot="1" x14ac:dyDescent="0.25">
      <c r="A50" s="109"/>
      <c r="B50" s="100"/>
      <c r="C50" s="101"/>
      <c r="D50" s="102"/>
      <c r="E50" s="102"/>
      <c r="F50" s="102"/>
      <c r="G50" s="102"/>
      <c r="H50" s="102"/>
      <c r="I50" s="101"/>
      <c r="J50" s="101"/>
      <c r="K50" s="101"/>
      <c r="L50" s="101"/>
      <c r="M50" s="101"/>
      <c r="N50" s="101"/>
      <c r="O50" s="8"/>
      <c r="P50" s="13"/>
      <c r="Q50" s="9"/>
      <c r="R50" s="7"/>
    </row>
    <row r="51" spans="1:20" ht="13.5" customHeight="1" x14ac:dyDescent="0.2">
      <c r="A51" s="108"/>
      <c r="B51" s="140" t="s">
        <v>0</v>
      </c>
      <c r="C51" s="142" t="s">
        <v>1</v>
      </c>
      <c r="D51" s="144" t="s">
        <v>2</v>
      </c>
      <c r="E51" s="145"/>
      <c r="F51" s="146"/>
      <c r="G51" s="142" t="s">
        <v>3</v>
      </c>
      <c r="H51" s="142" t="s">
        <v>4</v>
      </c>
      <c r="I51" s="152" t="s">
        <v>5</v>
      </c>
      <c r="J51" s="163"/>
      <c r="K51" s="163"/>
      <c r="L51" s="163"/>
      <c r="M51" s="163"/>
      <c r="N51" s="164"/>
      <c r="O51" s="8"/>
      <c r="P51" s="13"/>
      <c r="Q51" s="9"/>
      <c r="R51" s="7"/>
    </row>
    <row r="52" spans="1:20" ht="13.5" customHeight="1" thickBot="1" x14ac:dyDescent="0.25">
      <c r="A52" s="52"/>
      <c r="B52" s="141"/>
      <c r="C52" s="143"/>
      <c r="D52" s="147"/>
      <c r="E52" s="148"/>
      <c r="F52" s="149"/>
      <c r="G52" s="143"/>
      <c r="H52" s="143"/>
      <c r="I52" s="96" t="s">
        <v>6</v>
      </c>
      <c r="J52" s="96" t="s">
        <v>7</v>
      </c>
      <c r="K52" s="97" t="s">
        <v>8</v>
      </c>
      <c r="L52" s="97" t="s">
        <v>11</v>
      </c>
      <c r="M52" s="97" t="s">
        <v>12</v>
      </c>
      <c r="N52" s="98" t="s">
        <v>16</v>
      </c>
      <c r="O52" s="8"/>
      <c r="P52" s="13"/>
      <c r="Q52" s="9"/>
      <c r="R52" s="7"/>
    </row>
    <row r="53" spans="1:20" ht="13.5" customHeight="1" x14ac:dyDescent="0.2">
      <c r="A53" s="52"/>
      <c r="B53" s="137" t="s">
        <v>188</v>
      </c>
      <c r="C53" s="138"/>
      <c r="D53" s="138"/>
      <c r="E53" s="138"/>
      <c r="F53" s="138"/>
      <c r="G53" s="138"/>
      <c r="H53" s="138"/>
      <c r="I53" s="138"/>
      <c r="J53" s="138"/>
      <c r="K53" s="138"/>
      <c r="L53" s="138"/>
      <c r="M53" s="138"/>
      <c r="N53" s="139"/>
      <c r="O53" s="8"/>
      <c r="P53" s="13"/>
      <c r="Q53" s="9"/>
      <c r="R53" s="7"/>
    </row>
    <row r="54" spans="1:20" ht="13.5" customHeight="1" x14ac:dyDescent="0.2">
      <c r="A54" s="52"/>
      <c r="B54" s="113" t="str">
        <f t="shared" ref="B54:B55" si="0">($P54&amp;""&amp;$Q54&amp;""&amp;$R54&amp;"")</f>
        <v>F511</v>
      </c>
      <c r="C54" s="114">
        <v>6</v>
      </c>
      <c r="D54" s="115">
        <v>4</v>
      </c>
      <c r="E54" s="116" t="s">
        <v>9</v>
      </c>
      <c r="F54" s="117">
        <v>3</v>
      </c>
      <c r="G54" s="114">
        <f>ROUND(VLOOKUP(Q54,$A$135:$B$145,2)*((F54/12)+D54)*C54,0)</f>
        <v>27</v>
      </c>
      <c r="H54" s="114" t="s">
        <v>10</v>
      </c>
      <c r="I54" s="114"/>
      <c r="J54" s="120"/>
      <c r="K54" s="114"/>
      <c r="L54" s="121"/>
      <c r="M54" s="118"/>
      <c r="N54" s="119"/>
      <c r="O54" s="8"/>
      <c r="P54" s="16" t="s">
        <v>19</v>
      </c>
      <c r="Q54" s="9">
        <v>5</v>
      </c>
      <c r="R54" s="84" t="s">
        <v>55</v>
      </c>
      <c r="S54" s="77">
        <v>1</v>
      </c>
      <c r="T54" s="4" t="s">
        <v>201</v>
      </c>
    </row>
    <row r="55" spans="1:20" ht="13.5" customHeight="1" x14ac:dyDescent="0.2">
      <c r="A55" s="52"/>
      <c r="B55" s="113" t="str">
        <f t="shared" si="0"/>
        <v>F512</v>
      </c>
      <c r="C55" s="114">
        <v>8</v>
      </c>
      <c r="D55" s="115">
        <v>3</v>
      </c>
      <c r="E55" s="116" t="s">
        <v>9</v>
      </c>
      <c r="F55" s="117">
        <v>0</v>
      </c>
      <c r="G55" s="114">
        <f>ROUND(VLOOKUP(Q55,$A$135:$B$145,2)*((F55/12)+D55)*C55,0)</f>
        <v>25</v>
      </c>
      <c r="H55" s="114" t="s">
        <v>10</v>
      </c>
      <c r="I55" s="114"/>
      <c r="J55" s="120"/>
      <c r="K55" s="114"/>
      <c r="L55" s="121"/>
      <c r="M55" s="118"/>
      <c r="N55" s="119"/>
      <c r="O55" s="8"/>
      <c r="P55" s="16" t="s">
        <v>19</v>
      </c>
      <c r="Q55" s="9">
        <v>5</v>
      </c>
      <c r="R55" s="84" t="s">
        <v>58</v>
      </c>
      <c r="S55" s="94">
        <v>13</v>
      </c>
      <c r="T55" s="4" t="s">
        <v>201</v>
      </c>
    </row>
    <row r="56" spans="1:20" ht="13.5" customHeight="1" x14ac:dyDescent="0.2">
      <c r="A56" s="52"/>
      <c r="B56" s="113"/>
      <c r="C56" s="114"/>
      <c r="D56" s="115"/>
      <c r="E56" s="116"/>
      <c r="F56" s="117"/>
      <c r="G56" s="114"/>
      <c r="H56" s="114"/>
      <c r="I56" s="114"/>
      <c r="J56" s="120"/>
      <c r="K56" s="114"/>
      <c r="L56" s="121"/>
      <c r="M56" s="118"/>
      <c r="N56" s="119"/>
      <c r="O56" s="8"/>
      <c r="P56" s="16"/>
      <c r="Q56" s="9"/>
      <c r="R56" s="84"/>
      <c r="S56" s="1"/>
      <c r="T56" s="4"/>
    </row>
    <row r="57" spans="1:20" ht="13.5" customHeight="1" x14ac:dyDescent="0.2">
      <c r="A57" s="52"/>
      <c r="B57" s="113"/>
      <c r="C57" s="114">
        <v>2</v>
      </c>
      <c r="D57" s="115">
        <v>17</v>
      </c>
      <c r="E57" s="116" t="s">
        <v>9</v>
      </c>
      <c r="F57" s="117">
        <v>3</v>
      </c>
      <c r="G57" s="114"/>
      <c r="H57" s="114"/>
      <c r="I57" s="114" t="s">
        <v>203</v>
      </c>
      <c r="J57" s="114"/>
      <c r="K57" s="114"/>
      <c r="L57" s="121"/>
      <c r="M57" s="118"/>
      <c r="N57" s="119"/>
      <c r="O57" s="8"/>
      <c r="P57" s="16"/>
      <c r="Q57" s="9"/>
      <c r="R57" s="84"/>
      <c r="S57" s="1"/>
    </row>
    <row r="58" spans="1:20" ht="13.5" customHeight="1" x14ac:dyDescent="0.2">
      <c r="A58" s="52"/>
      <c r="B58" s="113" t="str">
        <f>($P58&amp;""&amp;$Q58&amp;""&amp;$R58&amp;"")</f>
        <v>F613</v>
      </c>
      <c r="C58" s="114" t="s">
        <v>61</v>
      </c>
      <c r="D58" s="157" t="s">
        <v>18</v>
      </c>
      <c r="E58" s="158"/>
      <c r="F58" s="159"/>
      <c r="G58" s="114">
        <f>ROUND(AVERAGE((F57/12+D57),(F59/12+D59))*VLOOKUP(Q58,$A$135:$B$145,2)*(C57*C59),0)</f>
        <v>219</v>
      </c>
      <c r="H58" s="114">
        <v>19</v>
      </c>
      <c r="I58" s="114"/>
      <c r="J58" s="114" t="s">
        <v>205</v>
      </c>
      <c r="K58" s="114" t="s">
        <v>204</v>
      </c>
      <c r="L58" s="114"/>
      <c r="M58" s="114"/>
      <c r="N58" s="119" t="s">
        <v>158</v>
      </c>
      <c r="O58" s="8"/>
      <c r="P58" s="16" t="s">
        <v>19</v>
      </c>
      <c r="Q58" s="9">
        <v>6</v>
      </c>
      <c r="R58" s="84" t="s">
        <v>59</v>
      </c>
      <c r="S58" s="90">
        <v>6</v>
      </c>
      <c r="T58" t="s">
        <v>202</v>
      </c>
    </row>
    <row r="59" spans="1:20" ht="13.5" customHeight="1" x14ac:dyDescent="0.2">
      <c r="A59" s="52"/>
      <c r="B59" s="113"/>
      <c r="C59" s="114">
        <v>4</v>
      </c>
      <c r="D59" s="115">
        <v>19</v>
      </c>
      <c r="E59" s="116" t="s">
        <v>9</v>
      </c>
      <c r="F59" s="117">
        <v>3</v>
      </c>
      <c r="G59" s="114"/>
      <c r="H59" s="114"/>
      <c r="I59" s="114" t="s">
        <v>206</v>
      </c>
      <c r="J59" s="114"/>
      <c r="K59" s="114"/>
      <c r="L59" s="121"/>
      <c r="M59" s="121"/>
      <c r="N59" s="119"/>
      <c r="O59" s="8"/>
      <c r="P59" s="16"/>
      <c r="Q59" s="9"/>
      <c r="R59" s="84"/>
      <c r="S59" s="1"/>
    </row>
    <row r="60" spans="1:20" ht="13.5" customHeight="1" x14ac:dyDescent="0.2">
      <c r="A60" s="52"/>
      <c r="B60" s="113"/>
      <c r="C60" s="114"/>
      <c r="D60" s="115"/>
      <c r="E60" s="116"/>
      <c r="F60" s="117"/>
      <c r="G60" s="114"/>
      <c r="H60" s="114"/>
      <c r="I60" s="114"/>
      <c r="J60" s="121"/>
      <c r="K60" s="121"/>
      <c r="L60" s="121"/>
      <c r="M60" s="121"/>
      <c r="N60" s="119"/>
      <c r="O60" s="8"/>
      <c r="P60" s="16"/>
      <c r="Q60" s="9"/>
      <c r="R60" s="84"/>
      <c r="S60" s="1"/>
    </row>
    <row r="61" spans="1:20" ht="13.5" customHeight="1" x14ac:dyDescent="0.2">
      <c r="A61" s="52"/>
      <c r="B61" s="113"/>
      <c r="C61" s="114">
        <v>2</v>
      </c>
      <c r="D61" s="115">
        <v>7</v>
      </c>
      <c r="E61" s="116" t="s">
        <v>9</v>
      </c>
      <c r="F61" s="117">
        <v>3</v>
      </c>
      <c r="G61" s="114"/>
      <c r="H61" s="114"/>
      <c r="I61" s="114"/>
      <c r="J61" s="114"/>
      <c r="K61" s="114"/>
      <c r="L61" s="121"/>
      <c r="M61" s="118"/>
      <c r="N61" s="119"/>
      <c r="O61" s="8"/>
      <c r="P61" s="16"/>
      <c r="Q61" s="9"/>
      <c r="R61" s="84"/>
      <c r="S61" s="1"/>
    </row>
    <row r="62" spans="1:20" ht="13.5" customHeight="1" x14ac:dyDescent="0.2">
      <c r="A62" s="52"/>
      <c r="B62" s="113" t="str">
        <f>($P62&amp;""&amp;$Q62&amp;""&amp;$R62&amp;"")</f>
        <v>F614</v>
      </c>
      <c r="C62" s="114" t="s">
        <v>61</v>
      </c>
      <c r="D62" s="157" t="s">
        <v>18</v>
      </c>
      <c r="E62" s="158"/>
      <c r="F62" s="159"/>
      <c r="G62" s="114">
        <f>ROUND(AVERAGE((F61/12+D61),(F63/12+D63))*VLOOKUP(Q62,$A$135:$B$145,2)*(C61*C63),0)</f>
        <v>100</v>
      </c>
      <c r="H62" s="114" t="s">
        <v>10</v>
      </c>
      <c r="I62" s="114"/>
      <c r="J62" s="114"/>
      <c r="K62" s="114"/>
      <c r="L62" s="114"/>
      <c r="M62" s="114"/>
      <c r="N62" s="119" t="s">
        <v>208</v>
      </c>
      <c r="O62" s="8"/>
      <c r="P62" s="16" t="s">
        <v>19</v>
      </c>
      <c r="Q62" s="9">
        <v>6</v>
      </c>
      <c r="R62" s="84" t="s">
        <v>60</v>
      </c>
      <c r="S62" s="95">
        <v>12</v>
      </c>
      <c r="T62" s="4" t="s">
        <v>207</v>
      </c>
    </row>
    <row r="63" spans="1:20" ht="13.5" customHeight="1" x14ac:dyDescent="0.2">
      <c r="A63" s="52"/>
      <c r="B63" s="113"/>
      <c r="C63" s="114">
        <v>4</v>
      </c>
      <c r="D63" s="115">
        <v>9</v>
      </c>
      <c r="E63" s="116" t="s">
        <v>9</v>
      </c>
      <c r="F63" s="117">
        <v>4</v>
      </c>
      <c r="G63" s="114"/>
      <c r="H63" s="114"/>
      <c r="I63" s="114"/>
      <c r="J63" s="114"/>
      <c r="K63" s="114"/>
      <c r="L63" s="121"/>
      <c r="M63" s="121"/>
      <c r="N63" s="119"/>
      <c r="O63" s="8"/>
      <c r="P63" s="16"/>
      <c r="Q63" s="9"/>
      <c r="R63" s="84"/>
      <c r="S63" s="1"/>
      <c r="T63" s="4"/>
    </row>
    <row r="64" spans="1:20" ht="13.5" customHeight="1" x14ac:dyDescent="0.2">
      <c r="A64" s="52"/>
      <c r="B64" s="113"/>
      <c r="C64" s="114"/>
      <c r="D64" s="115"/>
      <c r="E64" s="116"/>
      <c r="F64" s="117"/>
      <c r="G64" s="114"/>
      <c r="H64" s="114"/>
      <c r="I64" s="114"/>
      <c r="J64" s="121"/>
      <c r="K64" s="121"/>
      <c r="L64" s="121"/>
      <c r="M64" s="121"/>
      <c r="N64" s="119"/>
      <c r="O64" s="8"/>
      <c r="P64" s="16"/>
      <c r="Q64" s="9"/>
      <c r="R64" s="84"/>
      <c r="S64" s="1"/>
      <c r="T64" s="4"/>
    </row>
    <row r="65" spans="1:20" ht="13.5" customHeight="1" x14ac:dyDescent="0.2">
      <c r="A65" s="52"/>
      <c r="B65" s="113"/>
      <c r="C65" s="114">
        <v>1</v>
      </c>
      <c r="D65" s="115">
        <v>17</v>
      </c>
      <c r="E65" s="116" t="s">
        <v>9</v>
      </c>
      <c r="F65" s="117">
        <v>3</v>
      </c>
      <c r="G65" s="114"/>
      <c r="H65" s="114"/>
      <c r="I65" s="114" t="s">
        <v>203</v>
      </c>
      <c r="J65" s="120"/>
      <c r="K65" s="121"/>
      <c r="L65" s="121"/>
      <c r="M65" s="118"/>
      <c r="N65" s="119"/>
      <c r="O65" s="8"/>
      <c r="P65" s="16"/>
      <c r="Q65" s="9"/>
      <c r="R65" s="84"/>
      <c r="S65" s="1"/>
    </row>
    <row r="66" spans="1:20" ht="13.5" customHeight="1" x14ac:dyDescent="0.2">
      <c r="A66" s="52"/>
      <c r="B66" s="113" t="str">
        <f>($P66&amp;""&amp;$Q66&amp;""&amp;$R66&amp;"")</f>
        <v>F615</v>
      </c>
      <c r="C66" s="114" t="s">
        <v>61</v>
      </c>
      <c r="D66" s="157" t="s">
        <v>18</v>
      </c>
      <c r="E66" s="158"/>
      <c r="F66" s="159"/>
      <c r="G66" s="114">
        <f>ROUND(AVERAGE((F65/12+D65),(F67/12+D67))*VLOOKUP(Q66,$A$135:$B$145,2)*(C65*C67),0)</f>
        <v>53</v>
      </c>
      <c r="H66" s="114">
        <v>19</v>
      </c>
      <c r="I66" s="114"/>
      <c r="J66" s="114" t="s">
        <v>205</v>
      </c>
      <c r="K66" s="114" t="s">
        <v>204</v>
      </c>
      <c r="L66" s="114"/>
      <c r="M66" s="114"/>
      <c r="N66" s="119" t="s">
        <v>200</v>
      </c>
      <c r="O66" s="8"/>
      <c r="P66" s="16" t="s">
        <v>19</v>
      </c>
      <c r="Q66" s="9">
        <v>6</v>
      </c>
      <c r="R66" s="84" t="s">
        <v>120</v>
      </c>
      <c r="S66" s="91">
        <v>7</v>
      </c>
      <c r="T66" s="4" t="s">
        <v>209</v>
      </c>
    </row>
    <row r="67" spans="1:20" ht="13.5" customHeight="1" x14ac:dyDescent="0.2">
      <c r="A67" s="52"/>
      <c r="B67" s="113"/>
      <c r="C67" s="114">
        <v>2</v>
      </c>
      <c r="D67" s="115">
        <v>17</v>
      </c>
      <c r="E67" s="116" t="s">
        <v>9</v>
      </c>
      <c r="F67" s="117">
        <v>9</v>
      </c>
      <c r="G67" s="114"/>
      <c r="H67" s="114"/>
      <c r="I67" s="114" t="s">
        <v>210</v>
      </c>
      <c r="J67" s="114"/>
      <c r="K67" s="121"/>
      <c r="L67" s="121"/>
      <c r="M67" s="121"/>
      <c r="N67" s="119"/>
      <c r="O67" s="8"/>
      <c r="P67" s="16"/>
      <c r="Q67" s="9"/>
      <c r="R67" s="84"/>
      <c r="S67" s="1"/>
      <c r="T67" s="4"/>
    </row>
    <row r="68" spans="1:20" ht="13.5" customHeight="1" x14ac:dyDescent="0.2">
      <c r="A68" s="52"/>
      <c r="B68" s="113"/>
      <c r="C68" s="114"/>
      <c r="D68" s="115"/>
      <c r="E68" s="116"/>
      <c r="F68" s="117"/>
      <c r="G68" s="114"/>
      <c r="H68" s="114"/>
      <c r="I68" s="114"/>
      <c r="J68" s="114"/>
      <c r="K68" s="121"/>
      <c r="L68" s="121"/>
      <c r="M68" s="121"/>
      <c r="N68" s="119"/>
      <c r="O68" s="8"/>
      <c r="P68" s="16"/>
      <c r="Q68" s="9"/>
      <c r="R68" s="84"/>
      <c r="S68" s="1"/>
      <c r="T68" s="4"/>
    </row>
    <row r="69" spans="1:20" ht="13.5" customHeight="1" x14ac:dyDescent="0.2">
      <c r="A69" s="52"/>
      <c r="B69" s="113"/>
      <c r="C69" s="114">
        <v>1</v>
      </c>
      <c r="D69" s="115">
        <v>7</v>
      </c>
      <c r="E69" s="116" t="s">
        <v>9</v>
      </c>
      <c r="F69" s="117">
        <v>3</v>
      </c>
      <c r="G69" s="114"/>
      <c r="H69" s="114"/>
      <c r="I69" s="114"/>
      <c r="J69" s="114"/>
      <c r="K69" s="114"/>
      <c r="L69" s="121"/>
      <c r="M69" s="118"/>
      <c r="N69" s="119"/>
      <c r="O69" s="8"/>
      <c r="P69" s="16"/>
      <c r="Q69" s="9"/>
      <c r="R69" s="84"/>
      <c r="S69" s="1"/>
    </row>
    <row r="70" spans="1:20" ht="13.5" customHeight="1" x14ac:dyDescent="0.2">
      <c r="A70" s="52"/>
      <c r="B70" s="113" t="str">
        <f t="shared" ref="B70" si="1">($P70&amp;""&amp;$Q70&amp;""&amp;$R70&amp;"")</f>
        <v>F616</v>
      </c>
      <c r="C70" s="114" t="s">
        <v>61</v>
      </c>
      <c r="D70" s="157" t="s">
        <v>18</v>
      </c>
      <c r="E70" s="158"/>
      <c r="F70" s="159"/>
      <c r="G70" s="114">
        <f>ROUND(AVERAGE((F69/12+D69),(F71/12+D71))*VLOOKUP(Q70,$A$135:$B$145,2)*(C69*C71),0)</f>
        <v>23</v>
      </c>
      <c r="H70" s="114" t="s">
        <v>10</v>
      </c>
      <c r="I70" s="114"/>
      <c r="J70" s="114"/>
      <c r="K70" s="114"/>
      <c r="L70" s="114"/>
      <c r="M70" s="114"/>
      <c r="N70" s="119" t="s">
        <v>200</v>
      </c>
      <c r="O70" s="8"/>
      <c r="P70" s="16" t="s">
        <v>19</v>
      </c>
      <c r="Q70" s="9">
        <v>6</v>
      </c>
      <c r="R70" s="84" t="s">
        <v>121</v>
      </c>
      <c r="S70" s="88">
        <v>9</v>
      </c>
      <c r="T70" s="4" t="s">
        <v>211</v>
      </c>
    </row>
    <row r="71" spans="1:20" ht="13.5" customHeight="1" x14ac:dyDescent="0.2">
      <c r="A71" s="52"/>
      <c r="B71" s="113"/>
      <c r="C71" s="114">
        <v>2</v>
      </c>
      <c r="D71" s="115">
        <v>7</v>
      </c>
      <c r="E71" s="116" t="s">
        <v>9</v>
      </c>
      <c r="F71" s="117">
        <v>9</v>
      </c>
      <c r="G71" s="114"/>
      <c r="H71" s="114"/>
      <c r="I71" s="114"/>
      <c r="J71" s="114"/>
      <c r="K71" s="114"/>
      <c r="L71" s="121"/>
      <c r="M71" s="121"/>
      <c r="N71" s="119"/>
      <c r="O71" s="8"/>
      <c r="P71" s="16"/>
      <c r="Q71" s="9"/>
      <c r="R71" s="84"/>
      <c r="S71" s="1"/>
      <c r="T71" s="4"/>
    </row>
    <row r="72" spans="1:20" ht="13.5" customHeight="1" x14ac:dyDescent="0.2">
      <c r="A72" s="52"/>
      <c r="B72" s="113"/>
      <c r="C72" s="114"/>
      <c r="D72" s="115"/>
      <c r="E72" s="116"/>
      <c r="F72" s="117"/>
      <c r="G72" s="114"/>
      <c r="H72" s="114"/>
      <c r="I72" s="114"/>
      <c r="J72" s="120"/>
      <c r="K72" s="121"/>
      <c r="L72" s="121"/>
      <c r="M72" s="118"/>
      <c r="N72" s="119"/>
      <c r="O72" s="8"/>
      <c r="P72" s="16"/>
      <c r="Q72" s="9"/>
      <c r="R72" s="84"/>
      <c r="S72" s="1"/>
    </row>
    <row r="73" spans="1:20" ht="13.5" customHeight="1" x14ac:dyDescent="0.2">
      <c r="A73" s="52"/>
      <c r="B73" s="113" t="str">
        <f t="shared" ref="B73:B76" si="2">($P73&amp;""&amp;$Q73&amp;""&amp;$R73&amp;"")</f>
        <v>F517</v>
      </c>
      <c r="C73" s="114">
        <v>2</v>
      </c>
      <c r="D73" s="115">
        <v>8</v>
      </c>
      <c r="E73" s="116" t="s">
        <v>9</v>
      </c>
      <c r="F73" s="117">
        <v>9</v>
      </c>
      <c r="G73" s="114">
        <f>ROUND(VLOOKUP(Q73,$A$135:$B$145,2)*((F73/12)+D73)*C73,0)</f>
        <v>18</v>
      </c>
      <c r="H73" s="114" t="s">
        <v>10</v>
      </c>
      <c r="I73" s="114"/>
      <c r="J73" s="120"/>
      <c r="K73" s="114"/>
      <c r="L73" s="121"/>
      <c r="M73" s="118"/>
      <c r="N73" s="119"/>
      <c r="O73" s="8"/>
      <c r="P73" s="16" t="s">
        <v>19</v>
      </c>
      <c r="Q73" s="9">
        <v>5</v>
      </c>
      <c r="R73" s="84" t="s">
        <v>122</v>
      </c>
      <c r="S73" s="92">
        <v>10</v>
      </c>
      <c r="T73" t="s">
        <v>198</v>
      </c>
    </row>
    <row r="74" spans="1:20" ht="13.5" customHeight="1" x14ac:dyDescent="0.2">
      <c r="A74" s="52"/>
      <c r="B74" s="113" t="str">
        <f t="shared" si="2"/>
        <v>F518</v>
      </c>
      <c r="C74" s="114">
        <v>7</v>
      </c>
      <c r="D74" s="115">
        <v>1</v>
      </c>
      <c r="E74" s="116" t="s">
        <v>9</v>
      </c>
      <c r="F74" s="117">
        <v>4</v>
      </c>
      <c r="G74" s="114">
        <f>ROUND(VLOOKUP(Q74,$A$135:$B$145,2)*((F74/12)+D74)*C74,0)</f>
        <v>10</v>
      </c>
      <c r="H74" s="114" t="s">
        <v>10</v>
      </c>
      <c r="I74" s="114"/>
      <c r="J74" s="120"/>
      <c r="K74" s="114"/>
      <c r="L74" s="121"/>
      <c r="M74" s="118"/>
      <c r="N74" s="119"/>
      <c r="O74" s="8"/>
      <c r="P74" s="16" t="s">
        <v>19</v>
      </c>
      <c r="Q74" s="9">
        <v>5</v>
      </c>
      <c r="R74" s="84" t="s">
        <v>123</v>
      </c>
      <c r="S74" s="88">
        <v>9</v>
      </c>
      <c r="T74" t="s">
        <v>199</v>
      </c>
    </row>
    <row r="75" spans="1:20" ht="13.5" customHeight="1" x14ac:dyDescent="0.2">
      <c r="A75" s="52"/>
      <c r="B75" s="113" t="str">
        <f t="shared" si="2"/>
        <v>F519</v>
      </c>
      <c r="C75" s="114">
        <v>7</v>
      </c>
      <c r="D75" s="115">
        <v>1</v>
      </c>
      <c r="E75" s="116" t="s">
        <v>9</v>
      </c>
      <c r="F75" s="117">
        <v>8</v>
      </c>
      <c r="G75" s="114">
        <f>ROUND(VLOOKUP(Q75,$A$135:$B$145,2)*((F75/12)+D75)*C75,0)</f>
        <v>12</v>
      </c>
      <c r="H75" s="114">
        <v>1</v>
      </c>
      <c r="I75" s="114" t="s">
        <v>200</v>
      </c>
      <c r="J75" s="120" t="s">
        <v>180</v>
      </c>
      <c r="K75" s="114"/>
      <c r="L75" s="121"/>
      <c r="M75" s="118"/>
      <c r="N75" s="119"/>
      <c r="O75" s="8"/>
      <c r="P75" s="16" t="s">
        <v>19</v>
      </c>
      <c r="Q75" s="9">
        <v>5</v>
      </c>
      <c r="R75" s="84" t="s">
        <v>127</v>
      </c>
      <c r="S75" s="87">
        <v>8</v>
      </c>
      <c r="T75" t="s">
        <v>198</v>
      </c>
    </row>
    <row r="76" spans="1:20" ht="13.5" customHeight="1" x14ac:dyDescent="0.2">
      <c r="A76" s="52"/>
      <c r="B76" s="113" t="str">
        <f t="shared" si="2"/>
        <v>V511</v>
      </c>
      <c r="C76" s="114">
        <v>34</v>
      </c>
      <c r="D76" s="115">
        <v>4</v>
      </c>
      <c r="E76" s="116" t="s">
        <v>9</v>
      </c>
      <c r="F76" s="117">
        <v>5</v>
      </c>
      <c r="G76" s="114">
        <f>ROUND(VLOOKUP(Q76,$A$135:$B$145,2)*((F76/12)+D76)*C76,0)</f>
        <v>157</v>
      </c>
      <c r="H76" s="114" t="s">
        <v>10</v>
      </c>
      <c r="I76" s="114"/>
      <c r="J76" s="120"/>
      <c r="K76" s="121"/>
      <c r="L76" s="121"/>
      <c r="M76" s="118"/>
      <c r="N76" s="119"/>
      <c r="O76" s="8"/>
      <c r="P76" s="16" t="s">
        <v>195</v>
      </c>
      <c r="Q76" s="9">
        <v>5</v>
      </c>
      <c r="R76" s="84" t="s">
        <v>55</v>
      </c>
      <c r="S76" s="89">
        <v>4</v>
      </c>
      <c r="T76" t="s">
        <v>177</v>
      </c>
    </row>
    <row r="77" spans="1:20" ht="13.5" customHeight="1" thickBot="1" x14ac:dyDescent="0.25">
      <c r="A77" s="52"/>
      <c r="B77" s="185" t="str">
        <f t="shared" ref="B77" si="3">($P77&amp;""&amp;$Q77&amp;""&amp;$R77&amp;"")</f>
        <v>Z511</v>
      </c>
      <c r="C77" s="186">
        <v>18</v>
      </c>
      <c r="D77" s="187">
        <v>7</v>
      </c>
      <c r="E77" s="188" t="s">
        <v>9</v>
      </c>
      <c r="F77" s="189">
        <v>11</v>
      </c>
      <c r="G77" s="186">
        <f>ROUND(VLOOKUP(Q77,$A$135:$B$145,2)*((F77/12)+D77)*C77,0)</f>
        <v>149</v>
      </c>
      <c r="H77" s="186">
        <v>2</v>
      </c>
      <c r="I77" s="186" t="s">
        <v>161</v>
      </c>
      <c r="J77" s="186" t="s">
        <v>162</v>
      </c>
      <c r="K77" s="186" t="s">
        <v>161</v>
      </c>
      <c r="L77" s="190"/>
      <c r="M77" s="191"/>
      <c r="N77" s="192"/>
      <c r="O77" s="8"/>
      <c r="P77" s="16" t="s">
        <v>196</v>
      </c>
      <c r="Q77" s="9">
        <v>5</v>
      </c>
      <c r="R77" s="84" t="s">
        <v>55</v>
      </c>
      <c r="S77" s="93">
        <v>5</v>
      </c>
    </row>
    <row r="78" spans="1:20" ht="13.5" customHeight="1" thickBot="1" x14ac:dyDescent="0.25">
      <c r="A78" s="107"/>
      <c r="B78" s="154" t="s">
        <v>189</v>
      </c>
      <c r="C78" s="155"/>
      <c r="D78" s="155"/>
      <c r="E78" s="155"/>
      <c r="F78" s="156"/>
      <c r="G78" s="111">
        <f>SUM(G54:G77)</f>
        <v>793</v>
      </c>
      <c r="H78" s="160"/>
      <c r="I78" s="161"/>
      <c r="J78" s="161"/>
      <c r="K78" s="161"/>
      <c r="L78" s="161"/>
      <c r="M78" s="161"/>
      <c r="N78" s="162"/>
      <c r="O78" s="8"/>
      <c r="P78" s="13"/>
      <c r="Q78" s="9"/>
      <c r="R78" s="12"/>
    </row>
    <row r="79" spans="1:20" ht="13.5" customHeight="1" x14ac:dyDescent="0.2">
      <c r="A79" s="108"/>
      <c r="B79" s="140" t="s">
        <v>0</v>
      </c>
      <c r="C79" s="142" t="s">
        <v>1</v>
      </c>
      <c r="D79" s="144" t="s">
        <v>2</v>
      </c>
      <c r="E79" s="145"/>
      <c r="F79" s="146"/>
      <c r="G79" s="142" t="s">
        <v>3</v>
      </c>
      <c r="H79" s="142" t="s">
        <v>4</v>
      </c>
      <c r="I79" s="152" t="s">
        <v>5</v>
      </c>
      <c r="J79" s="163"/>
      <c r="K79" s="163"/>
      <c r="L79" s="163"/>
      <c r="M79" s="163"/>
      <c r="N79" s="164"/>
      <c r="O79" s="8"/>
      <c r="P79" s="13"/>
      <c r="Q79" s="9"/>
      <c r="R79" s="7"/>
    </row>
    <row r="80" spans="1:20" ht="13.5" customHeight="1" thickBot="1" x14ac:dyDescent="0.25">
      <c r="A80" s="52"/>
      <c r="B80" s="141"/>
      <c r="C80" s="143"/>
      <c r="D80" s="147"/>
      <c r="E80" s="148"/>
      <c r="F80" s="149"/>
      <c r="G80" s="143"/>
      <c r="H80" s="143"/>
      <c r="I80" s="96" t="s">
        <v>6</v>
      </c>
      <c r="J80" s="96" t="s">
        <v>7</v>
      </c>
      <c r="K80" s="97" t="s">
        <v>8</v>
      </c>
      <c r="L80" s="97" t="s">
        <v>11</v>
      </c>
      <c r="M80" s="97" t="s">
        <v>12</v>
      </c>
      <c r="N80" s="98" t="s">
        <v>16</v>
      </c>
      <c r="O80" s="8"/>
      <c r="P80" s="13"/>
      <c r="Q80" s="9"/>
      <c r="R80" s="7"/>
    </row>
    <row r="81" spans="1:20" ht="13.5" customHeight="1" x14ac:dyDescent="0.2">
      <c r="A81" s="52"/>
      <c r="B81" s="137" t="s">
        <v>155</v>
      </c>
      <c r="C81" s="138"/>
      <c r="D81" s="138"/>
      <c r="E81" s="138"/>
      <c r="F81" s="138"/>
      <c r="G81" s="138"/>
      <c r="H81" s="138"/>
      <c r="I81" s="138"/>
      <c r="J81" s="138"/>
      <c r="K81" s="138"/>
      <c r="L81" s="138"/>
      <c r="M81" s="138"/>
      <c r="N81" s="139"/>
      <c r="O81" s="8"/>
      <c r="P81" s="13"/>
      <c r="Q81" s="9"/>
      <c r="R81" s="7"/>
    </row>
    <row r="82" spans="1:20" ht="13.5" customHeight="1" x14ac:dyDescent="0.2">
      <c r="A82" s="52"/>
      <c r="B82" s="113" t="str">
        <f t="shared" ref="B82:B83" si="4">($P82&amp;""&amp;$Q82&amp;""&amp;$R82&amp;"")</f>
        <v>F621</v>
      </c>
      <c r="C82" s="114">
        <v>10</v>
      </c>
      <c r="D82" s="115">
        <v>29</v>
      </c>
      <c r="E82" s="116" t="s">
        <v>9</v>
      </c>
      <c r="F82" s="117">
        <v>0</v>
      </c>
      <c r="G82" s="114">
        <f t="shared" ref="G82:G88" si="5">ROUND(VLOOKUP(Q82,$A$135:$B$145,2)*((F82/12)+D82)*C82,0)</f>
        <v>436</v>
      </c>
      <c r="H82" s="114" t="s">
        <v>10</v>
      </c>
      <c r="I82" s="114"/>
      <c r="J82" s="120"/>
      <c r="K82" s="114"/>
      <c r="L82" s="121"/>
      <c r="M82" s="118"/>
      <c r="N82" s="119"/>
      <c r="O82" s="8"/>
      <c r="P82" s="16" t="s">
        <v>19</v>
      </c>
      <c r="Q82" s="9">
        <v>6</v>
      </c>
      <c r="R82" s="84" t="s">
        <v>142</v>
      </c>
      <c r="S82" s="90">
        <v>6</v>
      </c>
      <c r="T82" t="s">
        <v>177</v>
      </c>
    </row>
    <row r="83" spans="1:20" ht="13.5" customHeight="1" x14ac:dyDescent="0.2">
      <c r="A83" s="52"/>
      <c r="B83" s="113" t="str">
        <f t="shared" si="4"/>
        <v>F622</v>
      </c>
      <c r="C83" s="114">
        <v>2</v>
      </c>
      <c r="D83" s="115">
        <v>29</v>
      </c>
      <c r="E83" s="116" t="s">
        <v>9</v>
      </c>
      <c r="F83" s="117">
        <v>0</v>
      </c>
      <c r="G83" s="114">
        <f t="shared" si="5"/>
        <v>87</v>
      </c>
      <c r="H83" s="114" t="s">
        <v>10</v>
      </c>
      <c r="I83" s="114"/>
      <c r="J83" s="120"/>
      <c r="K83" s="114"/>
      <c r="L83" s="121"/>
      <c r="M83" s="118"/>
      <c r="N83" s="119"/>
      <c r="O83" s="8"/>
      <c r="P83" s="16" t="s">
        <v>19</v>
      </c>
      <c r="Q83" s="9">
        <v>6</v>
      </c>
      <c r="R83" s="84" t="s">
        <v>143</v>
      </c>
      <c r="S83" s="91">
        <v>7</v>
      </c>
      <c r="T83" t="s">
        <v>197</v>
      </c>
    </row>
    <row r="84" spans="1:20" ht="13.5" customHeight="1" x14ac:dyDescent="0.2">
      <c r="A84" s="52"/>
      <c r="B84" s="113" t="str">
        <f t="shared" ref="B84:B88" si="6">($P84&amp;""&amp;$Q84&amp;""&amp;$R84&amp;"")</f>
        <v>F523</v>
      </c>
      <c r="C84" s="114">
        <v>2</v>
      </c>
      <c r="D84" s="115">
        <v>8</v>
      </c>
      <c r="E84" s="116" t="s">
        <v>9</v>
      </c>
      <c r="F84" s="117">
        <v>9</v>
      </c>
      <c r="G84" s="114">
        <f t="shared" si="5"/>
        <v>18</v>
      </c>
      <c r="H84" s="114" t="s">
        <v>10</v>
      </c>
      <c r="I84" s="114"/>
      <c r="J84" s="120"/>
      <c r="K84" s="114"/>
      <c r="L84" s="121"/>
      <c r="M84" s="118"/>
      <c r="N84" s="119"/>
      <c r="O84" s="8"/>
      <c r="P84" s="16" t="s">
        <v>19</v>
      </c>
      <c r="Q84" s="9">
        <v>5</v>
      </c>
      <c r="R84" s="84" t="s">
        <v>151</v>
      </c>
      <c r="S84" s="92">
        <v>10</v>
      </c>
      <c r="T84" t="s">
        <v>198</v>
      </c>
    </row>
    <row r="85" spans="1:20" ht="13.5" customHeight="1" x14ac:dyDescent="0.2">
      <c r="A85" s="52"/>
      <c r="B85" s="113" t="str">
        <f t="shared" si="6"/>
        <v>F524</v>
      </c>
      <c r="C85" s="114">
        <v>7</v>
      </c>
      <c r="D85" s="115">
        <v>1</v>
      </c>
      <c r="E85" s="116" t="s">
        <v>9</v>
      </c>
      <c r="F85" s="117">
        <v>4</v>
      </c>
      <c r="G85" s="114">
        <f t="shared" si="5"/>
        <v>10</v>
      </c>
      <c r="H85" s="114" t="s">
        <v>10</v>
      </c>
      <c r="I85" s="114"/>
      <c r="J85" s="120"/>
      <c r="K85" s="114"/>
      <c r="L85" s="121"/>
      <c r="M85" s="118"/>
      <c r="N85" s="119"/>
      <c r="O85" s="8"/>
      <c r="P85" s="16" t="s">
        <v>19</v>
      </c>
      <c r="Q85" s="9">
        <v>5</v>
      </c>
      <c r="R85" s="84" t="s">
        <v>193</v>
      </c>
      <c r="S85" s="88">
        <v>9</v>
      </c>
      <c r="T85" t="s">
        <v>199</v>
      </c>
    </row>
    <row r="86" spans="1:20" ht="13.5" customHeight="1" x14ac:dyDescent="0.2">
      <c r="A86" s="52"/>
      <c r="B86" s="113" t="str">
        <f t="shared" si="6"/>
        <v>F525</v>
      </c>
      <c r="C86" s="114">
        <v>7</v>
      </c>
      <c r="D86" s="115">
        <v>1</v>
      </c>
      <c r="E86" s="116" t="s">
        <v>9</v>
      </c>
      <c r="F86" s="117">
        <v>8</v>
      </c>
      <c r="G86" s="114">
        <f t="shared" si="5"/>
        <v>12</v>
      </c>
      <c r="H86" s="114">
        <v>1</v>
      </c>
      <c r="I86" s="114" t="s">
        <v>200</v>
      </c>
      <c r="J86" s="120" t="s">
        <v>180</v>
      </c>
      <c r="K86" s="114"/>
      <c r="L86" s="121"/>
      <c r="M86" s="118"/>
      <c r="N86" s="119"/>
      <c r="O86" s="8"/>
      <c r="P86" s="16" t="s">
        <v>19</v>
      </c>
      <c r="Q86" s="9">
        <v>5</v>
      </c>
      <c r="R86" s="84" t="s">
        <v>167</v>
      </c>
      <c r="S86" s="87">
        <v>8</v>
      </c>
      <c r="T86" t="s">
        <v>198</v>
      </c>
    </row>
    <row r="87" spans="1:20" ht="13.5" customHeight="1" x14ac:dyDescent="0.2">
      <c r="A87" s="52"/>
      <c r="B87" s="113" t="str">
        <f t="shared" si="6"/>
        <v>V521</v>
      </c>
      <c r="C87" s="114">
        <v>44</v>
      </c>
      <c r="D87" s="115">
        <v>4</v>
      </c>
      <c r="E87" s="116" t="s">
        <v>9</v>
      </c>
      <c r="F87" s="117">
        <v>11</v>
      </c>
      <c r="G87" s="114">
        <f t="shared" si="5"/>
        <v>226</v>
      </c>
      <c r="H87" s="114" t="s">
        <v>10</v>
      </c>
      <c r="I87" s="114"/>
      <c r="J87" s="114"/>
      <c r="K87" s="114"/>
      <c r="L87" s="114"/>
      <c r="M87" s="118"/>
      <c r="N87" s="119"/>
      <c r="O87" s="8"/>
      <c r="P87" s="16" t="s">
        <v>195</v>
      </c>
      <c r="Q87" s="9">
        <v>5</v>
      </c>
      <c r="R87" s="84" t="s">
        <v>142</v>
      </c>
      <c r="S87" s="89">
        <v>4</v>
      </c>
      <c r="T87" t="s">
        <v>177</v>
      </c>
    </row>
    <row r="88" spans="1:20" ht="13.5" customHeight="1" thickBot="1" x14ac:dyDescent="0.25">
      <c r="A88" s="52"/>
      <c r="B88" s="185" t="str">
        <f t="shared" si="6"/>
        <v>Z521</v>
      </c>
      <c r="C88" s="186">
        <v>22</v>
      </c>
      <c r="D88" s="187">
        <v>7</v>
      </c>
      <c r="E88" s="188" t="s">
        <v>9</v>
      </c>
      <c r="F88" s="189">
        <v>11</v>
      </c>
      <c r="G88" s="186">
        <f t="shared" si="5"/>
        <v>182</v>
      </c>
      <c r="H88" s="186">
        <v>2</v>
      </c>
      <c r="I88" s="186" t="s">
        <v>161</v>
      </c>
      <c r="J88" s="186" t="s">
        <v>162</v>
      </c>
      <c r="K88" s="186" t="s">
        <v>161</v>
      </c>
      <c r="L88" s="186"/>
      <c r="M88" s="191"/>
      <c r="N88" s="192"/>
      <c r="O88" s="8"/>
      <c r="P88" s="16" t="s">
        <v>196</v>
      </c>
      <c r="Q88" s="9">
        <v>5</v>
      </c>
      <c r="R88" s="84" t="s">
        <v>142</v>
      </c>
      <c r="S88" s="93">
        <v>5</v>
      </c>
    </row>
    <row r="89" spans="1:20" ht="13.5" customHeight="1" thickBot="1" x14ac:dyDescent="0.25">
      <c r="A89" s="107"/>
      <c r="B89" s="154" t="s">
        <v>156</v>
      </c>
      <c r="C89" s="155"/>
      <c r="D89" s="155"/>
      <c r="E89" s="155"/>
      <c r="F89" s="156"/>
      <c r="G89" s="111">
        <f>SUM(G82:G88)</f>
        <v>971</v>
      </c>
      <c r="H89" s="160"/>
      <c r="I89" s="161"/>
      <c r="J89" s="161"/>
      <c r="K89" s="161"/>
      <c r="L89" s="161"/>
      <c r="M89" s="161"/>
      <c r="N89" s="162"/>
      <c r="O89" s="8"/>
      <c r="P89" s="13"/>
      <c r="Q89" s="9"/>
      <c r="R89" s="12"/>
    </row>
    <row r="90" spans="1:20" ht="13.5" thickBot="1" x14ac:dyDescent="0.25">
      <c r="A90" s="109"/>
      <c r="B90" s="100"/>
      <c r="C90" s="101"/>
      <c r="D90" s="102"/>
      <c r="E90" s="102"/>
      <c r="F90" s="102"/>
      <c r="G90" s="102"/>
      <c r="H90" s="102"/>
      <c r="I90" s="101"/>
      <c r="J90" s="101"/>
      <c r="K90" s="101"/>
      <c r="L90" s="101"/>
      <c r="M90" s="101"/>
      <c r="N90" s="101"/>
      <c r="O90" s="8"/>
      <c r="P90" s="13"/>
      <c r="Q90" s="9"/>
      <c r="R90" s="7"/>
    </row>
    <row r="91" spans="1:20" ht="13.5" customHeight="1" x14ac:dyDescent="0.2">
      <c r="A91" s="108"/>
      <c r="B91" s="140" t="s">
        <v>0</v>
      </c>
      <c r="C91" s="142" t="s">
        <v>1</v>
      </c>
      <c r="D91" s="144" t="s">
        <v>2</v>
      </c>
      <c r="E91" s="145"/>
      <c r="F91" s="146"/>
      <c r="G91" s="142" t="s">
        <v>3</v>
      </c>
      <c r="H91" s="142" t="s">
        <v>4</v>
      </c>
      <c r="I91" s="152" t="s">
        <v>5</v>
      </c>
      <c r="J91" s="163"/>
      <c r="K91" s="163"/>
      <c r="L91" s="163"/>
      <c r="M91" s="163"/>
      <c r="N91" s="164"/>
      <c r="O91" s="8"/>
      <c r="P91" s="13"/>
      <c r="Q91" s="9"/>
      <c r="R91" s="7"/>
    </row>
    <row r="92" spans="1:20" ht="13.5" customHeight="1" thickBot="1" x14ac:dyDescent="0.25">
      <c r="A92" s="52"/>
      <c r="B92" s="141"/>
      <c r="C92" s="143"/>
      <c r="D92" s="147"/>
      <c r="E92" s="148"/>
      <c r="F92" s="149"/>
      <c r="G92" s="143"/>
      <c r="H92" s="143"/>
      <c r="I92" s="96" t="s">
        <v>6</v>
      </c>
      <c r="J92" s="96" t="s">
        <v>7</v>
      </c>
      <c r="K92" s="97" t="s">
        <v>8</v>
      </c>
      <c r="L92" s="97" t="s">
        <v>11</v>
      </c>
      <c r="M92" s="97" t="s">
        <v>12</v>
      </c>
      <c r="N92" s="98" t="s">
        <v>16</v>
      </c>
      <c r="O92" s="8"/>
      <c r="P92" s="13"/>
      <c r="Q92" s="9"/>
      <c r="R92" s="7"/>
    </row>
    <row r="93" spans="1:20" ht="13.5" customHeight="1" x14ac:dyDescent="0.2">
      <c r="A93" s="52"/>
      <c r="B93" s="137" t="s">
        <v>191</v>
      </c>
      <c r="C93" s="138"/>
      <c r="D93" s="138"/>
      <c r="E93" s="138"/>
      <c r="F93" s="138"/>
      <c r="G93" s="138"/>
      <c r="H93" s="138"/>
      <c r="I93" s="138"/>
      <c r="J93" s="138"/>
      <c r="K93" s="138"/>
      <c r="L93" s="138"/>
      <c r="M93" s="138"/>
      <c r="N93" s="139"/>
      <c r="O93" s="8"/>
      <c r="P93" s="13"/>
      <c r="Q93" s="9"/>
      <c r="R93" s="7"/>
    </row>
    <row r="94" spans="1:20" ht="13.5" customHeight="1" x14ac:dyDescent="0.2">
      <c r="A94" s="52"/>
      <c r="B94" s="113" t="str">
        <f t="shared" ref="B94:B96" si="7">($P94&amp;""&amp;$Q94&amp;""&amp;$R94&amp;"")</f>
        <v>H511</v>
      </c>
      <c r="C94" s="122">
        <v>4</v>
      </c>
      <c r="D94" s="115">
        <v>9</v>
      </c>
      <c r="E94" s="116" t="s">
        <v>9</v>
      </c>
      <c r="F94" s="117">
        <v>0</v>
      </c>
      <c r="G94" s="123">
        <f>ROUND(VLOOKUP(Q94,$A$135:$B$145,2)*((F94/12)+D94)*C94,0)</f>
        <v>38</v>
      </c>
      <c r="H94" s="114" t="s">
        <v>10</v>
      </c>
      <c r="I94" s="123"/>
      <c r="J94" s="123"/>
      <c r="K94" s="123"/>
      <c r="L94" s="124"/>
      <c r="M94" s="124"/>
      <c r="N94" s="119"/>
      <c r="O94" s="8"/>
      <c r="P94" s="16" t="s">
        <v>157</v>
      </c>
      <c r="Q94" s="9">
        <v>5</v>
      </c>
      <c r="R94" s="84" t="s">
        <v>55</v>
      </c>
      <c r="S94" s="86">
        <v>14</v>
      </c>
    </row>
    <row r="95" spans="1:20" ht="13.5" customHeight="1" x14ac:dyDescent="0.2">
      <c r="A95" s="52"/>
      <c r="B95" s="113" t="str">
        <f t="shared" si="7"/>
        <v>H512</v>
      </c>
      <c r="C95" s="114">
        <v>10</v>
      </c>
      <c r="D95" s="115">
        <v>1</v>
      </c>
      <c r="E95" s="116" t="s">
        <v>9</v>
      </c>
      <c r="F95" s="117">
        <v>11</v>
      </c>
      <c r="G95" s="123">
        <f>ROUND(VLOOKUP(Q95,$A$135:$B$145,2)*((F95/12)+D95)*C95,0)</f>
        <v>20</v>
      </c>
      <c r="H95" s="114">
        <v>2</v>
      </c>
      <c r="I95" s="114" t="s">
        <v>194</v>
      </c>
      <c r="J95" s="125" t="s">
        <v>158</v>
      </c>
      <c r="K95" s="114" t="s">
        <v>194</v>
      </c>
      <c r="L95" s="114"/>
      <c r="M95" s="124"/>
      <c r="N95" s="119"/>
      <c r="O95" s="8"/>
      <c r="P95" s="16" t="s">
        <v>157</v>
      </c>
      <c r="Q95" s="9">
        <v>5</v>
      </c>
      <c r="R95" s="84" t="s">
        <v>58</v>
      </c>
      <c r="S95" s="87">
        <v>13</v>
      </c>
    </row>
    <row r="96" spans="1:20" ht="13.5" customHeight="1" x14ac:dyDescent="0.2">
      <c r="A96" s="52"/>
      <c r="B96" s="113" t="str">
        <f t="shared" si="7"/>
        <v>H513</v>
      </c>
      <c r="C96" s="123">
        <v>10</v>
      </c>
      <c r="D96" s="115">
        <v>2</v>
      </c>
      <c r="E96" s="116" t="s">
        <v>9</v>
      </c>
      <c r="F96" s="117">
        <v>2</v>
      </c>
      <c r="G96" s="123">
        <f>ROUND(VLOOKUP(Q96,$A$135:$B$145,2)*((F96/12)+D96)*C96,0)</f>
        <v>23</v>
      </c>
      <c r="H96" s="122">
        <v>2</v>
      </c>
      <c r="I96" s="123" t="s">
        <v>194</v>
      </c>
      <c r="J96" s="123" t="s">
        <v>158</v>
      </c>
      <c r="K96" s="123" t="s">
        <v>162</v>
      </c>
      <c r="L96" s="114"/>
      <c r="M96" s="124"/>
      <c r="N96" s="119"/>
      <c r="O96" s="8"/>
      <c r="P96" s="16" t="s">
        <v>157</v>
      </c>
      <c r="Q96" s="9">
        <v>5</v>
      </c>
      <c r="R96" s="84" t="s">
        <v>59</v>
      </c>
      <c r="S96" s="79">
        <v>12</v>
      </c>
    </row>
    <row r="97" spans="1:19" ht="13.5" customHeight="1" x14ac:dyDescent="0.2">
      <c r="A97" s="52"/>
      <c r="B97" s="113"/>
      <c r="C97" s="123"/>
      <c r="D97" s="115"/>
      <c r="E97" s="116"/>
      <c r="F97" s="117"/>
      <c r="G97" s="123"/>
      <c r="H97" s="123"/>
      <c r="I97" s="123"/>
      <c r="J97" s="123"/>
      <c r="K97" s="123"/>
      <c r="L97" s="114"/>
      <c r="M97" s="124"/>
      <c r="N97" s="119"/>
      <c r="O97" s="8"/>
      <c r="P97" s="16"/>
      <c r="Q97" s="9"/>
      <c r="R97" s="84"/>
      <c r="S97" s="1"/>
    </row>
    <row r="98" spans="1:19" ht="13.5" customHeight="1" x14ac:dyDescent="0.2">
      <c r="A98" s="52"/>
      <c r="B98" s="170" t="s">
        <v>181</v>
      </c>
      <c r="C98" s="171"/>
      <c r="D98" s="171"/>
      <c r="E98" s="171"/>
      <c r="F98" s="171"/>
      <c r="G98" s="171"/>
      <c r="H98" s="171"/>
      <c r="I98" s="171"/>
      <c r="J98" s="171"/>
      <c r="K98" s="171"/>
      <c r="L98" s="171"/>
      <c r="M98" s="171"/>
      <c r="N98" s="172"/>
      <c r="O98" s="8"/>
      <c r="P98" s="16"/>
      <c r="Q98" s="9"/>
      <c r="R98" s="84"/>
      <c r="S98" s="1"/>
    </row>
    <row r="99" spans="1:19" ht="13.5" customHeight="1" x14ac:dyDescent="0.2">
      <c r="A99" s="52"/>
      <c r="B99" s="113" t="str">
        <f>($P99&amp;""&amp;$Q99&amp;""&amp;$R99&amp;"")</f>
        <v>H514</v>
      </c>
      <c r="C99" s="114">
        <v>10</v>
      </c>
      <c r="D99" s="115">
        <v>1</v>
      </c>
      <c r="E99" s="116" t="s">
        <v>9</v>
      </c>
      <c r="F99" s="117">
        <v>3</v>
      </c>
      <c r="G99" s="114">
        <f>ROUND(VLOOKUP(Q99,$A$135:$B$145,2)*((F99/12)+D99)*C99,0)</f>
        <v>13</v>
      </c>
      <c r="H99" s="114">
        <v>1</v>
      </c>
      <c r="I99" s="114" t="s">
        <v>179</v>
      </c>
      <c r="J99" s="120" t="s">
        <v>162</v>
      </c>
      <c r="K99" s="114"/>
      <c r="L99" s="121"/>
      <c r="M99" s="118"/>
      <c r="N99" s="119"/>
      <c r="O99" s="8"/>
      <c r="P99" s="16" t="s">
        <v>157</v>
      </c>
      <c r="Q99" s="9">
        <v>5</v>
      </c>
      <c r="R99" s="84" t="s">
        <v>60</v>
      </c>
      <c r="S99" s="88">
        <v>9</v>
      </c>
    </row>
    <row r="100" spans="1:19" ht="13.5" customHeight="1" thickBot="1" x14ac:dyDescent="0.25">
      <c r="A100" s="52"/>
      <c r="B100" s="126"/>
      <c r="C100" s="127"/>
      <c r="D100" s="128"/>
      <c r="E100" s="129"/>
      <c r="F100" s="130"/>
      <c r="G100" s="127"/>
      <c r="H100" s="127"/>
      <c r="I100" s="127"/>
      <c r="J100" s="131"/>
      <c r="K100" s="132"/>
      <c r="L100" s="132"/>
      <c r="M100" s="133"/>
      <c r="N100" s="134"/>
      <c r="O100" s="8"/>
      <c r="P100" s="16"/>
      <c r="Q100" s="9"/>
      <c r="R100" s="84"/>
      <c r="S100" s="1"/>
    </row>
    <row r="101" spans="1:19" ht="13.5" customHeight="1" thickBot="1" x14ac:dyDescent="0.25">
      <c r="A101" s="107"/>
      <c r="B101" s="154" t="s">
        <v>192</v>
      </c>
      <c r="C101" s="155"/>
      <c r="D101" s="155"/>
      <c r="E101" s="155"/>
      <c r="F101" s="156"/>
      <c r="G101" s="112">
        <f>SUM(G94:G96)</f>
        <v>81</v>
      </c>
      <c r="H101" s="160"/>
      <c r="I101" s="161"/>
      <c r="J101" s="161"/>
      <c r="K101" s="161"/>
      <c r="L101" s="161"/>
      <c r="M101" s="161"/>
      <c r="N101" s="162"/>
      <c r="O101" s="8"/>
      <c r="P101" s="13"/>
      <c r="Q101" s="9"/>
      <c r="R101" s="12"/>
    </row>
    <row r="102" spans="1:19" ht="13.5" customHeight="1" x14ac:dyDescent="0.2">
      <c r="A102" s="108"/>
      <c r="B102" s="140" t="s">
        <v>0</v>
      </c>
      <c r="C102" s="142" t="s">
        <v>1</v>
      </c>
      <c r="D102" s="144" t="s">
        <v>2</v>
      </c>
      <c r="E102" s="145"/>
      <c r="F102" s="146"/>
      <c r="G102" s="142" t="s">
        <v>3</v>
      </c>
      <c r="H102" s="142" t="s">
        <v>4</v>
      </c>
      <c r="I102" s="152" t="s">
        <v>5</v>
      </c>
      <c r="J102" s="163"/>
      <c r="K102" s="163"/>
      <c r="L102" s="163"/>
      <c r="M102" s="163"/>
      <c r="N102" s="164"/>
      <c r="O102" s="8"/>
      <c r="P102" s="13"/>
      <c r="Q102" s="9"/>
      <c r="R102" s="7"/>
    </row>
    <row r="103" spans="1:19" ht="13.5" customHeight="1" thickBot="1" x14ac:dyDescent="0.25">
      <c r="A103" s="52"/>
      <c r="B103" s="141"/>
      <c r="C103" s="143"/>
      <c r="D103" s="147"/>
      <c r="E103" s="148"/>
      <c r="F103" s="149"/>
      <c r="G103" s="143"/>
      <c r="H103" s="143"/>
      <c r="I103" s="96" t="s">
        <v>6</v>
      </c>
      <c r="J103" s="96" t="s">
        <v>7</v>
      </c>
      <c r="K103" s="97" t="s">
        <v>8</v>
      </c>
      <c r="L103" s="97" t="s">
        <v>11</v>
      </c>
      <c r="M103" s="97" t="s">
        <v>12</v>
      </c>
      <c r="N103" s="98" t="s">
        <v>16</v>
      </c>
      <c r="O103" s="8"/>
      <c r="P103" s="13"/>
      <c r="Q103" s="9"/>
      <c r="R103" s="7"/>
    </row>
    <row r="104" spans="1:19" ht="13.5" customHeight="1" x14ac:dyDescent="0.2">
      <c r="A104" s="52"/>
      <c r="B104" s="137" t="s">
        <v>190</v>
      </c>
      <c r="C104" s="138"/>
      <c r="D104" s="138"/>
      <c r="E104" s="138"/>
      <c r="F104" s="138"/>
      <c r="G104" s="138"/>
      <c r="H104" s="138"/>
      <c r="I104" s="138"/>
      <c r="J104" s="138"/>
      <c r="K104" s="138"/>
      <c r="L104" s="138"/>
      <c r="M104" s="138"/>
      <c r="N104" s="139"/>
      <c r="O104" s="8"/>
      <c r="P104" s="13"/>
      <c r="Q104" s="9"/>
      <c r="R104" s="7"/>
    </row>
    <row r="105" spans="1:19" ht="13.5" customHeight="1" x14ac:dyDescent="0.2">
      <c r="A105" s="52"/>
      <c r="B105" s="113" t="str">
        <f t="shared" ref="B105:B107" si="8">($P105&amp;""&amp;$Q105&amp;""&amp;$R105&amp;"")</f>
        <v>H521</v>
      </c>
      <c r="C105" s="122">
        <v>4</v>
      </c>
      <c r="D105" s="115">
        <v>9</v>
      </c>
      <c r="E105" s="116" t="s">
        <v>9</v>
      </c>
      <c r="F105" s="117">
        <v>0</v>
      </c>
      <c r="G105" s="123">
        <f>ROUND(VLOOKUP(Q105,$A$135:$B$145,2)*((F105/12)+D105)*C105,0)</f>
        <v>38</v>
      </c>
      <c r="H105" s="114" t="s">
        <v>10</v>
      </c>
      <c r="I105" s="123"/>
      <c r="J105" s="123"/>
      <c r="K105" s="123"/>
      <c r="L105" s="124"/>
      <c r="M105" s="124"/>
      <c r="N105" s="119"/>
      <c r="O105" s="8"/>
      <c r="P105" s="16" t="s">
        <v>157</v>
      </c>
      <c r="Q105" s="9">
        <v>5</v>
      </c>
      <c r="R105" s="84" t="s">
        <v>142</v>
      </c>
      <c r="S105" s="86">
        <v>14</v>
      </c>
    </row>
    <row r="106" spans="1:19" ht="13.5" customHeight="1" x14ac:dyDescent="0.2">
      <c r="A106" s="52"/>
      <c r="B106" s="113" t="str">
        <f t="shared" si="8"/>
        <v>H522</v>
      </c>
      <c r="C106" s="114">
        <v>10</v>
      </c>
      <c r="D106" s="115">
        <v>1</v>
      </c>
      <c r="E106" s="116" t="s">
        <v>9</v>
      </c>
      <c r="F106" s="117">
        <v>11</v>
      </c>
      <c r="G106" s="123">
        <f>ROUND(VLOOKUP(Q106,$A$135:$B$145,2)*((F106/12)+D106)*C106,0)</f>
        <v>20</v>
      </c>
      <c r="H106" s="114">
        <v>2</v>
      </c>
      <c r="I106" s="114" t="s">
        <v>194</v>
      </c>
      <c r="J106" s="125" t="s">
        <v>158</v>
      </c>
      <c r="K106" s="114" t="s">
        <v>194</v>
      </c>
      <c r="L106" s="114"/>
      <c r="M106" s="124"/>
      <c r="N106" s="119"/>
      <c r="O106" s="8"/>
      <c r="P106" s="16" t="s">
        <v>157</v>
      </c>
      <c r="Q106" s="9">
        <v>5</v>
      </c>
      <c r="R106" s="84" t="s">
        <v>143</v>
      </c>
      <c r="S106" s="87">
        <v>13</v>
      </c>
    </row>
    <row r="107" spans="1:19" ht="13.5" customHeight="1" x14ac:dyDescent="0.2">
      <c r="A107" s="52"/>
      <c r="B107" s="113" t="str">
        <f t="shared" si="8"/>
        <v>H523</v>
      </c>
      <c r="C107" s="123">
        <v>10</v>
      </c>
      <c r="D107" s="115">
        <v>2</v>
      </c>
      <c r="E107" s="116" t="s">
        <v>9</v>
      </c>
      <c r="F107" s="117">
        <v>2</v>
      </c>
      <c r="G107" s="123">
        <f>ROUND(VLOOKUP(Q107,$A$135:$B$145,2)*((F107/12)+D107)*C107,0)</f>
        <v>23</v>
      </c>
      <c r="H107" s="122">
        <v>2</v>
      </c>
      <c r="I107" s="123" t="s">
        <v>194</v>
      </c>
      <c r="J107" s="123" t="s">
        <v>158</v>
      </c>
      <c r="K107" s="123" t="s">
        <v>162</v>
      </c>
      <c r="L107" s="114"/>
      <c r="M107" s="124"/>
      <c r="N107" s="119"/>
      <c r="O107" s="8"/>
      <c r="P107" s="16" t="s">
        <v>157</v>
      </c>
      <c r="Q107" s="9">
        <v>5</v>
      </c>
      <c r="R107" s="84" t="s">
        <v>151</v>
      </c>
      <c r="S107" s="79">
        <v>12</v>
      </c>
    </row>
    <row r="108" spans="1:19" ht="13.5" customHeight="1" x14ac:dyDescent="0.2">
      <c r="A108" s="52"/>
      <c r="B108" s="113"/>
      <c r="C108" s="123"/>
      <c r="D108" s="115"/>
      <c r="E108" s="116"/>
      <c r="F108" s="117"/>
      <c r="G108" s="123"/>
      <c r="H108" s="123"/>
      <c r="I108" s="123"/>
      <c r="J108" s="123"/>
      <c r="K108" s="123"/>
      <c r="L108" s="114"/>
      <c r="M108" s="124"/>
      <c r="N108" s="119"/>
      <c r="O108" s="8"/>
      <c r="P108" s="16"/>
      <c r="Q108" s="9"/>
      <c r="R108" s="84"/>
      <c r="S108" s="1"/>
    </row>
    <row r="109" spans="1:19" ht="13.5" customHeight="1" x14ac:dyDescent="0.2">
      <c r="A109" s="52"/>
      <c r="B109" s="170" t="s">
        <v>181</v>
      </c>
      <c r="C109" s="171"/>
      <c r="D109" s="171"/>
      <c r="E109" s="171"/>
      <c r="F109" s="171"/>
      <c r="G109" s="171"/>
      <c r="H109" s="171"/>
      <c r="I109" s="171"/>
      <c r="J109" s="171"/>
      <c r="K109" s="171"/>
      <c r="L109" s="171"/>
      <c r="M109" s="171"/>
      <c r="N109" s="172"/>
      <c r="O109" s="8"/>
      <c r="P109" s="16"/>
      <c r="Q109" s="9"/>
      <c r="R109" s="84"/>
      <c r="S109" s="1"/>
    </row>
    <row r="110" spans="1:19" ht="13.5" customHeight="1" thickBot="1" x14ac:dyDescent="0.25">
      <c r="A110" s="52"/>
      <c r="B110" s="113" t="str">
        <f>($P110&amp;""&amp;$Q110&amp;""&amp;$R110&amp;"")</f>
        <v>H524</v>
      </c>
      <c r="C110" s="114">
        <v>10</v>
      </c>
      <c r="D110" s="115">
        <v>1</v>
      </c>
      <c r="E110" s="116" t="s">
        <v>9</v>
      </c>
      <c r="F110" s="117">
        <v>3</v>
      </c>
      <c r="G110" s="114">
        <f>ROUND(VLOOKUP(Q110,$A$135:$B$145,2)*((F110/12)+D110)*C110,0)</f>
        <v>13</v>
      </c>
      <c r="H110" s="114">
        <v>1</v>
      </c>
      <c r="I110" s="114" t="s">
        <v>179</v>
      </c>
      <c r="J110" s="120" t="s">
        <v>162</v>
      </c>
      <c r="K110" s="114"/>
      <c r="L110" s="121"/>
      <c r="M110" s="118"/>
      <c r="N110" s="119"/>
      <c r="O110" s="8"/>
      <c r="P110" s="16" t="s">
        <v>157</v>
      </c>
      <c r="Q110" s="9">
        <v>5</v>
      </c>
      <c r="R110" s="84" t="s">
        <v>193</v>
      </c>
      <c r="S110" s="88">
        <v>9</v>
      </c>
    </row>
    <row r="111" spans="1:19" ht="13.5" customHeight="1" thickBot="1" x14ac:dyDescent="0.25">
      <c r="A111" s="52"/>
      <c r="B111" s="126"/>
      <c r="C111" s="127"/>
      <c r="D111" s="128"/>
      <c r="E111" s="129"/>
      <c r="F111" s="130"/>
      <c r="G111" s="127"/>
      <c r="H111" s="127"/>
      <c r="I111" s="127"/>
      <c r="J111" s="131"/>
      <c r="K111" s="132"/>
      <c r="L111" s="132"/>
      <c r="M111" s="133"/>
      <c r="N111" s="134"/>
      <c r="O111" s="8"/>
      <c r="P111" s="16"/>
      <c r="Q111" s="9"/>
      <c r="R111" s="84"/>
      <c r="S111" s="1"/>
    </row>
    <row r="112" spans="1:19" ht="13.5" customHeight="1" thickBot="1" x14ac:dyDescent="0.25">
      <c r="A112" s="107"/>
      <c r="B112" s="154" t="s">
        <v>174</v>
      </c>
      <c r="C112" s="155"/>
      <c r="D112" s="155"/>
      <c r="E112" s="155"/>
      <c r="F112" s="156"/>
      <c r="G112" s="112">
        <f>SUM(G105:G107)</f>
        <v>81</v>
      </c>
      <c r="H112" s="160"/>
      <c r="I112" s="161"/>
      <c r="J112" s="161"/>
      <c r="K112" s="161"/>
      <c r="L112" s="161"/>
      <c r="M112" s="161"/>
      <c r="N112" s="162"/>
      <c r="O112" s="8"/>
      <c r="P112" s="13"/>
      <c r="Q112" s="9"/>
      <c r="R112" s="12"/>
    </row>
    <row r="113" spans="1:19" ht="13.5" customHeight="1" thickBot="1" x14ac:dyDescent="0.25">
      <c r="A113" s="109"/>
      <c r="B113" s="99"/>
      <c r="C113" s="99"/>
      <c r="D113" s="99"/>
      <c r="E113" s="99"/>
      <c r="F113" s="99"/>
      <c r="G113" s="103"/>
      <c r="H113" s="104"/>
      <c r="I113" s="105"/>
      <c r="J113" s="105"/>
      <c r="K113" s="105"/>
      <c r="L113" s="105"/>
      <c r="M113" s="105"/>
      <c r="N113" s="105"/>
      <c r="O113" s="8"/>
      <c r="P113" s="13"/>
      <c r="Q113" s="9"/>
      <c r="R113" s="12"/>
    </row>
    <row r="114" spans="1:19" s="6" customFormat="1" ht="26.1" customHeight="1" thickBot="1" x14ac:dyDescent="0.25">
      <c r="A114" s="110"/>
      <c r="B114" s="167" t="s">
        <v>223</v>
      </c>
      <c r="C114" s="168"/>
      <c r="D114" s="168"/>
      <c r="E114" s="168"/>
      <c r="F114" s="168"/>
      <c r="G114" s="168"/>
      <c r="H114" s="168"/>
      <c r="I114" s="168"/>
      <c r="J114" s="169"/>
      <c r="K114" s="165">
        <f>G8+G26+G42+G49+G78+G89+G101+G112</f>
        <v>2784</v>
      </c>
      <c r="L114" s="166"/>
      <c r="M114" s="166"/>
      <c r="N114" s="106" t="s">
        <v>178</v>
      </c>
      <c r="O114" s="14"/>
      <c r="P114" s="18"/>
      <c r="Q114" s="14"/>
      <c r="R114" s="21"/>
      <c r="S114"/>
    </row>
    <row r="115" spans="1:19" x14ac:dyDescent="0.2">
      <c r="A115" s="109"/>
      <c r="B115" s="7"/>
      <c r="C115" s="8"/>
      <c r="D115" s="9"/>
      <c r="E115" s="9"/>
      <c r="F115" s="9"/>
      <c r="G115" s="9"/>
      <c r="H115" s="9"/>
      <c r="I115" s="8"/>
      <c r="J115" s="8"/>
      <c r="K115" s="8"/>
      <c r="L115" s="8"/>
      <c r="M115" s="8"/>
      <c r="N115" s="8"/>
      <c r="O115" s="8"/>
      <c r="P115" s="13"/>
      <c r="Q115" s="9"/>
      <c r="R115" s="7"/>
    </row>
    <row r="116" spans="1:19" x14ac:dyDescent="0.2">
      <c r="A116" s="109"/>
      <c r="B116" s="7"/>
      <c r="C116" s="8"/>
      <c r="D116" s="9"/>
      <c r="E116" s="9"/>
      <c r="F116" s="9"/>
      <c r="G116" s="9"/>
      <c r="H116" s="9"/>
      <c r="I116" s="8"/>
      <c r="J116" s="8"/>
      <c r="K116" s="8"/>
      <c r="L116" s="8"/>
      <c r="M116" s="8"/>
      <c r="N116" s="8"/>
      <c r="O116" s="8"/>
      <c r="P116" s="13"/>
      <c r="Q116" s="9"/>
      <c r="R116" s="7"/>
    </row>
    <row r="117" spans="1:19" x14ac:dyDescent="0.2">
      <c r="A117" s="109"/>
    </row>
    <row r="118" spans="1:19" x14ac:dyDescent="0.2">
      <c r="A118" s="109"/>
    </row>
    <row r="119" spans="1:19" x14ac:dyDescent="0.2">
      <c r="A119" s="109"/>
    </row>
    <row r="120" spans="1:19" x14ac:dyDescent="0.2">
      <c r="A120" s="109"/>
    </row>
    <row r="133" spans="1:2" x14ac:dyDescent="0.2">
      <c r="A133" s="50" t="s">
        <v>13</v>
      </c>
      <c r="B133" s="5"/>
    </row>
    <row r="134" spans="1:2" x14ac:dyDescent="0.2">
      <c r="A134" s="50" t="s">
        <v>14</v>
      </c>
      <c r="B134" s="5" t="s">
        <v>15</v>
      </c>
    </row>
    <row r="135" spans="1:2" x14ac:dyDescent="0.2">
      <c r="A135" s="51">
        <v>3</v>
      </c>
      <c r="B135">
        <v>0.376</v>
      </c>
    </row>
    <row r="136" spans="1:2" x14ac:dyDescent="0.2">
      <c r="A136" s="51">
        <v>4</v>
      </c>
      <c r="B136">
        <v>0.66800000000000004</v>
      </c>
    </row>
    <row r="137" spans="1:2" x14ac:dyDescent="0.2">
      <c r="A137" s="51">
        <v>5</v>
      </c>
      <c r="B137">
        <v>1.0429999999999999</v>
      </c>
    </row>
    <row r="138" spans="1:2" x14ac:dyDescent="0.2">
      <c r="A138" s="51">
        <v>6</v>
      </c>
      <c r="B138">
        <v>1.502</v>
      </c>
    </row>
    <row r="139" spans="1:2" x14ac:dyDescent="0.2">
      <c r="A139" s="51">
        <v>7</v>
      </c>
      <c r="B139">
        <v>2.044</v>
      </c>
    </row>
    <row r="140" spans="1:2" x14ac:dyDescent="0.2">
      <c r="A140" s="51">
        <v>8</v>
      </c>
      <c r="B140">
        <v>2.67</v>
      </c>
    </row>
    <row r="141" spans="1:2" x14ac:dyDescent="0.2">
      <c r="A141" s="51">
        <v>9</v>
      </c>
      <c r="B141">
        <v>3.4</v>
      </c>
    </row>
    <row r="142" spans="1:2" x14ac:dyDescent="0.2">
      <c r="A142" s="51">
        <v>10</v>
      </c>
      <c r="B142">
        <v>4.3029999999999999</v>
      </c>
    </row>
    <row r="143" spans="1:2" x14ac:dyDescent="0.2">
      <c r="A143" s="51">
        <v>11</v>
      </c>
      <c r="B143">
        <v>5.3129999999999997</v>
      </c>
    </row>
    <row r="144" spans="1:2" x14ac:dyDescent="0.2">
      <c r="A144" s="51">
        <v>14</v>
      </c>
      <c r="B144">
        <v>7.65</v>
      </c>
    </row>
    <row r="145" spans="1:2" x14ac:dyDescent="0.2">
      <c r="A145" s="51">
        <v>18</v>
      </c>
      <c r="B145">
        <v>13.6</v>
      </c>
    </row>
  </sheetData>
  <mergeCells count="88">
    <mergeCell ref="B89:F89"/>
    <mergeCell ref="D70:F70"/>
    <mergeCell ref="H78:N78"/>
    <mergeCell ref="B81:N81"/>
    <mergeCell ref="B79:B80"/>
    <mergeCell ref="C79:C80"/>
    <mergeCell ref="D79:F80"/>
    <mergeCell ref="I79:N79"/>
    <mergeCell ref="I91:N91"/>
    <mergeCell ref="H49:N49"/>
    <mergeCell ref="I51:N51"/>
    <mergeCell ref="B53:N53"/>
    <mergeCell ref="B51:B52"/>
    <mergeCell ref="C51:C52"/>
    <mergeCell ref="D51:F52"/>
    <mergeCell ref="G51:G52"/>
    <mergeCell ref="H51:H52"/>
    <mergeCell ref="H89:N89"/>
    <mergeCell ref="G79:G80"/>
    <mergeCell ref="H79:H80"/>
    <mergeCell ref="D58:F58"/>
    <mergeCell ref="D62:F62"/>
    <mergeCell ref="D66:F66"/>
    <mergeCell ref="B78:F78"/>
    <mergeCell ref="B91:B92"/>
    <mergeCell ref="C91:C92"/>
    <mergeCell ref="D91:F92"/>
    <mergeCell ref="G91:G92"/>
    <mergeCell ref="H91:H92"/>
    <mergeCell ref="K114:M114"/>
    <mergeCell ref="B93:N93"/>
    <mergeCell ref="B101:F101"/>
    <mergeCell ref="C102:C103"/>
    <mergeCell ref="D102:F103"/>
    <mergeCell ref="B114:J114"/>
    <mergeCell ref="B104:N104"/>
    <mergeCell ref="B112:F112"/>
    <mergeCell ref="B98:N98"/>
    <mergeCell ref="G102:G103"/>
    <mergeCell ref="H112:N112"/>
    <mergeCell ref="H101:N101"/>
    <mergeCell ref="B109:N109"/>
    <mergeCell ref="I102:N102"/>
    <mergeCell ref="H102:H103"/>
    <mergeCell ref="B102:B103"/>
    <mergeCell ref="B2:B3"/>
    <mergeCell ref="B8:F8"/>
    <mergeCell ref="B4:N4"/>
    <mergeCell ref="B45:N45"/>
    <mergeCell ref="H43:H44"/>
    <mergeCell ref="I43:N43"/>
    <mergeCell ref="C2:C3"/>
    <mergeCell ref="B9:B10"/>
    <mergeCell ref="C9:C10"/>
    <mergeCell ref="D9:F10"/>
    <mergeCell ref="G9:G10"/>
    <mergeCell ref="B42:F42"/>
    <mergeCell ref="D31:F31"/>
    <mergeCell ref="D38:F38"/>
    <mergeCell ref="H8:N8"/>
    <mergeCell ref="H42:N42"/>
    <mergeCell ref="P3:R3"/>
    <mergeCell ref="D2:F3"/>
    <mergeCell ref="I2:N2"/>
    <mergeCell ref="H2:H3"/>
    <mergeCell ref="G2:G3"/>
    <mergeCell ref="P10:R10"/>
    <mergeCell ref="B11:N11"/>
    <mergeCell ref="B26:F26"/>
    <mergeCell ref="D13:F13"/>
    <mergeCell ref="H9:H10"/>
    <mergeCell ref="I9:N9"/>
    <mergeCell ref="D20:F20"/>
    <mergeCell ref="H26:N26"/>
    <mergeCell ref="P44:R44"/>
    <mergeCell ref="B49:F49"/>
    <mergeCell ref="B43:B44"/>
    <mergeCell ref="C43:C44"/>
    <mergeCell ref="D43:F44"/>
    <mergeCell ref="G43:G44"/>
    <mergeCell ref="P28:R28"/>
    <mergeCell ref="B29:N29"/>
    <mergeCell ref="B27:B28"/>
    <mergeCell ref="C27:C28"/>
    <mergeCell ref="D27:F28"/>
    <mergeCell ref="G27:G28"/>
    <mergeCell ref="H27:H28"/>
    <mergeCell ref="I27:N27"/>
  </mergeCells>
  <phoneticPr fontId="3" type="noConversion"/>
  <dataValidations count="2">
    <dataValidation allowBlank="1" showInputMessage="1" showErrorMessage="1" prompt="Series Bar Weight Calculation Formula" sqref="G13 G58 G62 G66 G70 G31 G38 G20" xr:uid="{00000000-0002-0000-0000-000000000000}"/>
    <dataValidation allowBlank="1" showInputMessage="1" showErrorMessage="1" prompt="Standard Length Weight Calculation" sqref="G39:G41 G12 G54:G57 G110:G111 G99:G100 G59:G61 G63:G65 G67:G69 G30 G19 G5:G7 G14:G17 G32:G37 G46:G48 G105:G108 G94:G97 G82:G88 G71:G77 G21:G25" xr:uid="{00000000-0002-0000-0000-000001000000}"/>
  </dataValidations>
  <printOptions horizontalCentered="1"/>
  <pageMargins left="0.5" right="0.5" top="0.5" bottom="0.5" header="0.5" footer="0.5"/>
  <pageSetup scale="74"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3:N36"/>
  <sheetViews>
    <sheetView zoomScaleNormal="100" zoomScaleSheetLayoutView="90" workbookViewId="0">
      <selection activeCell="D18" sqref="D18"/>
    </sheetView>
  </sheetViews>
  <sheetFormatPr defaultRowHeight="15" x14ac:dyDescent="0.25"/>
  <cols>
    <col min="1" max="1" width="10.7109375" style="63" customWidth="1"/>
    <col min="2" max="2" width="7.42578125" style="63" customWidth="1"/>
    <col min="3" max="3" width="13.5703125" style="63" customWidth="1"/>
    <col min="4" max="4" width="10.7109375" style="64" customWidth="1"/>
    <col min="5" max="5" width="9.140625" style="64"/>
    <col min="6" max="16384" width="9.140625" style="63"/>
  </cols>
  <sheetData>
    <row r="3" spans="1:6" x14ac:dyDescent="0.25">
      <c r="C3" s="65" t="s">
        <v>101</v>
      </c>
      <c r="D3" s="66">
        <v>14</v>
      </c>
      <c r="E3" s="67">
        <v>10</v>
      </c>
      <c r="F3" s="68" t="s">
        <v>102</v>
      </c>
    </row>
    <row r="4" spans="1:6" x14ac:dyDescent="0.25">
      <c r="C4" s="65"/>
    </row>
    <row r="5" spans="1:6" x14ac:dyDescent="0.25">
      <c r="C5" s="65" t="s">
        <v>103</v>
      </c>
      <c r="D5" s="66">
        <v>14</v>
      </c>
      <c r="E5" s="67">
        <v>5.375</v>
      </c>
      <c r="F5" s="68" t="s">
        <v>102</v>
      </c>
    </row>
    <row r="6" spans="1:6" x14ac:dyDescent="0.25">
      <c r="C6" s="65"/>
    </row>
    <row r="7" spans="1:6" x14ac:dyDescent="0.25">
      <c r="C7" s="65" t="s">
        <v>104</v>
      </c>
      <c r="D7" s="69">
        <v>5</v>
      </c>
    </row>
    <row r="8" spans="1:6" x14ac:dyDescent="0.25">
      <c r="C8" s="65" t="s">
        <v>105</v>
      </c>
      <c r="D8" s="70">
        <f>((D3*12+E3)-(D5*12+E5))/2-(VLOOKUP(D7,A26:B36,2)/2)</f>
        <v>2</v>
      </c>
      <c r="E8" s="71" t="s">
        <v>35</v>
      </c>
      <c r="F8" s="72" t="s">
        <v>106</v>
      </c>
    </row>
    <row r="9" spans="1:6" x14ac:dyDescent="0.25">
      <c r="C9" s="65"/>
      <c r="D9" s="70"/>
      <c r="F9" s="72"/>
    </row>
    <row r="10" spans="1:6" x14ac:dyDescent="0.25">
      <c r="A10" s="63" t="s">
        <v>107</v>
      </c>
      <c r="C10" s="65"/>
    </row>
    <row r="11" spans="1:6" x14ac:dyDescent="0.25">
      <c r="C11" s="65" t="s">
        <v>108</v>
      </c>
      <c r="D11" s="69">
        <v>18</v>
      </c>
      <c r="E11" s="64" t="s">
        <v>35</v>
      </c>
    </row>
    <row r="12" spans="1:6" x14ac:dyDescent="0.25">
      <c r="C12" s="65" t="s">
        <v>109</v>
      </c>
      <c r="D12" s="64">
        <f>((D5*12)+E5)/D11</f>
        <v>9.6319444444444446</v>
      </c>
    </row>
    <row r="13" spans="1:6" x14ac:dyDescent="0.25">
      <c r="C13" s="65" t="s">
        <v>110</v>
      </c>
      <c r="D13" s="64">
        <f>ROUNDUP(D12,0)+1</f>
        <v>11</v>
      </c>
    </row>
    <row r="14" spans="1:6" x14ac:dyDescent="0.25">
      <c r="C14" s="65"/>
    </row>
    <row r="15" spans="1:6" x14ac:dyDescent="0.25">
      <c r="A15" s="63" t="s">
        <v>111</v>
      </c>
      <c r="C15" s="65"/>
    </row>
    <row r="16" spans="1:6" x14ac:dyDescent="0.25">
      <c r="C16" s="65" t="s">
        <v>112</v>
      </c>
      <c r="D16" s="69">
        <v>11</v>
      </c>
      <c r="E16" s="71" t="str">
        <f>IF(D16&lt;D13,"not enough bars","Okay")</f>
        <v>Okay</v>
      </c>
    </row>
    <row r="17" spans="1:14" x14ac:dyDescent="0.25">
      <c r="C17" s="65" t="s">
        <v>113</v>
      </c>
      <c r="D17" s="64">
        <f>((D5*12)+E5)/(D16-1)</f>
        <v>17.337499999999999</v>
      </c>
      <c r="E17" s="64" t="s">
        <v>35</v>
      </c>
      <c r="F17" s="63" t="str">
        <f>IF(D17&gt;D11,"not enough bars","okay")</f>
        <v>okay</v>
      </c>
    </row>
    <row r="22" spans="1:14" x14ac:dyDescent="0.25">
      <c r="A22" s="73" t="str">
        <f ca="1">CELL("filename")</f>
        <v>c:\users\bhovanic\appdata\local\bentley\projectwise\workingdir\ohiodot-pw.bentley.com_ohiodot-pw-02\brock.hovanick@dot.ohio.gov\d0467160\[109785_Autotable_resteel_list.xlsx]TABLE</v>
      </c>
    </row>
    <row r="24" spans="1:14" x14ac:dyDescent="0.25">
      <c r="A24" s="74" t="s">
        <v>13</v>
      </c>
      <c r="B24" s="75" t="s">
        <v>114</v>
      </c>
      <c r="D24" s="173" t="s">
        <v>115</v>
      </c>
      <c r="E24" s="173"/>
      <c r="F24" s="173"/>
      <c r="M24" s="74" t="s">
        <v>116</v>
      </c>
      <c r="N24" s="75"/>
    </row>
    <row r="25" spans="1:14" x14ac:dyDescent="0.25">
      <c r="A25" s="75" t="s">
        <v>14</v>
      </c>
      <c r="B25" s="75" t="s">
        <v>35</v>
      </c>
      <c r="M25" s="75" t="s">
        <v>14</v>
      </c>
      <c r="N25" s="75" t="s">
        <v>117</v>
      </c>
    </row>
    <row r="26" spans="1:14" ht="15" customHeight="1" x14ac:dyDescent="0.25">
      <c r="A26" s="63">
        <v>3</v>
      </c>
      <c r="B26" s="63">
        <v>0.375</v>
      </c>
      <c r="D26" s="174" t="s">
        <v>27</v>
      </c>
      <c r="E26" s="174"/>
      <c r="F26" s="174"/>
      <c r="G26" s="174"/>
      <c r="H26" s="174"/>
      <c r="I26" s="174"/>
      <c r="J26" s="174"/>
      <c r="K26" s="174"/>
      <c r="L26" s="174"/>
      <c r="M26" s="63">
        <v>3</v>
      </c>
      <c r="N26" s="63">
        <v>0.375</v>
      </c>
    </row>
    <row r="27" spans="1:14" x14ac:dyDescent="0.25">
      <c r="A27" s="63">
        <v>4</v>
      </c>
      <c r="B27" s="63">
        <v>0.5</v>
      </c>
      <c r="C27" s="76"/>
      <c r="D27" s="174"/>
      <c r="E27" s="174"/>
      <c r="F27" s="174"/>
      <c r="G27" s="174"/>
      <c r="H27" s="174"/>
      <c r="I27" s="174"/>
      <c r="J27" s="174"/>
      <c r="K27" s="174"/>
      <c r="L27" s="174"/>
      <c r="M27" s="63">
        <v>4</v>
      </c>
      <c r="N27" s="63">
        <v>0.5</v>
      </c>
    </row>
    <row r="28" spans="1:14" x14ac:dyDescent="0.25">
      <c r="A28" s="63">
        <v>5</v>
      </c>
      <c r="B28" s="63">
        <v>0.625</v>
      </c>
      <c r="C28" s="76"/>
      <c r="D28" s="174"/>
      <c r="E28" s="174"/>
      <c r="F28" s="174"/>
      <c r="G28" s="174"/>
      <c r="H28" s="174"/>
      <c r="I28" s="174"/>
      <c r="J28" s="174"/>
      <c r="K28" s="174"/>
      <c r="L28" s="174"/>
      <c r="M28" s="63">
        <v>5</v>
      </c>
      <c r="N28" s="63">
        <v>0.625</v>
      </c>
    </row>
    <row r="29" spans="1:14" x14ac:dyDescent="0.25">
      <c r="A29" s="63">
        <v>6</v>
      </c>
      <c r="B29" s="63">
        <v>0.75</v>
      </c>
      <c r="C29" s="76"/>
      <c r="D29" s="174"/>
      <c r="E29" s="174"/>
      <c r="F29" s="174"/>
      <c r="G29" s="174"/>
      <c r="H29" s="174"/>
      <c r="I29" s="174"/>
      <c r="J29" s="174"/>
      <c r="K29" s="174"/>
      <c r="L29" s="174"/>
      <c r="M29" s="63">
        <v>6</v>
      </c>
      <c r="N29" s="63">
        <v>0.75</v>
      </c>
    </row>
    <row r="30" spans="1:14" x14ac:dyDescent="0.25">
      <c r="A30" s="63">
        <v>7</v>
      </c>
      <c r="B30" s="63">
        <v>0.875</v>
      </c>
      <c r="C30" s="76"/>
      <c r="D30" s="174"/>
      <c r="E30" s="174"/>
      <c r="F30" s="174"/>
      <c r="G30" s="174"/>
      <c r="H30" s="174"/>
      <c r="I30" s="174"/>
      <c r="J30" s="174"/>
      <c r="K30" s="174"/>
      <c r="L30" s="174"/>
      <c r="M30" s="63">
        <v>7</v>
      </c>
      <c r="N30" s="63">
        <v>0.875</v>
      </c>
    </row>
    <row r="31" spans="1:14" x14ac:dyDescent="0.25">
      <c r="A31" s="63">
        <v>8</v>
      </c>
      <c r="B31" s="63">
        <v>1</v>
      </c>
      <c r="C31" s="76"/>
      <c r="D31" s="174"/>
      <c r="E31" s="174"/>
      <c r="F31" s="174"/>
      <c r="G31" s="174"/>
      <c r="H31" s="174"/>
      <c r="I31" s="174"/>
      <c r="J31" s="174"/>
      <c r="K31" s="174"/>
      <c r="L31" s="174"/>
      <c r="M31" s="63">
        <v>8</v>
      </c>
      <c r="N31" s="63">
        <v>1</v>
      </c>
    </row>
    <row r="32" spans="1:14" x14ac:dyDescent="0.25">
      <c r="A32" s="63">
        <v>9</v>
      </c>
      <c r="B32" s="63">
        <v>1.28</v>
      </c>
      <c r="C32" s="76"/>
      <c r="D32" s="76"/>
      <c r="E32" s="76"/>
      <c r="F32" s="76"/>
      <c r="G32" s="76"/>
      <c r="H32" s="76"/>
      <c r="I32" s="76"/>
      <c r="M32" s="63">
        <v>9</v>
      </c>
      <c r="N32" s="63">
        <v>1.1279999999999999</v>
      </c>
    </row>
    <row r="33" spans="1:14" x14ac:dyDescent="0.25">
      <c r="A33" s="63">
        <v>10</v>
      </c>
      <c r="B33" s="63">
        <v>1.27</v>
      </c>
      <c r="C33" s="76"/>
      <c r="D33" s="76"/>
      <c r="E33" s="76"/>
      <c r="F33" s="76"/>
      <c r="G33" s="76"/>
      <c r="H33" s="76"/>
      <c r="I33" s="76"/>
      <c r="M33" s="63">
        <v>10</v>
      </c>
      <c r="N33" s="63">
        <v>1.27</v>
      </c>
    </row>
    <row r="34" spans="1:14" x14ac:dyDescent="0.25">
      <c r="A34" s="63">
        <v>11</v>
      </c>
      <c r="B34" s="63">
        <v>1.41</v>
      </c>
      <c r="G34" s="76"/>
      <c r="H34" s="76"/>
      <c r="I34" s="76"/>
      <c r="J34" s="76"/>
      <c r="K34" s="76"/>
      <c r="M34" s="63">
        <v>11</v>
      </c>
      <c r="N34" s="63">
        <v>1.41</v>
      </c>
    </row>
    <row r="35" spans="1:14" x14ac:dyDescent="0.25">
      <c r="A35" s="63">
        <v>14</v>
      </c>
      <c r="B35" s="63">
        <v>1.6930000000000001</v>
      </c>
      <c r="M35" s="63">
        <v>14</v>
      </c>
      <c r="N35" s="63">
        <v>1.6930000000000001</v>
      </c>
    </row>
    <row r="36" spans="1:14" x14ac:dyDescent="0.25">
      <c r="A36" s="63">
        <v>18</v>
      </c>
      <c r="B36" s="63">
        <v>2.2570000000000001</v>
      </c>
      <c r="M36" s="63">
        <v>18</v>
      </c>
      <c r="N36" s="63">
        <v>2.2570000000000001</v>
      </c>
    </row>
  </sheetData>
  <mergeCells count="2">
    <mergeCell ref="D24:F24"/>
    <mergeCell ref="D26:L31"/>
  </mergeCells>
  <dataValidations count="1">
    <dataValidation type="list" allowBlank="1" showInputMessage="1" showErrorMessage="1" sqref="D7" xr:uid="{00000000-0002-0000-0400-000000000000}">
      <formula1>$A$26:$A$36</formula1>
    </dataValidation>
  </dataValidations>
  <pageMargins left="0.7" right="0.7" top="0.75" bottom="0.75" header="0.3" footer="0.3"/>
  <pageSetup scale="6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H55"/>
  <sheetViews>
    <sheetView topLeftCell="A11" zoomScaleNormal="100" workbookViewId="0">
      <selection activeCell="G47" sqref="G47"/>
    </sheetView>
  </sheetViews>
  <sheetFormatPr defaultRowHeight="12.75" x14ac:dyDescent="0.2"/>
  <cols>
    <col min="1" max="1" width="7.28515625" style="26" customWidth="1"/>
    <col min="2" max="2" width="21.42578125" style="26" customWidth="1"/>
    <col min="3" max="3" width="7.42578125" style="27" bestFit="1" customWidth="1"/>
    <col min="4" max="4" width="3.85546875" style="27" customWidth="1"/>
    <col min="5" max="5" width="5.28515625" style="27" customWidth="1"/>
    <col min="6" max="6" width="5.7109375" style="26" customWidth="1"/>
    <col min="7" max="7" width="16.28515625" style="26" customWidth="1"/>
    <col min="8" max="8" width="7.28515625" style="26" customWidth="1"/>
    <col min="9" max="9" width="4.5703125" style="26" customWidth="1"/>
    <col min="10" max="11" width="5.7109375" style="26" customWidth="1"/>
    <col min="12" max="12" width="21.42578125" style="26" customWidth="1"/>
    <col min="13" max="13" width="7.42578125" style="26" bestFit="1" customWidth="1"/>
    <col min="14" max="14" width="3.85546875" style="26" customWidth="1"/>
    <col min="15" max="15" width="5.28515625" style="26" customWidth="1"/>
    <col min="16" max="16" width="5.7109375" style="26" customWidth="1"/>
    <col min="17" max="17" width="16.28515625" style="26" customWidth="1"/>
    <col min="18" max="18" width="7.28515625" style="26" customWidth="1"/>
    <col min="19" max="19" width="4.5703125" style="26" customWidth="1"/>
    <col min="20" max="21" width="5.7109375" style="26" customWidth="1"/>
    <col min="22" max="22" width="20.85546875" style="26" customWidth="1"/>
    <col min="23" max="23" width="7" style="26" customWidth="1"/>
    <col min="24" max="24" width="4" style="26" customWidth="1"/>
    <col min="25" max="25" width="6.5703125" style="26" customWidth="1"/>
    <col min="26" max="26" width="5.7109375" style="26" customWidth="1"/>
    <col min="27" max="27" width="16.7109375" style="26" customWidth="1"/>
    <col min="28" max="28" width="6.85546875" style="26" customWidth="1"/>
    <col min="29" max="29" width="4.42578125" style="26" customWidth="1"/>
    <col min="30" max="30" width="4.7109375" style="26" customWidth="1"/>
    <col min="31" max="31" width="6.140625" style="26" customWidth="1"/>
    <col min="32" max="32" width="19.7109375" style="26" customWidth="1"/>
    <col min="33" max="33" width="6.5703125" style="26" customWidth="1"/>
    <col min="34" max="34" width="4.42578125" style="26" customWidth="1"/>
    <col min="35" max="35" width="6.140625" style="26" customWidth="1"/>
    <col min="36" max="36" width="6" style="26" customWidth="1"/>
    <col min="37" max="37" width="16.7109375" style="26" customWidth="1"/>
    <col min="38" max="38" width="7" style="26" customWidth="1"/>
    <col min="39" max="39" width="6.7109375" style="26" customWidth="1"/>
    <col min="40" max="40" width="9.140625" style="26"/>
    <col min="41" max="41" width="5.140625" style="26" customWidth="1"/>
    <col min="42" max="42" width="20.42578125" style="26" customWidth="1"/>
    <col min="43" max="43" width="6.140625" style="26" customWidth="1"/>
    <col min="44" max="44" width="6" style="26" customWidth="1"/>
    <col min="45" max="45" width="5.7109375" style="26" customWidth="1"/>
    <col min="46" max="46" width="5.28515625" style="26" customWidth="1"/>
    <col min="47" max="47" width="18" style="26" customWidth="1"/>
    <col min="48" max="48" width="7" style="26" customWidth="1"/>
    <col min="49" max="49" width="5" style="26" customWidth="1"/>
    <col min="50" max="50" width="4.28515625" style="26" customWidth="1"/>
    <col min="51" max="51" width="9.140625" style="26"/>
    <col min="52" max="52" width="20.42578125" style="26" customWidth="1"/>
    <col min="53" max="53" width="6.140625" style="26" customWidth="1"/>
    <col min="54" max="54" width="6" style="26" customWidth="1"/>
    <col min="55" max="55" width="5.7109375" style="26" customWidth="1"/>
    <col min="56" max="56" width="5.28515625" style="26" customWidth="1"/>
    <col min="57" max="57" width="18" style="26" customWidth="1"/>
    <col min="58" max="58" width="7" style="26" customWidth="1"/>
    <col min="59" max="59" width="5" style="26" customWidth="1"/>
    <col min="60" max="60" width="4.28515625" style="26" customWidth="1"/>
    <col min="61" max="16384" width="9.140625" style="26"/>
  </cols>
  <sheetData>
    <row r="1" spans="1:60" x14ac:dyDescent="0.2">
      <c r="A1" s="26" t="s">
        <v>22</v>
      </c>
    </row>
    <row r="2" spans="1:60" x14ac:dyDescent="0.2">
      <c r="A2" s="26" t="s">
        <v>29</v>
      </c>
    </row>
    <row r="3" spans="1:60" ht="13.5" thickBot="1" x14ac:dyDescent="0.25">
      <c r="B3" s="177" t="s">
        <v>135</v>
      </c>
      <c r="C3" s="177"/>
      <c r="D3" s="177"/>
      <c r="E3" s="177"/>
      <c r="F3" s="177"/>
      <c r="G3" s="177"/>
      <c r="H3" s="177"/>
      <c r="I3" s="177"/>
      <c r="J3" s="177"/>
      <c r="K3" s="78"/>
      <c r="L3" s="177" t="s">
        <v>168</v>
      </c>
      <c r="M3" s="177"/>
      <c r="N3" s="177"/>
      <c r="O3" s="177"/>
      <c r="P3" s="177"/>
      <c r="Q3" s="177"/>
      <c r="R3" s="177"/>
      <c r="S3" s="177"/>
      <c r="T3" s="177"/>
      <c r="V3" s="177" t="s">
        <v>136</v>
      </c>
      <c r="W3" s="177"/>
      <c r="X3" s="177"/>
      <c r="Y3" s="177"/>
      <c r="Z3" s="177"/>
      <c r="AA3" s="177"/>
      <c r="AB3" s="177"/>
      <c r="AC3" s="177"/>
      <c r="AD3" s="177"/>
      <c r="AF3" s="177" t="s">
        <v>140</v>
      </c>
      <c r="AG3" s="177"/>
      <c r="AH3" s="177"/>
      <c r="AI3" s="177"/>
      <c r="AJ3" s="177"/>
      <c r="AK3" s="177"/>
      <c r="AL3" s="177"/>
      <c r="AM3" s="177"/>
      <c r="AN3" s="177"/>
      <c r="AP3" s="177" t="s">
        <v>152</v>
      </c>
      <c r="AQ3" s="177"/>
      <c r="AR3" s="177"/>
      <c r="AS3" s="177"/>
      <c r="AT3" s="177"/>
      <c r="AU3" s="177"/>
      <c r="AV3" s="177"/>
      <c r="AW3" s="177"/>
      <c r="AX3" s="177"/>
      <c r="AZ3" s="177" t="s">
        <v>163</v>
      </c>
      <c r="BA3" s="177"/>
      <c r="BB3" s="177"/>
      <c r="BC3" s="177"/>
      <c r="BD3" s="177"/>
      <c r="BE3" s="177"/>
      <c r="BF3" s="177"/>
      <c r="BG3" s="177"/>
      <c r="BH3" s="177"/>
    </row>
    <row r="4" spans="1:60" ht="13.5" thickBot="1" x14ac:dyDescent="0.25">
      <c r="B4" s="32"/>
      <c r="C4" s="33"/>
      <c r="D4" s="33"/>
      <c r="E4" s="33"/>
      <c r="F4" s="34"/>
      <c r="G4" s="34"/>
      <c r="H4" s="34"/>
      <c r="I4" s="34"/>
      <c r="J4" s="35"/>
      <c r="L4" s="32"/>
      <c r="M4" s="33"/>
      <c r="N4" s="33"/>
      <c r="O4" s="33"/>
      <c r="P4" s="34"/>
      <c r="Q4" s="34"/>
      <c r="R4" s="34"/>
      <c r="S4" s="34"/>
      <c r="T4" s="35"/>
      <c r="V4" s="32"/>
      <c r="W4" s="33"/>
      <c r="X4" s="33"/>
      <c r="Y4" s="33"/>
      <c r="Z4" s="34"/>
      <c r="AA4" s="34"/>
      <c r="AB4" s="34"/>
      <c r="AC4" s="34"/>
      <c r="AD4" s="35"/>
      <c r="AF4" s="32"/>
      <c r="AG4" s="33"/>
      <c r="AH4" s="33"/>
      <c r="AI4" s="33"/>
      <c r="AJ4" s="34"/>
      <c r="AK4" s="34"/>
      <c r="AL4" s="34"/>
      <c r="AM4" s="34"/>
      <c r="AN4" s="35"/>
      <c r="AP4" s="32"/>
      <c r="AQ4" s="33"/>
      <c r="AR4" s="33"/>
      <c r="AS4" s="33"/>
      <c r="AT4" s="34"/>
      <c r="AU4" s="34"/>
      <c r="AV4" s="34"/>
      <c r="AW4" s="34"/>
      <c r="AX4" s="35"/>
      <c r="AZ4" s="32"/>
      <c r="BA4" s="33"/>
      <c r="BB4" s="33"/>
      <c r="BC4" s="33"/>
      <c r="BD4" s="34"/>
      <c r="BE4" s="34"/>
      <c r="BF4" s="34"/>
      <c r="BG4" s="34"/>
      <c r="BH4" s="35"/>
    </row>
    <row r="5" spans="1:60" ht="13.5" thickBot="1" x14ac:dyDescent="0.25">
      <c r="B5" s="36" t="s">
        <v>21</v>
      </c>
      <c r="C5" s="43">
        <v>3</v>
      </c>
      <c r="D5" s="27" t="s">
        <v>24</v>
      </c>
      <c r="E5" s="43">
        <v>10</v>
      </c>
      <c r="F5" s="26" t="s">
        <v>25</v>
      </c>
      <c r="G5" s="46" t="s">
        <v>119</v>
      </c>
      <c r="H5" s="45"/>
      <c r="I5" s="45"/>
      <c r="J5" s="37"/>
      <c r="L5" s="36" t="s">
        <v>21</v>
      </c>
      <c r="M5" s="43">
        <v>3</v>
      </c>
      <c r="N5" s="27" t="s">
        <v>24</v>
      </c>
      <c r="O5" s="43">
        <v>11.5</v>
      </c>
      <c r="P5" s="26" t="s">
        <v>25</v>
      </c>
      <c r="Q5" s="46" t="s">
        <v>169</v>
      </c>
      <c r="R5" s="45"/>
      <c r="S5" s="45"/>
      <c r="T5" s="37"/>
      <c r="V5" s="36" t="s">
        <v>21</v>
      </c>
      <c r="W5" s="43">
        <v>5</v>
      </c>
      <c r="X5" s="27" t="s">
        <v>24</v>
      </c>
      <c r="Y5" s="43">
        <v>4</v>
      </c>
      <c r="Z5" s="26" t="s">
        <v>25</v>
      </c>
      <c r="AA5" s="46" t="s">
        <v>134</v>
      </c>
      <c r="AB5" s="45"/>
      <c r="AC5" s="45"/>
      <c r="AD5" s="37"/>
      <c r="AF5" s="36" t="s">
        <v>21</v>
      </c>
      <c r="AG5" s="43">
        <v>5</v>
      </c>
      <c r="AH5" s="27" t="s">
        <v>24</v>
      </c>
      <c r="AI5" s="43">
        <v>5</v>
      </c>
      <c r="AJ5" s="26" t="s">
        <v>25</v>
      </c>
      <c r="AK5" s="46" t="s">
        <v>147</v>
      </c>
      <c r="AL5" s="45"/>
      <c r="AM5" s="45"/>
      <c r="AN5" s="37"/>
      <c r="AP5" s="36" t="s">
        <v>21</v>
      </c>
      <c r="AQ5" s="43">
        <v>23</v>
      </c>
      <c r="AR5" s="27" t="s">
        <v>24</v>
      </c>
      <c r="AS5" s="43">
        <v>9</v>
      </c>
      <c r="AT5" s="26" t="s">
        <v>25</v>
      </c>
      <c r="AU5" s="46" t="s">
        <v>159</v>
      </c>
      <c r="AV5" s="45"/>
      <c r="AW5" s="45"/>
      <c r="AX5" s="37"/>
      <c r="AZ5" s="36" t="s">
        <v>21</v>
      </c>
      <c r="BA5" s="43">
        <v>24</v>
      </c>
      <c r="BB5" s="27" t="s">
        <v>24</v>
      </c>
      <c r="BC5" s="43">
        <v>5</v>
      </c>
      <c r="BD5" s="26" t="s">
        <v>25</v>
      </c>
      <c r="BE5" s="46" t="s">
        <v>164</v>
      </c>
      <c r="BF5" s="45"/>
      <c r="BG5" s="45"/>
      <c r="BH5" s="37"/>
    </row>
    <row r="6" spans="1:60" x14ac:dyDescent="0.2">
      <c r="B6" s="38"/>
      <c r="J6" s="37"/>
      <c r="L6" s="38"/>
      <c r="M6" s="27"/>
      <c r="N6" s="27"/>
      <c r="O6" s="27"/>
      <c r="T6" s="37"/>
      <c r="V6" s="38"/>
      <c r="W6" s="27"/>
      <c r="X6" s="27"/>
      <c r="Y6" s="27"/>
      <c r="AD6" s="37"/>
      <c r="AF6" s="38"/>
      <c r="AG6" s="27"/>
      <c r="AH6" s="27"/>
      <c r="AI6" s="27"/>
      <c r="AN6" s="37"/>
      <c r="AP6" s="38"/>
      <c r="AQ6" s="27"/>
      <c r="AR6" s="27"/>
      <c r="AS6" s="27"/>
      <c r="AX6" s="37"/>
      <c r="AZ6" s="38"/>
      <c r="BA6" s="27"/>
      <c r="BB6" s="27"/>
      <c r="BC6" s="27"/>
      <c r="BH6" s="37"/>
    </row>
    <row r="7" spans="1:60" x14ac:dyDescent="0.2">
      <c r="B7" s="36" t="s">
        <v>20</v>
      </c>
      <c r="C7" s="43">
        <v>6</v>
      </c>
      <c r="D7" s="27" t="s">
        <v>24</v>
      </c>
      <c r="E7" s="43">
        <v>4</v>
      </c>
      <c r="F7" s="26" t="s">
        <v>25</v>
      </c>
      <c r="G7" s="44" t="s">
        <v>53</v>
      </c>
      <c r="H7" s="44">
        <f>(((C7+(E7/12))-(C5+(E5/12)))/(C9-1))*12</f>
        <v>4.9999999999999991</v>
      </c>
      <c r="I7" s="44" t="s">
        <v>25</v>
      </c>
      <c r="J7" s="37"/>
      <c r="L7" s="36" t="s">
        <v>20</v>
      </c>
      <c r="M7" s="43">
        <v>6</v>
      </c>
      <c r="N7" s="27" t="s">
        <v>24</v>
      </c>
      <c r="O7" s="43">
        <v>3</v>
      </c>
      <c r="P7" s="26" t="s">
        <v>25</v>
      </c>
      <c r="Q7" s="44" t="s">
        <v>53</v>
      </c>
      <c r="R7" s="44">
        <f>(((M7+(O7/12))-(M5+(O5/12)))/(M9-1))*12</f>
        <v>5.5</v>
      </c>
      <c r="S7" s="44" t="s">
        <v>25</v>
      </c>
      <c r="T7" s="37"/>
      <c r="V7" s="36" t="s">
        <v>20</v>
      </c>
      <c r="W7" s="43">
        <v>8</v>
      </c>
      <c r="X7" s="27" t="s">
        <v>24</v>
      </c>
      <c r="Y7" s="43">
        <v>9</v>
      </c>
      <c r="Z7" s="26" t="s">
        <v>25</v>
      </c>
      <c r="AA7" s="44" t="s">
        <v>53</v>
      </c>
      <c r="AB7" s="44">
        <f>(((W7+(Y7/12))-(W5+(Y5/12)))/(W9-1))*12</f>
        <v>3.1538461538461542</v>
      </c>
      <c r="AC7" s="44" t="s">
        <v>25</v>
      </c>
      <c r="AD7" s="37"/>
      <c r="AF7" s="36" t="s">
        <v>20</v>
      </c>
      <c r="AG7" s="43">
        <v>8</v>
      </c>
      <c r="AH7" s="27" t="s">
        <v>24</v>
      </c>
      <c r="AI7" s="43">
        <v>8</v>
      </c>
      <c r="AJ7" s="26" t="s">
        <v>25</v>
      </c>
      <c r="AK7" s="44" t="s">
        <v>53</v>
      </c>
      <c r="AL7" s="44">
        <f>(((AG7+(AI7/12))-(AG5+(AI5/12)))/(AG9-1))*12</f>
        <v>6.4999999999999982</v>
      </c>
      <c r="AM7" s="44" t="s">
        <v>25</v>
      </c>
      <c r="AN7" s="37"/>
      <c r="AP7" s="36" t="s">
        <v>20</v>
      </c>
      <c r="AQ7" s="43">
        <v>27</v>
      </c>
      <c r="AR7" s="27" t="s">
        <v>24</v>
      </c>
      <c r="AS7" s="43">
        <v>3</v>
      </c>
      <c r="AT7" s="26" t="s">
        <v>25</v>
      </c>
      <c r="AU7" s="44" t="s">
        <v>53</v>
      </c>
      <c r="AV7" s="44">
        <f>(((AQ7+(AS7/12))-(AQ5+(AS5/12)))/(AQ9-1))*12</f>
        <v>14</v>
      </c>
      <c r="AW7" s="44" t="s">
        <v>25</v>
      </c>
      <c r="AX7" s="37"/>
      <c r="AZ7" s="36" t="s">
        <v>20</v>
      </c>
      <c r="BA7" s="43">
        <v>26</v>
      </c>
      <c r="BB7" s="27" t="s">
        <v>24</v>
      </c>
      <c r="BC7" s="43">
        <v>2</v>
      </c>
      <c r="BD7" s="26" t="s">
        <v>25</v>
      </c>
      <c r="BE7" s="44" t="s">
        <v>53</v>
      </c>
      <c r="BF7" s="44">
        <f>(((BA7+(BC7/12))-(BA5+(BC5/12)))/(BA9-1))*12</f>
        <v>7</v>
      </c>
      <c r="BG7" s="44" t="s">
        <v>25</v>
      </c>
      <c r="BH7" s="37"/>
    </row>
    <row r="8" spans="1:60" x14ac:dyDescent="0.2">
      <c r="B8" s="36"/>
      <c r="G8" s="175" t="s">
        <v>54</v>
      </c>
      <c r="H8" s="176">
        <f>MROUND((((C7+(E7/12))-(C5+(E5/12)))/(C9-1))*12,0.25)</f>
        <v>5</v>
      </c>
      <c r="I8" s="175" t="s">
        <v>25</v>
      </c>
      <c r="J8" s="37"/>
      <c r="L8" s="36"/>
      <c r="M8" s="27"/>
      <c r="N8" s="27"/>
      <c r="O8" s="27"/>
      <c r="Q8" s="175" t="s">
        <v>54</v>
      </c>
      <c r="R8" s="176">
        <f>MROUND((((M7+(O7/12))-(M5+(O5/12)))/(M9-1))*12,0.25)</f>
        <v>5.5</v>
      </c>
      <c r="S8" s="175" t="s">
        <v>25</v>
      </c>
      <c r="T8" s="37"/>
      <c r="V8" s="36"/>
      <c r="W8" s="27"/>
      <c r="X8" s="27"/>
      <c r="Y8" s="27"/>
      <c r="AA8" s="178" t="s">
        <v>54</v>
      </c>
      <c r="AB8" s="180">
        <f>MROUND((((W7+(Y7/12))-(W5+(Y5/12)))/(W9-1))*12,0.25)</f>
        <v>3.25</v>
      </c>
      <c r="AC8" s="178" t="s">
        <v>25</v>
      </c>
      <c r="AD8" s="37"/>
      <c r="AF8" s="36"/>
      <c r="AG8" s="27"/>
      <c r="AH8" s="27"/>
      <c r="AI8" s="27"/>
      <c r="AK8" s="178" t="s">
        <v>54</v>
      </c>
      <c r="AL8" s="180">
        <f>MROUND((((AG7+(AI7/12))-(AG5+(AI5/12)))/(AG9-1))*12,0.25)</f>
        <v>6.5</v>
      </c>
      <c r="AM8" s="178" t="s">
        <v>25</v>
      </c>
      <c r="AN8" s="37"/>
      <c r="AP8" s="36"/>
      <c r="AQ8" s="27"/>
      <c r="AR8" s="27"/>
      <c r="AS8" s="27"/>
      <c r="AU8" s="178" t="s">
        <v>54</v>
      </c>
      <c r="AV8" s="180">
        <f>MROUND((((AQ7+(AS7/12))-(AQ5+(AS5/12)))/(AQ9-1))*12,0.25)</f>
        <v>14</v>
      </c>
      <c r="AW8" s="178" t="s">
        <v>25</v>
      </c>
      <c r="AX8" s="37"/>
      <c r="AZ8" s="36"/>
      <c r="BA8" s="27"/>
      <c r="BB8" s="27"/>
      <c r="BC8" s="27"/>
      <c r="BE8" s="175" t="s">
        <v>54</v>
      </c>
      <c r="BF8" s="176">
        <f>MROUND((((BA7+(BC7/12))-(BA5+(BC5/12)))/(BA9-1))*12,0.25)</f>
        <v>7</v>
      </c>
      <c r="BG8" s="175" t="s">
        <v>25</v>
      </c>
      <c r="BH8" s="37"/>
    </row>
    <row r="9" spans="1:60" x14ac:dyDescent="0.2">
      <c r="B9" s="36" t="s">
        <v>23</v>
      </c>
      <c r="C9" s="43">
        <v>7</v>
      </c>
      <c r="G9" s="175"/>
      <c r="H9" s="176"/>
      <c r="I9" s="175"/>
      <c r="J9" s="37"/>
      <c r="L9" s="36" t="s">
        <v>23</v>
      </c>
      <c r="M9" s="43">
        <v>6</v>
      </c>
      <c r="N9" s="27"/>
      <c r="O9" s="27"/>
      <c r="Q9" s="175"/>
      <c r="R9" s="176"/>
      <c r="S9" s="175"/>
      <c r="T9" s="37"/>
      <c r="V9" s="36" t="s">
        <v>23</v>
      </c>
      <c r="W9" s="43">
        <v>14</v>
      </c>
      <c r="X9" s="27"/>
      <c r="Y9" s="27"/>
      <c r="AA9" s="179"/>
      <c r="AB9" s="181"/>
      <c r="AC9" s="179"/>
      <c r="AD9" s="37"/>
      <c r="AF9" s="36" t="s">
        <v>23</v>
      </c>
      <c r="AG9" s="43">
        <v>7</v>
      </c>
      <c r="AH9" s="27"/>
      <c r="AI9" s="27"/>
      <c r="AK9" s="179"/>
      <c r="AL9" s="181"/>
      <c r="AM9" s="179"/>
      <c r="AN9" s="37"/>
      <c r="AP9" s="36" t="s">
        <v>23</v>
      </c>
      <c r="AQ9" s="43">
        <v>4</v>
      </c>
      <c r="AR9" s="27"/>
      <c r="AS9" s="27"/>
      <c r="AU9" s="179"/>
      <c r="AV9" s="181"/>
      <c r="AW9" s="179"/>
      <c r="AX9" s="37"/>
      <c r="AZ9" s="36" t="s">
        <v>23</v>
      </c>
      <c r="BA9" s="43">
        <v>4</v>
      </c>
      <c r="BB9" s="27"/>
      <c r="BC9" s="27"/>
      <c r="BE9" s="175"/>
      <c r="BF9" s="176"/>
      <c r="BG9" s="175"/>
      <c r="BH9" s="37"/>
    </row>
    <row r="10" spans="1:60" ht="13.5" thickBot="1" x14ac:dyDescent="0.25">
      <c r="B10" s="39"/>
      <c r="C10" s="40"/>
      <c r="D10" s="40"/>
      <c r="E10" s="40"/>
      <c r="F10" s="41"/>
      <c r="G10" s="41"/>
      <c r="H10" s="41"/>
      <c r="I10" s="41"/>
      <c r="J10" s="42"/>
      <c r="L10" s="39"/>
      <c r="M10" s="40"/>
      <c r="N10" s="40"/>
      <c r="O10" s="40"/>
      <c r="P10" s="41"/>
      <c r="Q10" s="41"/>
      <c r="R10" s="41"/>
      <c r="S10" s="41"/>
      <c r="T10" s="42"/>
      <c r="V10" s="39"/>
      <c r="W10" s="40"/>
      <c r="X10" s="40"/>
      <c r="Y10" s="40"/>
      <c r="Z10" s="41"/>
      <c r="AA10" s="41"/>
      <c r="AB10" s="41"/>
      <c r="AC10" s="41"/>
      <c r="AD10" s="42"/>
      <c r="AF10" s="39"/>
      <c r="AG10" s="40"/>
      <c r="AH10" s="40"/>
      <c r="AI10" s="40"/>
      <c r="AJ10" s="41"/>
      <c r="AK10" s="41"/>
      <c r="AL10" s="41"/>
      <c r="AM10" s="41"/>
      <c r="AN10" s="42"/>
      <c r="AP10" s="39"/>
      <c r="AQ10" s="40"/>
      <c r="AR10" s="40"/>
      <c r="AS10" s="40"/>
      <c r="AT10" s="41"/>
      <c r="AU10" s="41"/>
      <c r="AV10" s="41"/>
      <c r="AW10" s="41"/>
      <c r="AX10" s="42"/>
      <c r="AZ10" s="39"/>
      <c r="BA10" s="40"/>
      <c r="BB10" s="40"/>
      <c r="BC10" s="40"/>
      <c r="BD10" s="41"/>
      <c r="BE10" s="41"/>
      <c r="BF10" s="41"/>
      <c r="BG10" s="41"/>
      <c r="BH10" s="42"/>
    </row>
    <row r="11" spans="1:60" ht="13.5" thickBot="1" x14ac:dyDescent="0.25">
      <c r="M11" s="27"/>
      <c r="N11" s="27"/>
      <c r="O11" s="27"/>
    </row>
    <row r="12" spans="1:60" ht="13.5" thickBot="1" x14ac:dyDescent="0.25">
      <c r="B12" s="32"/>
      <c r="C12" s="33"/>
      <c r="D12" s="33"/>
      <c r="E12" s="33"/>
      <c r="F12" s="34"/>
      <c r="G12" s="34"/>
      <c r="H12" s="34"/>
      <c r="I12" s="34"/>
      <c r="J12" s="35"/>
      <c r="L12" s="32"/>
      <c r="M12" s="33"/>
      <c r="N12" s="33"/>
      <c r="O12" s="33"/>
      <c r="P12" s="34"/>
      <c r="Q12" s="34"/>
      <c r="R12" s="34"/>
      <c r="S12" s="34"/>
      <c r="T12" s="35"/>
      <c r="V12" s="32"/>
      <c r="W12" s="33"/>
      <c r="X12" s="33"/>
      <c r="Y12" s="33"/>
      <c r="Z12" s="34"/>
      <c r="AA12" s="34"/>
      <c r="AB12" s="34"/>
      <c r="AC12" s="34"/>
      <c r="AD12" s="35"/>
      <c r="AF12" s="32"/>
      <c r="AG12" s="33"/>
      <c r="AH12" s="33"/>
      <c r="AI12" s="33"/>
      <c r="AJ12" s="34"/>
      <c r="AK12" s="34"/>
      <c r="AL12" s="34"/>
      <c r="AM12" s="34"/>
      <c r="AN12" s="35"/>
      <c r="AP12" s="32"/>
      <c r="AQ12" s="33"/>
      <c r="AR12" s="33"/>
      <c r="AS12" s="33"/>
      <c r="AT12" s="34"/>
      <c r="AU12" s="34"/>
      <c r="AV12" s="34"/>
      <c r="AW12" s="34"/>
      <c r="AX12" s="35"/>
      <c r="AZ12" s="32"/>
      <c r="BA12" s="33"/>
      <c r="BB12" s="33"/>
      <c r="BC12" s="33"/>
      <c r="BD12" s="34"/>
      <c r="BE12" s="34"/>
      <c r="BF12" s="34"/>
      <c r="BG12" s="34"/>
      <c r="BH12" s="35"/>
    </row>
    <row r="13" spans="1:60" ht="13.5" thickBot="1" x14ac:dyDescent="0.25">
      <c r="B13" s="36" t="s">
        <v>21</v>
      </c>
      <c r="C13" s="43">
        <v>1</v>
      </c>
      <c r="D13" s="27" t="s">
        <v>24</v>
      </c>
      <c r="E13" s="43">
        <v>1</v>
      </c>
      <c r="F13" s="26" t="s">
        <v>25</v>
      </c>
      <c r="G13" s="46" t="s">
        <v>173</v>
      </c>
      <c r="H13" s="45"/>
      <c r="I13" s="45"/>
      <c r="J13" s="37"/>
      <c r="L13" s="36" t="s">
        <v>21</v>
      </c>
      <c r="M13" s="43">
        <v>3</v>
      </c>
      <c r="N13" s="27" t="s">
        <v>24</v>
      </c>
      <c r="O13" s="43">
        <v>7</v>
      </c>
      <c r="P13" s="26" t="s">
        <v>25</v>
      </c>
      <c r="Q13" s="46" t="s">
        <v>170</v>
      </c>
      <c r="R13" s="45"/>
      <c r="S13" s="45"/>
      <c r="T13" s="37"/>
      <c r="V13" s="36" t="s">
        <v>21</v>
      </c>
      <c r="W13" s="43">
        <v>6</v>
      </c>
      <c r="X13" s="27" t="s">
        <v>24</v>
      </c>
      <c r="Y13" s="43">
        <v>7</v>
      </c>
      <c r="Z13" s="26" t="s">
        <v>25</v>
      </c>
      <c r="AA13" s="46" t="s">
        <v>137</v>
      </c>
      <c r="AB13" s="45"/>
      <c r="AC13" s="45"/>
      <c r="AD13" s="37"/>
      <c r="AF13" s="36" t="s">
        <v>21</v>
      </c>
      <c r="AG13" s="43">
        <v>6</v>
      </c>
      <c r="AH13" s="27" t="s">
        <v>24</v>
      </c>
      <c r="AI13" s="43">
        <v>6</v>
      </c>
      <c r="AJ13" s="26" t="s">
        <v>25</v>
      </c>
      <c r="AK13" s="46" t="s">
        <v>148</v>
      </c>
      <c r="AL13" s="45"/>
      <c r="AM13" s="45"/>
      <c r="AN13" s="37"/>
      <c r="AP13" s="36" t="s">
        <v>21</v>
      </c>
      <c r="AQ13" s="43">
        <v>6</v>
      </c>
      <c r="AR13" s="27" t="s">
        <v>24</v>
      </c>
      <c r="AS13" s="43">
        <v>6</v>
      </c>
      <c r="AT13" s="26" t="s">
        <v>25</v>
      </c>
      <c r="AU13" s="46" t="s">
        <v>153</v>
      </c>
      <c r="AV13" s="45"/>
      <c r="AW13" s="45"/>
      <c r="AX13" s="37"/>
      <c r="AZ13" s="36" t="s">
        <v>21</v>
      </c>
      <c r="BA13" s="43">
        <v>6</v>
      </c>
      <c r="BB13" s="27" t="s">
        <v>24</v>
      </c>
      <c r="BC13" s="43">
        <v>6</v>
      </c>
      <c r="BD13" s="26" t="s">
        <v>25</v>
      </c>
      <c r="BE13" s="46" t="s">
        <v>165</v>
      </c>
      <c r="BF13" s="45"/>
      <c r="BG13" s="45"/>
      <c r="BH13" s="37"/>
    </row>
    <row r="14" spans="1:60" x14ac:dyDescent="0.2">
      <c r="B14" s="38"/>
      <c r="J14" s="37"/>
      <c r="L14" s="38"/>
      <c r="M14" s="27"/>
      <c r="N14" s="27"/>
      <c r="O14" s="27"/>
      <c r="T14" s="37"/>
      <c r="V14" s="38"/>
      <c r="W14" s="27"/>
      <c r="X14" s="27"/>
      <c r="Y14" s="27"/>
      <c r="AD14" s="37"/>
      <c r="AF14" s="38"/>
      <c r="AG14" s="27"/>
      <c r="AH14" s="27"/>
      <c r="AI14" s="27"/>
      <c r="AN14" s="37"/>
      <c r="AP14" s="38"/>
      <c r="AQ14" s="27"/>
      <c r="AR14" s="27"/>
      <c r="AS14" s="27"/>
      <c r="AX14" s="37"/>
      <c r="AZ14" s="38"/>
      <c r="BA14" s="27"/>
      <c r="BB14" s="27"/>
      <c r="BC14" s="27"/>
      <c r="BH14" s="37"/>
    </row>
    <row r="15" spans="1:60" x14ac:dyDescent="0.2">
      <c r="B15" s="36" t="s">
        <v>20</v>
      </c>
      <c r="C15" s="43">
        <v>7</v>
      </c>
      <c r="D15" s="27" t="s">
        <v>24</v>
      </c>
      <c r="E15" s="43">
        <v>11</v>
      </c>
      <c r="F15" s="26" t="s">
        <v>25</v>
      </c>
      <c r="G15" s="44" t="s">
        <v>53</v>
      </c>
      <c r="H15" s="44">
        <f>(((C15+(E15/12))-(C13+(E13/12)))/(C17-1))*12</f>
        <v>41</v>
      </c>
      <c r="I15" s="44" t="s">
        <v>25</v>
      </c>
      <c r="J15" s="37"/>
      <c r="L15" s="36" t="s">
        <v>20</v>
      </c>
      <c r="M15" s="43">
        <v>6</v>
      </c>
      <c r="N15" s="27" t="s">
        <v>24</v>
      </c>
      <c r="O15" s="43">
        <v>11</v>
      </c>
      <c r="P15" s="26" t="s">
        <v>25</v>
      </c>
      <c r="Q15" s="44" t="s">
        <v>53</v>
      </c>
      <c r="R15" s="44">
        <f>(((M15+(O15/12))-(M13+(O13/12)))/(M17-1))*12</f>
        <v>40</v>
      </c>
      <c r="S15" s="44" t="s">
        <v>25</v>
      </c>
      <c r="T15" s="37"/>
      <c r="V15" s="36" t="s">
        <v>20</v>
      </c>
      <c r="W15" s="43">
        <v>10</v>
      </c>
      <c r="X15" s="27" t="s">
        <v>24</v>
      </c>
      <c r="Y15" s="43">
        <v>0</v>
      </c>
      <c r="Z15" s="26" t="s">
        <v>25</v>
      </c>
      <c r="AA15" s="44" t="s">
        <v>53</v>
      </c>
      <c r="AB15" s="44">
        <f>(((W15+(Y15/12))-(W13+(Y13/12)))/(W17-1))*12</f>
        <v>3.1538461538461542</v>
      </c>
      <c r="AC15" s="44" t="s">
        <v>25</v>
      </c>
      <c r="AD15" s="37"/>
      <c r="AF15" s="36" t="s">
        <v>20</v>
      </c>
      <c r="AG15" s="43">
        <v>9</v>
      </c>
      <c r="AH15" s="27" t="s">
        <v>24</v>
      </c>
      <c r="AI15" s="43">
        <v>9</v>
      </c>
      <c r="AJ15" s="26" t="s">
        <v>25</v>
      </c>
      <c r="AK15" s="44" t="s">
        <v>53</v>
      </c>
      <c r="AL15" s="44">
        <f>(((AG15+(AI15/12))-(AG13+(AI13/12)))/(AG17-1))*12</f>
        <v>6.5</v>
      </c>
      <c r="AM15" s="44" t="s">
        <v>25</v>
      </c>
      <c r="AN15" s="37"/>
      <c r="AP15" s="36" t="s">
        <v>20</v>
      </c>
      <c r="AQ15" s="43">
        <v>8</v>
      </c>
      <c r="AR15" s="27" t="s">
        <v>24</v>
      </c>
      <c r="AS15" s="43">
        <v>3</v>
      </c>
      <c r="AT15" s="26" t="s">
        <v>25</v>
      </c>
      <c r="AU15" s="44" t="s">
        <v>53</v>
      </c>
      <c r="AV15" s="44">
        <f>(((AQ15+(AS15/12))-(AQ13+(AS13/12)))/(AQ17-1))*12</f>
        <v>7</v>
      </c>
      <c r="AW15" s="44" t="s">
        <v>25</v>
      </c>
      <c r="AX15" s="37"/>
      <c r="AZ15" s="36" t="s">
        <v>20</v>
      </c>
      <c r="BA15" s="43">
        <v>8</v>
      </c>
      <c r="BB15" s="27" t="s">
        <v>24</v>
      </c>
      <c r="BC15" s="43">
        <v>3</v>
      </c>
      <c r="BD15" s="26" t="s">
        <v>25</v>
      </c>
      <c r="BE15" s="44" t="s">
        <v>53</v>
      </c>
      <c r="BF15" s="44">
        <f>(((BA15+(BC15/12))-(BA13+(BC13/12)))/(BA17-1))*12</f>
        <v>7</v>
      </c>
      <c r="BG15" s="44" t="s">
        <v>25</v>
      </c>
      <c r="BH15" s="37"/>
    </row>
    <row r="16" spans="1:60" x14ac:dyDescent="0.2">
      <c r="B16" s="36"/>
      <c r="G16" s="175" t="s">
        <v>54</v>
      </c>
      <c r="H16" s="176">
        <f>MROUND((((C15+(E15/12))-(C13+(E13/12)))/(C17-1))*12,0.25)</f>
        <v>41</v>
      </c>
      <c r="I16" s="175" t="s">
        <v>25</v>
      </c>
      <c r="J16" s="37"/>
      <c r="L16" s="36"/>
      <c r="M16" s="27"/>
      <c r="N16" s="27"/>
      <c r="O16" s="27"/>
      <c r="Q16" s="175" t="s">
        <v>54</v>
      </c>
      <c r="R16" s="176">
        <f>MROUND((((M15+(O15/12))-(M13+(O13/12)))/(M17-1))*12,0.25)</f>
        <v>40</v>
      </c>
      <c r="S16" s="175" t="s">
        <v>25</v>
      </c>
      <c r="T16" s="37"/>
      <c r="V16" s="36"/>
      <c r="W16" s="27"/>
      <c r="X16" s="27"/>
      <c r="Y16" s="27"/>
      <c r="AA16" s="175" t="s">
        <v>54</v>
      </c>
      <c r="AB16" s="176">
        <f>MROUND((((W15+(Y15/12))-(W13+(Y13/12)))/(W17-1))*12,0.25)</f>
        <v>3.25</v>
      </c>
      <c r="AC16" s="175" t="s">
        <v>25</v>
      </c>
      <c r="AD16" s="37"/>
      <c r="AF16" s="36"/>
      <c r="AG16" s="27"/>
      <c r="AH16" s="27"/>
      <c r="AI16" s="27"/>
      <c r="AK16" s="175" t="s">
        <v>54</v>
      </c>
      <c r="AL16" s="176">
        <f>MROUND((((AG15+(AI15/12))-(AG13+(AI13/12)))/(AG17-1))*12,0.25)</f>
        <v>6.5</v>
      </c>
      <c r="AM16" s="175" t="s">
        <v>25</v>
      </c>
      <c r="AN16" s="37"/>
      <c r="AP16" s="36"/>
      <c r="AQ16" s="27"/>
      <c r="AR16" s="27"/>
      <c r="AS16" s="27"/>
      <c r="AU16" s="175" t="s">
        <v>54</v>
      </c>
      <c r="AV16" s="176">
        <f>MROUND((((AQ15+(AS15/12))-(AQ13+(AS13/12)))/(AQ17-1))*12,0.25)</f>
        <v>7</v>
      </c>
      <c r="AW16" s="175" t="s">
        <v>25</v>
      </c>
      <c r="AX16" s="37"/>
      <c r="AZ16" s="36"/>
      <c r="BA16" s="27"/>
      <c r="BB16" s="27"/>
      <c r="BC16" s="27"/>
      <c r="BE16" s="175" t="s">
        <v>54</v>
      </c>
      <c r="BF16" s="176">
        <f>MROUND((((BA15+(BC15/12))-(BA13+(BC13/12)))/(BA17-1))*12,0.25)</f>
        <v>7</v>
      </c>
      <c r="BG16" s="175" t="s">
        <v>25</v>
      </c>
      <c r="BH16" s="37"/>
    </row>
    <row r="17" spans="2:60" x14ac:dyDescent="0.2">
      <c r="B17" s="36" t="s">
        <v>23</v>
      </c>
      <c r="C17" s="43">
        <v>3</v>
      </c>
      <c r="G17" s="175"/>
      <c r="H17" s="176"/>
      <c r="I17" s="175"/>
      <c r="J17" s="37"/>
      <c r="L17" s="36" t="s">
        <v>23</v>
      </c>
      <c r="M17" s="43">
        <v>2</v>
      </c>
      <c r="N17" s="27"/>
      <c r="O17" s="27"/>
      <c r="Q17" s="175"/>
      <c r="R17" s="176"/>
      <c r="S17" s="175"/>
      <c r="T17" s="37"/>
      <c r="V17" s="36" t="s">
        <v>23</v>
      </c>
      <c r="W17" s="43">
        <v>14</v>
      </c>
      <c r="X17" s="27"/>
      <c r="Y17" s="27"/>
      <c r="AA17" s="175"/>
      <c r="AB17" s="176"/>
      <c r="AC17" s="175"/>
      <c r="AD17" s="37"/>
      <c r="AF17" s="36" t="s">
        <v>23</v>
      </c>
      <c r="AG17" s="43">
        <v>7</v>
      </c>
      <c r="AH17" s="27"/>
      <c r="AI17" s="27"/>
      <c r="AK17" s="175"/>
      <c r="AL17" s="176"/>
      <c r="AM17" s="175"/>
      <c r="AN17" s="37"/>
      <c r="AP17" s="36" t="s">
        <v>23</v>
      </c>
      <c r="AQ17" s="43">
        <v>4</v>
      </c>
      <c r="AR17" s="27"/>
      <c r="AS17" s="27"/>
      <c r="AU17" s="175"/>
      <c r="AV17" s="176"/>
      <c r="AW17" s="175"/>
      <c r="AX17" s="37"/>
      <c r="AZ17" s="36" t="s">
        <v>23</v>
      </c>
      <c r="BA17" s="43">
        <v>4</v>
      </c>
      <c r="BB17" s="27"/>
      <c r="BC17" s="27"/>
      <c r="BE17" s="175"/>
      <c r="BF17" s="176"/>
      <c r="BG17" s="175"/>
      <c r="BH17" s="37"/>
    </row>
    <row r="18" spans="2:60" ht="13.5" thickBot="1" x14ac:dyDescent="0.25">
      <c r="B18" s="39"/>
      <c r="C18" s="40"/>
      <c r="D18" s="40"/>
      <c r="E18" s="40"/>
      <c r="F18" s="41"/>
      <c r="G18" s="41"/>
      <c r="H18" s="41"/>
      <c r="I18" s="41"/>
      <c r="J18" s="42"/>
      <c r="L18" s="39"/>
      <c r="M18" s="40"/>
      <c r="N18" s="40"/>
      <c r="O18" s="40"/>
      <c r="P18" s="41"/>
      <c r="Q18" s="41"/>
      <c r="R18" s="41"/>
      <c r="S18" s="41"/>
      <c r="T18" s="42"/>
      <c r="V18" s="39"/>
      <c r="W18" s="40"/>
      <c r="X18" s="40"/>
      <c r="Y18" s="40"/>
      <c r="Z18" s="41"/>
      <c r="AA18" s="41"/>
      <c r="AB18" s="41"/>
      <c r="AC18" s="41"/>
      <c r="AD18" s="42"/>
      <c r="AF18" s="39"/>
      <c r="AG18" s="40"/>
      <c r="AH18" s="40"/>
      <c r="AI18" s="40"/>
      <c r="AJ18" s="41"/>
      <c r="AK18" s="41"/>
      <c r="AL18" s="41"/>
      <c r="AM18" s="41"/>
      <c r="AN18" s="42"/>
      <c r="AP18" s="39"/>
      <c r="AQ18" s="40"/>
      <c r="AR18" s="40"/>
      <c r="AS18" s="40"/>
      <c r="AT18" s="41"/>
      <c r="AU18" s="41"/>
      <c r="AV18" s="41"/>
      <c r="AW18" s="41"/>
      <c r="AX18" s="42"/>
      <c r="AZ18" s="39"/>
      <c r="BA18" s="40"/>
      <c r="BB18" s="40"/>
      <c r="BC18" s="40"/>
      <c r="BD18" s="41"/>
      <c r="BE18" s="41"/>
      <c r="BF18" s="41"/>
      <c r="BG18" s="41"/>
      <c r="BH18" s="42"/>
    </row>
    <row r="19" spans="2:60" ht="13.5" thickBot="1" x14ac:dyDescent="0.25">
      <c r="M19" s="27"/>
      <c r="N19" s="27"/>
      <c r="O19" s="27"/>
    </row>
    <row r="20" spans="2:60" ht="13.5" thickBot="1" x14ac:dyDescent="0.25">
      <c r="B20" s="32"/>
      <c r="C20" s="33"/>
      <c r="D20" s="33"/>
      <c r="E20" s="33"/>
      <c r="F20" s="34"/>
      <c r="G20" s="34"/>
      <c r="H20" s="34"/>
      <c r="I20" s="34"/>
      <c r="J20" s="35"/>
      <c r="L20" s="32"/>
      <c r="M20" s="33"/>
      <c r="N20" s="33"/>
      <c r="O20" s="33"/>
      <c r="P20" s="34"/>
      <c r="Q20" s="34"/>
      <c r="R20" s="34"/>
      <c r="S20" s="34"/>
      <c r="T20" s="35"/>
      <c r="V20" s="32"/>
      <c r="W20" s="33"/>
      <c r="X20" s="33"/>
      <c r="Y20" s="33"/>
      <c r="Z20" s="34"/>
      <c r="AA20" s="34"/>
      <c r="AB20" s="34"/>
      <c r="AC20" s="34"/>
      <c r="AD20" s="35"/>
      <c r="AF20" s="32"/>
      <c r="AG20" s="33"/>
      <c r="AH20" s="33"/>
      <c r="AI20" s="33"/>
      <c r="AJ20" s="34"/>
      <c r="AK20" s="34"/>
      <c r="AL20" s="34"/>
      <c r="AM20" s="34"/>
      <c r="AN20" s="35"/>
      <c r="AP20" s="32"/>
      <c r="AQ20" s="33"/>
      <c r="AR20" s="33"/>
      <c r="AS20" s="33"/>
      <c r="AT20" s="34"/>
      <c r="AU20" s="34"/>
      <c r="AV20" s="34"/>
      <c r="AW20" s="34"/>
      <c r="AX20" s="35"/>
      <c r="AZ20" s="32"/>
      <c r="BA20" s="33"/>
      <c r="BB20" s="33"/>
      <c r="BC20" s="33"/>
      <c r="BD20" s="34"/>
      <c r="BE20" s="34"/>
      <c r="BF20" s="34"/>
      <c r="BG20" s="34"/>
      <c r="BH20" s="35"/>
    </row>
    <row r="21" spans="2:60" ht="13.5" thickBot="1" x14ac:dyDescent="0.25">
      <c r="B21" s="36" t="s">
        <v>21</v>
      </c>
      <c r="C21" s="43">
        <v>8</v>
      </c>
      <c r="D21" s="27" t="s">
        <v>24</v>
      </c>
      <c r="E21" s="43">
        <v>2</v>
      </c>
      <c r="F21" s="26" t="s">
        <v>25</v>
      </c>
      <c r="G21" s="46" t="s">
        <v>124</v>
      </c>
      <c r="H21" s="45"/>
      <c r="I21" s="45"/>
      <c r="J21" s="37"/>
      <c r="L21" s="36" t="s">
        <v>21</v>
      </c>
      <c r="M21" s="43">
        <v>6</v>
      </c>
      <c r="N21" s="27" t="s">
        <v>24</v>
      </c>
      <c r="O21" s="43">
        <v>2</v>
      </c>
      <c r="P21" s="26" t="s">
        <v>25</v>
      </c>
      <c r="Q21" s="46" t="s">
        <v>172</v>
      </c>
      <c r="R21" s="45"/>
      <c r="S21" s="45"/>
      <c r="T21" s="37"/>
      <c r="V21" s="36" t="s">
        <v>21</v>
      </c>
      <c r="W21" s="43">
        <v>7</v>
      </c>
      <c r="X21" s="27" t="s">
        <v>24</v>
      </c>
      <c r="Y21" s="43">
        <v>8</v>
      </c>
      <c r="Z21" s="26" t="s">
        <v>25</v>
      </c>
      <c r="AA21" s="46" t="s">
        <v>139</v>
      </c>
      <c r="AB21" s="45"/>
      <c r="AC21" s="45"/>
      <c r="AD21" s="37"/>
      <c r="AF21" s="36" t="s">
        <v>21</v>
      </c>
      <c r="AG21" s="43">
        <v>3</v>
      </c>
      <c r="AH21" s="27" t="s">
        <v>24</v>
      </c>
      <c r="AI21" s="43">
        <v>2</v>
      </c>
      <c r="AJ21" s="26" t="s">
        <v>25</v>
      </c>
      <c r="AK21" s="46" t="s">
        <v>149</v>
      </c>
      <c r="AL21" s="45"/>
      <c r="AM21" s="45"/>
      <c r="AN21" s="37"/>
      <c r="AP21" s="36" t="s">
        <v>21</v>
      </c>
      <c r="AQ21" s="43">
        <v>23</v>
      </c>
      <c r="AR21" s="27" t="s">
        <v>24</v>
      </c>
      <c r="AS21" s="43">
        <v>9</v>
      </c>
      <c r="AT21" s="26" t="s">
        <v>25</v>
      </c>
      <c r="AU21" s="46" t="s">
        <v>154</v>
      </c>
      <c r="AV21" s="45"/>
      <c r="AW21" s="45"/>
      <c r="AX21" s="37"/>
      <c r="AZ21" s="36" t="s">
        <v>21</v>
      </c>
      <c r="BA21" s="43">
        <v>24</v>
      </c>
      <c r="BB21" s="27" t="s">
        <v>24</v>
      </c>
      <c r="BC21" s="43">
        <v>5</v>
      </c>
      <c r="BD21" s="26" t="s">
        <v>25</v>
      </c>
      <c r="BE21" s="46" t="s">
        <v>166</v>
      </c>
      <c r="BF21" s="45"/>
      <c r="BG21" s="45"/>
      <c r="BH21" s="37"/>
    </row>
    <row r="22" spans="2:60" x14ac:dyDescent="0.2">
      <c r="B22" s="38"/>
      <c r="J22" s="37"/>
      <c r="L22" s="38"/>
      <c r="M22" s="27"/>
      <c r="N22" s="27"/>
      <c r="O22" s="27"/>
      <c r="T22" s="37"/>
      <c r="V22" s="38"/>
      <c r="W22" s="27"/>
      <c r="X22" s="27"/>
      <c r="Y22" s="27"/>
      <c r="AD22" s="37"/>
      <c r="AF22" s="38"/>
      <c r="AG22" s="27"/>
      <c r="AH22" s="27"/>
      <c r="AI22" s="27"/>
      <c r="AN22" s="37"/>
      <c r="AP22" s="38"/>
      <c r="AQ22" s="27"/>
      <c r="AR22" s="27"/>
      <c r="AS22" s="27"/>
      <c r="AX22" s="37"/>
      <c r="AZ22" s="38"/>
      <c r="BA22" s="27"/>
      <c r="BB22" s="27"/>
      <c r="BC22" s="27"/>
      <c r="BH22" s="37"/>
    </row>
    <row r="23" spans="2:60" x14ac:dyDescent="0.2">
      <c r="B23" s="36" t="s">
        <v>20</v>
      </c>
      <c r="C23" s="43">
        <v>8</v>
      </c>
      <c r="D23" s="27" t="s">
        <v>24</v>
      </c>
      <c r="E23" s="43">
        <v>8</v>
      </c>
      <c r="F23" s="26" t="s">
        <v>25</v>
      </c>
      <c r="G23" s="44" t="s">
        <v>53</v>
      </c>
      <c r="H23" s="44">
        <f>(((C23+(E23/12))-(C21+(E21/12)))/(C25-1))*12</f>
        <v>6</v>
      </c>
      <c r="I23" s="44" t="s">
        <v>25</v>
      </c>
      <c r="J23" s="37"/>
      <c r="L23" s="36" t="s">
        <v>20</v>
      </c>
      <c r="M23" s="43">
        <v>8</v>
      </c>
      <c r="N23" s="27" t="s">
        <v>24</v>
      </c>
      <c r="O23" s="43">
        <v>8</v>
      </c>
      <c r="P23" s="26" t="s">
        <v>25</v>
      </c>
      <c r="Q23" s="44" t="s">
        <v>53</v>
      </c>
      <c r="R23" s="44">
        <f>(((M23+(O23/12))-(M21+(O21/12)))/(M25-1))*12</f>
        <v>5.9999999999999982</v>
      </c>
      <c r="S23" s="44" t="s">
        <v>25</v>
      </c>
      <c r="T23" s="37"/>
      <c r="V23" s="36" t="s">
        <v>20</v>
      </c>
      <c r="W23" s="43">
        <v>15</v>
      </c>
      <c r="X23" s="27" t="s">
        <v>24</v>
      </c>
      <c r="Y23" s="43">
        <v>1</v>
      </c>
      <c r="Z23" s="26" t="s">
        <v>25</v>
      </c>
      <c r="AA23" s="44" t="s">
        <v>53</v>
      </c>
      <c r="AB23" s="44">
        <f>(((W23+(Y23/12))-(W21+(Y21/12)))/(W25-1))*12</f>
        <v>89</v>
      </c>
      <c r="AC23" s="44" t="s">
        <v>25</v>
      </c>
      <c r="AD23" s="37"/>
      <c r="AF23" s="36" t="s">
        <v>20</v>
      </c>
      <c r="AG23" s="43">
        <v>6</v>
      </c>
      <c r="AH23" s="27" t="s">
        <v>24</v>
      </c>
      <c r="AI23" s="43">
        <v>5</v>
      </c>
      <c r="AJ23" s="26" t="s">
        <v>25</v>
      </c>
      <c r="AK23" s="44" t="s">
        <v>53</v>
      </c>
      <c r="AL23" s="44">
        <f>(((AG23+(AI23/12))-(AG21+(AI21/12)))/(AG25-1))*12</f>
        <v>39.000000000000007</v>
      </c>
      <c r="AM23" s="44" t="s">
        <v>25</v>
      </c>
      <c r="AN23" s="37"/>
      <c r="AP23" s="36" t="s">
        <v>20</v>
      </c>
      <c r="AQ23" s="43">
        <v>24</v>
      </c>
      <c r="AR23" s="27" t="s">
        <v>24</v>
      </c>
      <c r="AS23" s="43">
        <v>6</v>
      </c>
      <c r="AT23" s="26" t="s">
        <v>25</v>
      </c>
      <c r="AU23" s="44" t="s">
        <v>53</v>
      </c>
      <c r="AV23" s="44">
        <f>(((AQ23+(AS23/12))-(AQ21+(AS21/12)))/(AQ25-1))*12</f>
        <v>9</v>
      </c>
      <c r="AW23" s="44" t="s">
        <v>25</v>
      </c>
      <c r="AX23" s="37"/>
      <c r="AZ23" s="36" t="s">
        <v>20</v>
      </c>
      <c r="BA23" s="43">
        <v>24</v>
      </c>
      <c r="BB23" s="27" t="s">
        <v>24</v>
      </c>
      <c r="BC23" s="43">
        <v>9</v>
      </c>
      <c r="BD23" s="26" t="s">
        <v>25</v>
      </c>
      <c r="BE23" s="44" t="s">
        <v>53</v>
      </c>
      <c r="BF23" s="44">
        <f>(((BA23+(BC23/12))-(BA21+(BC21/12)))/(BA25-1))*12</f>
        <v>3.9999999999999858</v>
      </c>
      <c r="BG23" s="44" t="s">
        <v>25</v>
      </c>
      <c r="BH23" s="37"/>
    </row>
    <row r="24" spans="2:60" x14ac:dyDescent="0.2">
      <c r="B24" s="36"/>
      <c r="G24" s="175" t="s">
        <v>54</v>
      </c>
      <c r="H24" s="176">
        <f>MROUND((((C23+(E23/12))-(C21+(E21/12)))/(C25-1))*12,0.25)</f>
        <v>6</v>
      </c>
      <c r="I24" s="175" t="s">
        <v>25</v>
      </c>
      <c r="J24" s="37"/>
      <c r="L24" s="36"/>
      <c r="M24" s="27"/>
      <c r="N24" s="27"/>
      <c r="O24" s="27"/>
      <c r="Q24" s="175" t="s">
        <v>54</v>
      </c>
      <c r="R24" s="176">
        <f>MROUND((((M23+(O23/12))-(M21+(O21/12)))/(M25-1))*12,0.25)</f>
        <v>6</v>
      </c>
      <c r="S24" s="175" t="s">
        <v>25</v>
      </c>
      <c r="T24" s="37"/>
      <c r="V24" s="36"/>
      <c r="W24" s="27"/>
      <c r="X24" s="27"/>
      <c r="Y24" s="27"/>
      <c r="AA24" s="175" t="s">
        <v>54</v>
      </c>
      <c r="AB24" s="176">
        <f>MROUND((((W23+(Y23/12))-(W21+(Y21/12)))/(W25-1))*12,0.25)</f>
        <v>89</v>
      </c>
      <c r="AC24" s="175" t="s">
        <v>25</v>
      </c>
      <c r="AD24" s="37"/>
      <c r="AF24" s="36"/>
      <c r="AG24" s="27"/>
      <c r="AH24" s="27"/>
      <c r="AI24" s="27"/>
      <c r="AK24" s="175" t="s">
        <v>54</v>
      </c>
      <c r="AL24" s="176">
        <f>MROUND((((AG23+(AI23/12))-(AG21+(AI21/12)))/(AG25-1))*12,0.25)</f>
        <v>39</v>
      </c>
      <c r="AM24" s="175" t="s">
        <v>25</v>
      </c>
      <c r="AN24" s="37"/>
      <c r="AP24" s="36"/>
      <c r="AQ24" s="27"/>
      <c r="AR24" s="27"/>
      <c r="AS24" s="27"/>
      <c r="AU24" s="175" t="s">
        <v>54</v>
      </c>
      <c r="AV24" s="176">
        <f>MROUND((((AQ23+(AS23/12))-(AQ21+(AS21/12)))/(AQ25-1))*12,0.25)</f>
        <v>9</v>
      </c>
      <c r="AW24" s="175" t="s">
        <v>25</v>
      </c>
      <c r="AX24" s="37"/>
      <c r="AZ24" s="36"/>
      <c r="BA24" s="27"/>
      <c r="BB24" s="27"/>
      <c r="BC24" s="27"/>
      <c r="BE24" s="175" t="s">
        <v>54</v>
      </c>
      <c r="BF24" s="176">
        <f>MROUND((((BA23+(BC23/12))-(BA21+(BC21/12)))/(BA25-1))*12,0.25)</f>
        <v>4</v>
      </c>
      <c r="BG24" s="175" t="s">
        <v>25</v>
      </c>
      <c r="BH24" s="37"/>
    </row>
    <row r="25" spans="2:60" x14ac:dyDescent="0.2">
      <c r="B25" s="36" t="s">
        <v>23</v>
      </c>
      <c r="C25" s="43">
        <v>2</v>
      </c>
      <c r="G25" s="175"/>
      <c r="H25" s="176"/>
      <c r="I25" s="175"/>
      <c r="J25" s="37"/>
      <c r="L25" s="36" t="s">
        <v>23</v>
      </c>
      <c r="M25" s="43">
        <v>6</v>
      </c>
      <c r="N25" s="27"/>
      <c r="O25" s="27"/>
      <c r="Q25" s="175"/>
      <c r="R25" s="176"/>
      <c r="S25" s="175"/>
      <c r="T25" s="37"/>
      <c r="V25" s="36" t="s">
        <v>23</v>
      </c>
      <c r="W25" s="43">
        <v>2</v>
      </c>
      <c r="X25" s="27"/>
      <c r="Y25" s="27"/>
      <c r="AA25" s="175"/>
      <c r="AB25" s="176"/>
      <c r="AC25" s="175"/>
      <c r="AD25" s="37"/>
      <c r="AF25" s="36" t="s">
        <v>23</v>
      </c>
      <c r="AG25" s="43">
        <v>2</v>
      </c>
      <c r="AH25" s="27"/>
      <c r="AI25" s="27"/>
      <c r="AK25" s="175"/>
      <c r="AL25" s="176"/>
      <c r="AM25" s="175"/>
      <c r="AN25" s="37"/>
      <c r="AP25" s="36" t="s">
        <v>23</v>
      </c>
      <c r="AQ25" s="43">
        <v>2</v>
      </c>
      <c r="AR25" s="27"/>
      <c r="AS25" s="27"/>
      <c r="AU25" s="175"/>
      <c r="AV25" s="176"/>
      <c r="AW25" s="175"/>
      <c r="AX25" s="37"/>
      <c r="AZ25" s="36" t="s">
        <v>23</v>
      </c>
      <c r="BA25" s="43">
        <v>2</v>
      </c>
      <c r="BB25" s="27"/>
      <c r="BC25" s="27"/>
      <c r="BE25" s="175"/>
      <c r="BF25" s="176"/>
      <c r="BG25" s="175"/>
      <c r="BH25" s="37"/>
    </row>
    <row r="26" spans="2:60" ht="13.5" thickBot="1" x14ac:dyDescent="0.25">
      <c r="B26" s="39"/>
      <c r="C26" s="40"/>
      <c r="D26" s="40"/>
      <c r="E26" s="40"/>
      <c r="F26" s="41"/>
      <c r="G26" s="41"/>
      <c r="H26" s="41"/>
      <c r="I26" s="41"/>
      <c r="J26" s="42"/>
      <c r="L26" s="39"/>
      <c r="M26" s="40"/>
      <c r="N26" s="40"/>
      <c r="O26" s="40"/>
      <c r="P26" s="41"/>
      <c r="Q26" s="41"/>
      <c r="R26" s="41"/>
      <c r="S26" s="41"/>
      <c r="T26" s="42"/>
      <c r="V26" s="39"/>
      <c r="W26" s="40"/>
      <c r="X26" s="40"/>
      <c r="Y26" s="40"/>
      <c r="Z26" s="41"/>
      <c r="AA26" s="41"/>
      <c r="AB26" s="41"/>
      <c r="AC26" s="41"/>
      <c r="AD26" s="42"/>
      <c r="AF26" s="39"/>
      <c r="AG26" s="40"/>
      <c r="AH26" s="40"/>
      <c r="AI26" s="40"/>
      <c r="AJ26" s="41"/>
      <c r="AK26" s="41"/>
      <c r="AL26" s="41"/>
      <c r="AM26" s="41"/>
      <c r="AN26" s="42"/>
      <c r="AP26" s="39"/>
      <c r="AQ26" s="40"/>
      <c r="AR26" s="40"/>
      <c r="AS26" s="40"/>
      <c r="AT26" s="41"/>
      <c r="AU26" s="41"/>
      <c r="AV26" s="41"/>
      <c r="AW26" s="41"/>
      <c r="AX26" s="42"/>
      <c r="AZ26" s="39"/>
      <c r="BA26" s="40"/>
      <c r="BB26" s="40"/>
      <c r="BC26" s="40"/>
      <c r="BD26" s="41"/>
      <c r="BE26" s="41"/>
      <c r="BF26" s="41"/>
      <c r="BG26" s="41"/>
      <c r="BH26" s="42"/>
    </row>
    <row r="27" spans="2:60" ht="13.5" thickBot="1" x14ac:dyDescent="0.25">
      <c r="B27" s="28"/>
      <c r="L27" s="28"/>
      <c r="M27" s="27"/>
      <c r="N27" s="27"/>
      <c r="O27" s="27"/>
    </row>
    <row r="28" spans="2:60" ht="13.5" thickBot="1" x14ac:dyDescent="0.25">
      <c r="B28" s="32"/>
      <c r="C28" s="33"/>
      <c r="D28" s="33"/>
      <c r="E28" s="33"/>
      <c r="F28" s="34"/>
      <c r="G28" s="34"/>
      <c r="H28" s="34"/>
      <c r="I28" s="34"/>
      <c r="J28" s="35"/>
      <c r="L28" s="32"/>
      <c r="M28" s="33"/>
      <c r="N28" s="33"/>
      <c r="O28" s="33"/>
      <c r="P28" s="34"/>
      <c r="Q28" s="34"/>
      <c r="R28" s="34"/>
      <c r="S28" s="34"/>
      <c r="T28" s="35"/>
      <c r="AP28" s="32"/>
      <c r="AQ28" s="33"/>
      <c r="AR28" s="33"/>
      <c r="AS28" s="33"/>
      <c r="AT28" s="34"/>
      <c r="AU28" s="34"/>
      <c r="AV28" s="34"/>
      <c r="AW28" s="34"/>
      <c r="AX28" s="35"/>
      <c r="AZ28" s="32"/>
      <c r="BA28" s="33"/>
      <c r="BB28" s="33"/>
      <c r="BC28" s="33"/>
      <c r="BD28" s="34"/>
      <c r="BE28" s="34"/>
      <c r="BF28" s="34"/>
      <c r="BG28" s="34"/>
      <c r="BH28" s="35"/>
    </row>
    <row r="29" spans="2:60" ht="13.5" thickBot="1" x14ac:dyDescent="0.25">
      <c r="B29" s="36" t="s">
        <v>21</v>
      </c>
      <c r="C29" s="43">
        <v>10</v>
      </c>
      <c r="D29" s="27" t="s">
        <v>24</v>
      </c>
      <c r="E29" s="43">
        <v>4</v>
      </c>
      <c r="F29" s="26" t="s">
        <v>25</v>
      </c>
      <c r="G29" s="46" t="s">
        <v>125</v>
      </c>
      <c r="H29" s="45"/>
      <c r="I29" s="45"/>
      <c r="J29" s="37"/>
      <c r="L29" s="36" t="s">
        <v>21</v>
      </c>
      <c r="M29" s="43">
        <v>10</v>
      </c>
      <c r="N29" s="27" t="s">
        <v>24</v>
      </c>
      <c r="O29" s="43">
        <v>4</v>
      </c>
      <c r="P29" s="26" t="s">
        <v>25</v>
      </c>
      <c r="Q29" s="46" t="s">
        <v>125</v>
      </c>
      <c r="R29" s="45"/>
      <c r="S29" s="45"/>
      <c r="T29" s="37"/>
      <c r="AP29" s="36" t="s">
        <v>21</v>
      </c>
      <c r="AQ29" s="43">
        <v>6</v>
      </c>
      <c r="AR29" s="27" t="s">
        <v>24</v>
      </c>
      <c r="AS29" s="43">
        <v>6</v>
      </c>
      <c r="AT29" s="26" t="s">
        <v>25</v>
      </c>
      <c r="AU29" s="46" t="s">
        <v>160</v>
      </c>
      <c r="AV29" s="45"/>
      <c r="AW29" s="45"/>
      <c r="AX29" s="37"/>
      <c r="AZ29" s="36" t="s">
        <v>21</v>
      </c>
      <c r="BA29" s="43">
        <v>6</v>
      </c>
      <c r="BB29" s="27" t="s">
        <v>24</v>
      </c>
      <c r="BC29" s="43">
        <v>6</v>
      </c>
      <c r="BD29" s="26" t="s">
        <v>25</v>
      </c>
      <c r="BE29" s="46" t="s">
        <v>160</v>
      </c>
      <c r="BF29" s="45"/>
      <c r="BG29" s="45"/>
      <c r="BH29" s="37"/>
    </row>
    <row r="30" spans="2:60" x14ac:dyDescent="0.2">
      <c r="B30" s="38"/>
      <c r="J30" s="37"/>
      <c r="L30" s="38"/>
      <c r="M30" s="27"/>
      <c r="N30" s="27"/>
      <c r="O30" s="27"/>
      <c r="T30" s="37"/>
      <c r="AP30" s="38"/>
      <c r="AQ30" s="27"/>
      <c r="AR30" s="27"/>
      <c r="AS30" s="27"/>
      <c r="AX30" s="37"/>
      <c r="AZ30" s="38"/>
      <c r="BA30" s="27"/>
      <c r="BB30" s="27"/>
      <c r="BC30" s="27"/>
      <c r="BH30" s="37"/>
    </row>
    <row r="31" spans="2:60" x14ac:dyDescent="0.2">
      <c r="B31" s="36" t="s">
        <v>20</v>
      </c>
      <c r="C31" s="43">
        <v>10</v>
      </c>
      <c r="D31" s="27" t="s">
        <v>24</v>
      </c>
      <c r="E31" s="43">
        <v>10</v>
      </c>
      <c r="F31" s="26" t="s">
        <v>25</v>
      </c>
      <c r="G31" s="44" t="s">
        <v>53</v>
      </c>
      <c r="H31" s="44">
        <f>(((C31+(E31/12))-(C29+(E29/12)))/(C33-1))*12</f>
        <v>6</v>
      </c>
      <c r="I31" s="44" t="s">
        <v>25</v>
      </c>
      <c r="J31" s="37"/>
      <c r="L31" s="36" t="s">
        <v>20</v>
      </c>
      <c r="M31" s="43">
        <v>10</v>
      </c>
      <c r="N31" s="27" t="s">
        <v>24</v>
      </c>
      <c r="O31" s="43">
        <v>10</v>
      </c>
      <c r="P31" s="26" t="s">
        <v>25</v>
      </c>
      <c r="Q31" s="44" t="s">
        <v>53</v>
      </c>
      <c r="R31" s="44">
        <f>(((M31+(O31/12))-(M29+(O29/12)))/(M33-1))*12</f>
        <v>6</v>
      </c>
      <c r="S31" s="44" t="s">
        <v>25</v>
      </c>
      <c r="T31" s="37"/>
      <c r="AP31" s="36" t="s">
        <v>20</v>
      </c>
      <c r="AQ31" s="43">
        <v>6</v>
      </c>
      <c r="AR31" s="27" t="s">
        <v>24</v>
      </c>
      <c r="AS31" s="43">
        <v>11</v>
      </c>
      <c r="AT31" s="26" t="s">
        <v>25</v>
      </c>
      <c r="AU31" s="44" t="s">
        <v>53</v>
      </c>
      <c r="AV31" s="44">
        <f>(((AQ31+(AS31/12))-(AQ29+(AS29/12)))/(AQ33-1))*12</f>
        <v>5.0000000000000036</v>
      </c>
      <c r="AW31" s="44" t="s">
        <v>25</v>
      </c>
      <c r="AX31" s="37"/>
      <c r="AZ31" s="36" t="s">
        <v>20</v>
      </c>
      <c r="BA31" s="43">
        <v>6</v>
      </c>
      <c r="BB31" s="27" t="s">
        <v>24</v>
      </c>
      <c r="BC31" s="43">
        <v>11</v>
      </c>
      <c r="BD31" s="26" t="s">
        <v>25</v>
      </c>
      <c r="BE31" s="44" t="s">
        <v>53</v>
      </c>
      <c r="BF31" s="44">
        <f>(((BA31+(BC31/12))-(BA29+(BC29/12)))/(BA33-1))*12</f>
        <v>5.0000000000000036</v>
      </c>
      <c r="BG31" s="44" t="s">
        <v>25</v>
      </c>
      <c r="BH31" s="37"/>
    </row>
    <row r="32" spans="2:60" x14ac:dyDescent="0.2">
      <c r="B32" s="36"/>
      <c r="G32" s="175" t="s">
        <v>54</v>
      </c>
      <c r="H32" s="176">
        <f>MROUND((((C31+(E31/12))-(C29+(E29/12)))/(C33-1))*12,0.25)</f>
        <v>6</v>
      </c>
      <c r="I32" s="175" t="s">
        <v>25</v>
      </c>
      <c r="J32" s="37"/>
      <c r="L32" s="36"/>
      <c r="M32" s="27"/>
      <c r="N32" s="27"/>
      <c r="O32" s="27"/>
      <c r="Q32" s="175" t="s">
        <v>54</v>
      </c>
      <c r="R32" s="176">
        <f>MROUND((((M31+(O31/12))-(M29+(O29/12)))/(M33-1))*12,0.25)</f>
        <v>6</v>
      </c>
      <c r="S32" s="175" t="s">
        <v>25</v>
      </c>
      <c r="T32" s="37"/>
      <c r="AP32" s="36"/>
      <c r="AQ32" s="27"/>
      <c r="AR32" s="27"/>
      <c r="AS32" s="27"/>
      <c r="AU32" s="175" t="s">
        <v>54</v>
      </c>
      <c r="AV32" s="176">
        <f>MROUND((((AQ31+(AS31/12))-(AQ29+(AS29/12)))/(AQ33-1))*12,0.25)</f>
        <v>5</v>
      </c>
      <c r="AW32" s="175" t="s">
        <v>25</v>
      </c>
      <c r="AX32" s="37"/>
      <c r="AZ32" s="36"/>
      <c r="BA32" s="27"/>
      <c r="BB32" s="27"/>
      <c r="BC32" s="27"/>
      <c r="BE32" s="175" t="s">
        <v>54</v>
      </c>
      <c r="BF32" s="176">
        <f>MROUND((((BA31+(BC31/12))-(BA29+(BC29/12)))/(BA33-1))*12,0.25)</f>
        <v>5</v>
      </c>
      <c r="BG32" s="175" t="s">
        <v>25</v>
      </c>
      <c r="BH32" s="37"/>
    </row>
    <row r="33" spans="1:60" x14ac:dyDescent="0.2">
      <c r="B33" s="36" t="s">
        <v>23</v>
      </c>
      <c r="C33" s="43">
        <v>2</v>
      </c>
      <c r="G33" s="175"/>
      <c r="H33" s="176"/>
      <c r="I33" s="175"/>
      <c r="J33" s="37"/>
      <c r="L33" s="36" t="s">
        <v>23</v>
      </c>
      <c r="M33" s="43">
        <v>2</v>
      </c>
      <c r="N33" s="27"/>
      <c r="O33" s="27"/>
      <c r="Q33" s="175"/>
      <c r="R33" s="176"/>
      <c r="S33" s="175"/>
      <c r="T33" s="37"/>
      <c r="AP33" s="36" t="s">
        <v>23</v>
      </c>
      <c r="AQ33" s="43">
        <v>2</v>
      </c>
      <c r="AR33" s="27"/>
      <c r="AS33" s="27"/>
      <c r="AU33" s="175"/>
      <c r="AV33" s="176"/>
      <c r="AW33" s="175"/>
      <c r="AX33" s="37"/>
      <c r="AZ33" s="36" t="s">
        <v>23</v>
      </c>
      <c r="BA33" s="43">
        <v>2</v>
      </c>
      <c r="BB33" s="27"/>
      <c r="BC33" s="27"/>
      <c r="BE33" s="175"/>
      <c r="BF33" s="176"/>
      <c r="BG33" s="175"/>
      <c r="BH33" s="37"/>
    </row>
    <row r="34" spans="1:60" ht="13.5" thickBot="1" x14ac:dyDescent="0.25">
      <c r="B34" s="39"/>
      <c r="C34" s="40"/>
      <c r="D34" s="40"/>
      <c r="E34" s="40"/>
      <c r="F34" s="41"/>
      <c r="G34" s="41"/>
      <c r="H34" s="41"/>
      <c r="I34" s="41"/>
      <c r="J34" s="42"/>
      <c r="L34" s="39"/>
      <c r="M34" s="40"/>
      <c r="N34" s="40"/>
      <c r="O34" s="40"/>
      <c r="P34" s="41"/>
      <c r="Q34" s="41"/>
      <c r="R34" s="41"/>
      <c r="S34" s="41"/>
      <c r="T34" s="42"/>
      <c r="AP34" s="39"/>
      <c r="AQ34" s="40"/>
      <c r="AR34" s="40"/>
      <c r="AS34" s="40"/>
      <c r="AT34" s="41"/>
      <c r="AU34" s="41"/>
      <c r="AV34" s="41"/>
      <c r="AW34" s="41"/>
      <c r="AX34" s="42"/>
      <c r="AZ34" s="39"/>
      <c r="BA34" s="40"/>
      <c r="BB34" s="40"/>
      <c r="BC34" s="40"/>
      <c r="BD34" s="41"/>
      <c r="BE34" s="41"/>
      <c r="BF34" s="41"/>
      <c r="BG34" s="41"/>
      <c r="BH34" s="42"/>
    </row>
    <row r="35" spans="1:60" ht="13.5" thickBot="1" x14ac:dyDescent="0.25">
      <c r="M35" s="27"/>
      <c r="N35" s="27"/>
      <c r="O35" s="27"/>
    </row>
    <row r="36" spans="1:60" ht="13.5" thickBot="1" x14ac:dyDescent="0.25">
      <c r="B36" s="32"/>
      <c r="C36" s="33"/>
      <c r="D36" s="33"/>
      <c r="E36" s="33"/>
      <c r="F36" s="34"/>
      <c r="G36" s="34"/>
      <c r="H36" s="34"/>
      <c r="I36" s="34"/>
      <c r="J36" s="35"/>
      <c r="L36" s="32"/>
      <c r="M36" s="33"/>
      <c r="N36" s="33"/>
      <c r="O36" s="33"/>
      <c r="P36" s="34"/>
      <c r="Q36" s="34"/>
      <c r="R36" s="34"/>
      <c r="S36" s="34"/>
      <c r="T36" s="35"/>
    </row>
    <row r="37" spans="1:60" ht="13.5" thickBot="1" x14ac:dyDescent="0.25">
      <c r="B37" s="36" t="s">
        <v>21</v>
      </c>
      <c r="C37" s="43">
        <v>2</v>
      </c>
      <c r="D37" s="27" t="s">
        <v>24</v>
      </c>
      <c r="E37" s="43">
        <v>9</v>
      </c>
      <c r="F37" s="26" t="s">
        <v>25</v>
      </c>
      <c r="G37" s="46" t="s">
        <v>128</v>
      </c>
      <c r="H37" s="45"/>
      <c r="I37" s="45"/>
      <c r="J37" s="37"/>
      <c r="L37" s="36" t="s">
        <v>21</v>
      </c>
      <c r="M37" s="43">
        <v>2</v>
      </c>
      <c r="N37" s="27" t="s">
        <v>24</v>
      </c>
      <c r="O37" s="43">
        <v>9</v>
      </c>
      <c r="P37" s="26" t="s">
        <v>25</v>
      </c>
      <c r="Q37" s="46" t="s">
        <v>128</v>
      </c>
      <c r="R37" s="45"/>
      <c r="S37" s="45"/>
      <c r="T37" s="37"/>
    </row>
    <row r="38" spans="1:60" x14ac:dyDescent="0.2">
      <c r="B38" s="38"/>
      <c r="J38" s="37"/>
      <c r="L38" s="38"/>
      <c r="M38" s="27"/>
      <c r="N38" s="27"/>
      <c r="O38" s="27"/>
      <c r="T38" s="37"/>
    </row>
    <row r="39" spans="1:60" x14ac:dyDescent="0.2">
      <c r="B39" s="36" t="s">
        <v>20</v>
      </c>
      <c r="C39" s="43">
        <v>5</v>
      </c>
      <c r="D39" s="27" t="s">
        <v>24</v>
      </c>
      <c r="E39" s="43">
        <v>6</v>
      </c>
      <c r="F39" s="26" t="s">
        <v>25</v>
      </c>
      <c r="G39" s="44" t="s">
        <v>53</v>
      </c>
      <c r="H39" s="44">
        <f>(((C39+(E39/12))-(C37+(E37/12)))/(C41-1))*12</f>
        <v>33</v>
      </c>
      <c r="I39" s="44" t="s">
        <v>25</v>
      </c>
      <c r="J39" s="37"/>
      <c r="L39" s="36" t="s">
        <v>20</v>
      </c>
      <c r="M39" s="43">
        <v>5</v>
      </c>
      <c r="N39" s="27" t="s">
        <v>24</v>
      </c>
      <c r="O39" s="43">
        <v>6</v>
      </c>
      <c r="P39" s="26" t="s">
        <v>25</v>
      </c>
      <c r="Q39" s="44" t="s">
        <v>53</v>
      </c>
      <c r="R39" s="44">
        <f>(((M39+(O39/12))-(M37+(O37/12)))/(M41-1))*12</f>
        <v>33</v>
      </c>
      <c r="S39" s="44" t="s">
        <v>25</v>
      </c>
      <c r="T39" s="37"/>
    </row>
    <row r="40" spans="1:60" x14ac:dyDescent="0.2">
      <c r="B40" s="36"/>
      <c r="G40" s="175" t="s">
        <v>54</v>
      </c>
      <c r="H40" s="176">
        <f>MROUND((((C39+(E39/12))-(C37+(E37/12)))/(C41-1))*12,0.25)</f>
        <v>33</v>
      </c>
      <c r="I40" s="175" t="s">
        <v>25</v>
      </c>
      <c r="J40" s="37"/>
      <c r="L40" s="36"/>
      <c r="M40" s="27"/>
      <c r="N40" s="27"/>
      <c r="O40" s="27"/>
      <c r="Q40" s="175" t="s">
        <v>54</v>
      </c>
      <c r="R40" s="176">
        <f>MROUND((((M39+(O39/12))-(M37+(O37/12)))/(M41-1))*12,0.25)</f>
        <v>33</v>
      </c>
      <c r="S40" s="175" t="s">
        <v>25</v>
      </c>
      <c r="T40" s="37"/>
    </row>
    <row r="41" spans="1:60" x14ac:dyDescent="0.2">
      <c r="B41" s="36" t="s">
        <v>23</v>
      </c>
      <c r="C41" s="43">
        <v>2</v>
      </c>
      <c r="G41" s="175"/>
      <c r="H41" s="176"/>
      <c r="I41" s="175"/>
      <c r="J41" s="37"/>
      <c r="L41" s="36" t="s">
        <v>23</v>
      </c>
      <c r="M41" s="43">
        <v>2</v>
      </c>
      <c r="N41" s="27"/>
      <c r="O41" s="27"/>
      <c r="Q41" s="175"/>
      <c r="R41" s="176"/>
      <c r="S41" s="175"/>
      <c r="T41" s="37"/>
    </row>
    <row r="42" spans="1:60" ht="13.5" thickBot="1" x14ac:dyDescent="0.25">
      <c r="B42" s="39"/>
      <c r="C42" s="40"/>
      <c r="D42" s="40"/>
      <c r="E42" s="40"/>
      <c r="F42" s="41"/>
      <c r="G42" s="41"/>
      <c r="H42" s="41"/>
      <c r="I42" s="41"/>
      <c r="J42" s="42"/>
      <c r="L42" s="39"/>
      <c r="M42" s="40"/>
      <c r="N42" s="40"/>
      <c r="O42" s="40"/>
      <c r="P42" s="41"/>
      <c r="Q42" s="41"/>
      <c r="R42" s="41"/>
      <c r="S42" s="41"/>
      <c r="T42" s="42"/>
    </row>
    <row r="44" spans="1:60" x14ac:dyDescent="0.2">
      <c r="A44" s="29" t="s">
        <v>26</v>
      </c>
    </row>
    <row r="45" spans="1:60" x14ac:dyDescent="0.2">
      <c r="A45" s="30" t="s">
        <v>28</v>
      </c>
    </row>
    <row r="47" spans="1:60" x14ac:dyDescent="0.2">
      <c r="A47" s="182" t="s">
        <v>100</v>
      </c>
      <c r="B47" s="183"/>
      <c r="F47" s="27"/>
      <c r="H47" s="27"/>
      <c r="I47" s="27"/>
    </row>
    <row r="48" spans="1:60" x14ac:dyDescent="0.2">
      <c r="A48" s="182"/>
      <c r="B48" s="183"/>
      <c r="F48" s="27"/>
      <c r="H48" s="27"/>
      <c r="I48" s="27"/>
    </row>
    <row r="49" spans="1:27" x14ac:dyDescent="0.2">
      <c r="A49" s="28"/>
      <c r="B49" s="28"/>
      <c r="F49" s="27"/>
      <c r="H49" s="31"/>
      <c r="I49" s="31"/>
    </row>
    <row r="50" spans="1:27" x14ac:dyDescent="0.2">
      <c r="A50" s="184" t="s">
        <v>27</v>
      </c>
      <c r="B50" s="184"/>
      <c r="C50" s="184"/>
      <c r="D50" s="184"/>
      <c r="E50" s="184"/>
      <c r="F50" s="184"/>
      <c r="G50" s="184"/>
      <c r="H50" s="184"/>
      <c r="I50" s="184"/>
      <c r="J50" s="184"/>
      <c r="K50" s="184"/>
      <c r="L50" s="184"/>
      <c r="M50" s="184"/>
      <c r="N50" s="184"/>
      <c r="O50" s="184"/>
      <c r="P50" s="184"/>
      <c r="Q50" s="184"/>
      <c r="R50" s="184"/>
      <c r="S50" s="184"/>
      <c r="T50" s="184"/>
      <c r="U50" s="184"/>
      <c r="V50" s="184"/>
      <c r="W50" s="184"/>
      <c r="X50" s="184"/>
      <c r="Y50" s="184"/>
      <c r="Z50" s="184"/>
      <c r="AA50" s="184"/>
    </row>
    <row r="51" spans="1:27" x14ac:dyDescent="0.2">
      <c r="A51" s="184"/>
      <c r="B51" s="184"/>
      <c r="C51" s="184"/>
      <c r="D51" s="184"/>
      <c r="E51" s="184"/>
      <c r="F51" s="184"/>
      <c r="G51" s="184"/>
      <c r="H51" s="184"/>
      <c r="I51" s="184"/>
      <c r="J51" s="184"/>
      <c r="K51" s="184"/>
      <c r="L51" s="184"/>
      <c r="M51" s="184"/>
      <c r="N51" s="184"/>
      <c r="O51" s="184"/>
      <c r="P51" s="184"/>
      <c r="Q51" s="184"/>
      <c r="R51" s="184"/>
      <c r="S51" s="184"/>
      <c r="T51" s="184"/>
      <c r="U51" s="184"/>
      <c r="V51" s="184"/>
      <c r="W51" s="184"/>
      <c r="X51" s="184"/>
      <c r="Y51" s="184"/>
      <c r="Z51" s="184"/>
      <c r="AA51" s="184"/>
    </row>
    <row r="52" spans="1:27" x14ac:dyDescent="0.2">
      <c r="A52" s="184"/>
      <c r="B52" s="184"/>
      <c r="C52" s="184"/>
      <c r="D52" s="184"/>
      <c r="E52" s="184"/>
      <c r="F52" s="184"/>
      <c r="G52" s="184"/>
      <c r="H52" s="184"/>
      <c r="I52" s="184"/>
      <c r="J52" s="184"/>
      <c r="K52" s="184"/>
      <c r="L52" s="184"/>
      <c r="M52" s="184"/>
      <c r="N52" s="184"/>
      <c r="O52" s="184"/>
      <c r="P52" s="184"/>
      <c r="Q52" s="184"/>
      <c r="R52" s="184"/>
      <c r="S52" s="184"/>
      <c r="T52" s="184"/>
      <c r="U52" s="184"/>
      <c r="V52" s="184"/>
      <c r="W52" s="184"/>
      <c r="X52" s="184"/>
      <c r="Y52" s="184"/>
      <c r="Z52" s="184"/>
      <c r="AA52" s="184"/>
    </row>
    <row r="53" spans="1:27" x14ac:dyDescent="0.2">
      <c r="A53" s="184"/>
      <c r="B53" s="184"/>
      <c r="C53" s="184"/>
      <c r="D53" s="184"/>
      <c r="E53" s="184"/>
      <c r="F53" s="184"/>
      <c r="G53" s="184"/>
      <c r="H53" s="184"/>
      <c r="I53" s="184"/>
      <c r="J53" s="184"/>
      <c r="K53" s="184"/>
      <c r="L53" s="184"/>
      <c r="M53" s="184"/>
      <c r="N53" s="184"/>
      <c r="O53" s="184"/>
      <c r="P53" s="184"/>
      <c r="Q53" s="184"/>
      <c r="R53" s="184"/>
      <c r="S53" s="184"/>
      <c r="T53" s="184"/>
      <c r="U53" s="184"/>
      <c r="V53" s="184"/>
      <c r="W53" s="184"/>
      <c r="X53" s="184"/>
      <c r="Y53" s="184"/>
      <c r="Z53" s="184"/>
      <c r="AA53" s="184"/>
    </row>
    <row r="54" spans="1:27" x14ac:dyDescent="0.2">
      <c r="A54" s="184"/>
      <c r="B54" s="184"/>
      <c r="C54" s="184"/>
      <c r="D54" s="184"/>
      <c r="E54" s="184"/>
      <c r="F54" s="184"/>
      <c r="G54" s="184"/>
      <c r="H54" s="184"/>
      <c r="I54" s="184"/>
      <c r="J54" s="184"/>
      <c r="K54" s="184"/>
      <c r="L54" s="184"/>
      <c r="M54" s="184"/>
      <c r="N54" s="184"/>
      <c r="O54" s="184"/>
      <c r="P54" s="184"/>
      <c r="Q54" s="184"/>
      <c r="R54" s="184"/>
      <c r="S54" s="184"/>
      <c r="T54" s="184"/>
      <c r="U54" s="184"/>
      <c r="V54" s="184"/>
      <c r="W54" s="184"/>
      <c r="X54" s="184"/>
      <c r="Y54" s="184"/>
      <c r="Z54" s="184"/>
      <c r="AA54" s="184"/>
    </row>
    <row r="55" spans="1:27" x14ac:dyDescent="0.2">
      <c r="A55" s="184"/>
      <c r="B55" s="184"/>
      <c r="C55" s="184"/>
      <c r="D55" s="184"/>
      <c r="E55" s="184"/>
      <c r="F55" s="184"/>
      <c r="G55" s="184"/>
      <c r="H55" s="184"/>
      <c r="I55" s="184"/>
      <c r="J55" s="184"/>
      <c r="K55" s="184"/>
      <c r="L55" s="184"/>
      <c r="M55" s="184"/>
      <c r="N55" s="184"/>
      <c r="O55" s="184"/>
      <c r="P55" s="184"/>
      <c r="Q55" s="184"/>
      <c r="R55" s="184"/>
      <c r="S55" s="184"/>
      <c r="T55" s="184"/>
      <c r="U55" s="184"/>
      <c r="V55" s="184"/>
      <c r="W55" s="184"/>
      <c r="X55" s="184"/>
      <c r="Y55" s="184"/>
      <c r="Z55" s="184"/>
      <c r="AA55" s="184"/>
    </row>
  </sheetData>
  <mergeCells count="80">
    <mergeCell ref="AW16:AW17"/>
    <mergeCell ref="AC24:AC25"/>
    <mergeCell ref="B3:J3"/>
    <mergeCell ref="V3:AD3"/>
    <mergeCell ref="AA16:AA17"/>
    <mergeCell ref="AB16:AB17"/>
    <mergeCell ref="AC16:AC17"/>
    <mergeCell ref="AA8:AA9"/>
    <mergeCell ref="AB8:AB9"/>
    <mergeCell ref="AC8:AC9"/>
    <mergeCell ref="AB24:AB25"/>
    <mergeCell ref="G8:G9"/>
    <mergeCell ref="H8:H9"/>
    <mergeCell ref="I8:I9"/>
    <mergeCell ref="G16:G17"/>
    <mergeCell ref="H16:H17"/>
    <mergeCell ref="I16:I17"/>
    <mergeCell ref="A47:B48"/>
    <mergeCell ref="A50:AA55"/>
    <mergeCell ref="G24:G25"/>
    <mergeCell ref="H24:H25"/>
    <mergeCell ref="I24:I25"/>
    <mergeCell ref="G32:G33"/>
    <mergeCell ref="H32:H33"/>
    <mergeCell ref="I32:I33"/>
    <mergeCell ref="G40:G41"/>
    <mergeCell ref="H40:H41"/>
    <mergeCell ref="I40:I41"/>
    <mergeCell ref="AA24:AA25"/>
    <mergeCell ref="S40:S41"/>
    <mergeCell ref="Q24:Q25"/>
    <mergeCell ref="R24:R25"/>
    <mergeCell ref="AP3:AX3"/>
    <mergeCell ref="AU8:AU9"/>
    <mergeCell ref="AV8:AV9"/>
    <mergeCell ref="AW8:AW9"/>
    <mergeCell ref="AK24:AK25"/>
    <mergeCell ref="AL24:AL25"/>
    <mergeCell ref="AM24:AM25"/>
    <mergeCell ref="AF3:AN3"/>
    <mergeCell ref="AK8:AK9"/>
    <mergeCell ref="AL8:AL9"/>
    <mergeCell ref="AM8:AM9"/>
    <mergeCell ref="AK16:AK17"/>
    <mergeCell ref="AL16:AL17"/>
    <mergeCell ref="AM16:AM17"/>
    <mergeCell ref="AU16:AU17"/>
    <mergeCell ref="AV16:AV17"/>
    <mergeCell ref="AU24:AU25"/>
    <mergeCell ref="AV24:AV25"/>
    <mergeCell ref="AW24:AW25"/>
    <mergeCell ref="AU32:AU33"/>
    <mergeCell ref="AV32:AV33"/>
    <mergeCell ref="AW32:AW33"/>
    <mergeCell ref="AZ3:BH3"/>
    <mergeCell ref="BE8:BE9"/>
    <mergeCell ref="BF8:BF9"/>
    <mergeCell ref="BG8:BG9"/>
    <mergeCell ref="BE16:BE17"/>
    <mergeCell ref="BF16:BF17"/>
    <mergeCell ref="BG16:BG17"/>
    <mergeCell ref="BE24:BE25"/>
    <mergeCell ref="BF24:BF25"/>
    <mergeCell ref="BG24:BG25"/>
    <mergeCell ref="BE32:BE33"/>
    <mergeCell ref="BF32:BF33"/>
    <mergeCell ref="BG32:BG33"/>
    <mergeCell ref="S16:S17"/>
    <mergeCell ref="L3:T3"/>
    <mergeCell ref="Q8:Q9"/>
    <mergeCell ref="R8:R9"/>
    <mergeCell ref="S8:S9"/>
    <mergeCell ref="Q16:Q17"/>
    <mergeCell ref="R16:R17"/>
    <mergeCell ref="Q40:Q41"/>
    <mergeCell ref="R40:R41"/>
    <mergeCell ref="S24:S25"/>
    <mergeCell ref="Q32:Q33"/>
    <mergeCell ref="R32:R33"/>
    <mergeCell ref="S32:S33"/>
  </mergeCells>
  <pageMargins left="0.7" right="0.5" top="0.5" bottom="0.5" header="0.05" footer="0.05"/>
  <pageSetup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3:AB23"/>
  <sheetViews>
    <sheetView workbookViewId="0">
      <selection activeCell="H44" sqref="H44"/>
    </sheetView>
  </sheetViews>
  <sheetFormatPr defaultRowHeight="12.75" x14ac:dyDescent="0.2"/>
  <cols>
    <col min="2" max="3" width="7.85546875" customWidth="1"/>
    <col min="4" max="4" width="3.5703125" customWidth="1"/>
    <col min="5" max="5" width="5.85546875" customWidth="1"/>
    <col min="14" max="41" width="6.7109375" customWidth="1"/>
  </cols>
  <sheetData>
    <row r="3" spans="1:28" x14ac:dyDescent="0.2">
      <c r="A3" t="s">
        <v>30</v>
      </c>
    </row>
    <row r="4" spans="1:28" x14ac:dyDescent="0.2">
      <c r="B4" s="15" t="s">
        <v>31</v>
      </c>
      <c r="C4" s="24">
        <f>61+(10.75/12)</f>
        <v>61.895833333333336</v>
      </c>
      <c r="D4" t="s">
        <v>32</v>
      </c>
    </row>
    <row r="6" spans="1:28" x14ac:dyDescent="0.2">
      <c r="A6" t="s">
        <v>33</v>
      </c>
    </row>
    <row r="7" spans="1:28" x14ac:dyDescent="0.2">
      <c r="B7" s="15" t="s">
        <v>34</v>
      </c>
      <c r="C7" s="24">
        <v>29</v>
      </c>
      <c r="D7" t="s">
        <v>35</v>
      </c>
    </row>
    <row r="8" spans="1:28" x14ac:dyDescent="0.2">
      <c r="B8" s="15"/>
      <c r="C8" s="1"/>
    </row>
    <row r="9" spans="1:28" x14ac:dyDescent="0.2">
      <c r="B9" s="15" t="s">
        <v>36</v>
      </c>
      <c r="C9" s="24">
        <v>30</v>
      </c>
      <c r="D9" t="s">
        <v>32</v>
      </c>
    </row>
    <row r="11" spans="1:28" x14ac:dyDescent="0.2">
      <c r="C11" s="15" t="str">
        <f>CONCATENATE("No of ",C9," feet Bars = ")</f>
        <v xml:space="preserve">No of 30 feet Bars = </v>
      </c>
      <c r="D11" s="2">
        <f>ROUND(C4/30,0)</f>
        <v>2</v>
      </c>
    </row>
    <row r="13" spans="1:28" x14ac:dyDescent="0.2">
      <c r="A13" s="2" t="s">
        <v>37</v>
      </c>
    </row>
    <row r="14" spans="1:28" x14ac:dyDescent="0.2">
      <c r="B14" t="str">
        <f>CONCATENATE("X = L - (2 x 0.167) - (No of ",C9," feet Bars x ",C9,") + (No. of Laps x Lap)")</f>
        <v>X = L - (2 x 0.167) - (No of 30 feet Bars x 30) + (No. of Laps x Lap)</v>
      </c>
    </row>
    <row r="15" spans="1:28" x14ac:dyDescent="0.2">
      <c r="B15" s="15" t="s">
        <v>38</v>
      </c>
      <c r="C15" t="str">
        <f>CONCATENATE(N15,O15,P15,Q15,R15,S15,T15,U15,V15,W15,X15,Y15,Z15,AA15,AB15,AC15)</f>
        <v>61.896 - (2 x 0.167) - ( 2 x 30 ) + ( 2 x 2.417) feet</v>
      </c>
      <c r="N15">
        <f>ROUND(C4,3)</f>
        <v>61.896000000000001</v>
      </c>
      <c r="O15" t="s">
        <v>39</v>
      </c>
      <c r="P15">
        <v>2</v>
      </c>
      <c r="Q15" t="s">
        <v>40</v>
      </c>
      <c r="R15">
        <v>0.16700000000000001</v>
      </c>
      <c r="S15" t="s">
        <v>41</v>
      </c>
      <c r="T15">
        <f>D11</f>
        <v>2</v>
      </c>
      <c r="U15" t="s">
        <v>40</v>
      </c>
      <c r="V15">
        <f>C9</f>
        <v>30</v>
      </c>
      <c r="W15" t="s">
        <v>42</v>
      </c>
      <c r="X15">
        <f>D11</f>
        <v>2</v>
      </c>
      <c r="Y15" t="s">
        <v>40</v>
      </c>
      <c r="Z15">
        <f>ROUND(C7/12,3)</f>
        <v>2.4169999999999998</v>
      </c>
      <c r="AA15" t="s">
        <v>43</v>
      </c>
      <c r="AB15" t="s">
        <v>44</v>
      </c>
    </row>
    <row r="17" spans="1:21" x14ac:dyDescent="0.2">
      <c r="B17" s="15" t="s">
        <v>38</v>
      </c>
      <c r="C17" t="str">
        <f>CONCATENATE(N17,O17,P17,Q17,R17,S17,T17,U17,V17,W17,X17,Y17,Z17,AA17,AB17,AC17)</f>
        <v>61.896 - 0.334 - 60 + 4.834 feet</v>
      </c>
      <c r="N17">
        <f>N15</f>
        <v>61.896000000000001</v>
      </c>
      <c r="O17" t="s">
        <v>45</v>
      </c>
      <c r="P17">
        <f>P15*R15</f>
        <v>0.33400000000000002</v>
      </c>
      <c r="Q17" t="s">
        <v>45</v>
      </c>
      <c r="R17">
        <f>T15*V15</f>
        <v>60</v>
      </c>
      <c r="S17" t="s">
        <v>46</v>
      </c>
      <c r="T17">
        <f>X15*Z15</f>
        <v>4.8339999999999996</v>
      </c>
      <c r="U17" t="s">
        <v>44</v>
      </c>
    </row>
    <row r="18" spans="1:21" x14ac:dyDescent="0.2">
      <c r="B18" s="15" t="s">
        <v>38</v>
      </c>
      <c r="C18" t="str">
        <f>CONCATENATE(N18,O18,P18,Q18,R18,S18,T18,U18,V18,W18,X18,Y18,Z18,AA18,AB18,AC18)</f>
        <v>6.396 feet</v>
      </c>
      <c r="N18">
        <f>N17-P17-R17+T17</f>
        <v>6.3959999999999972</v>
      </c>
      <c r="O18" t="s">
        <v>44</v>
      </c>
    </row>
    <row r="20" spans="1:21" x14ac:dyDescent="0.2">
      <c r="B20" s="15" t="s">
        <v>38</v>
      </c>
      <c r="C20" t="str">
        <f>CONCATENATE(N20,O20,P20,Q20,R20,S20,T20,U20,V20,W20,X20,Y20,Z20,AA20,AB20,AC20)</f>
        <v>6' - 5"</v>
      </c>
      <c r="N20">
        <f>INT(N18)</f>
        <v>6</v>
      </c>
      <c r="O20" s="25" t="s">
        <v>47</v>
      </c>
      <c r="P20">
        <f>MROUND((N18-N20)*12,0.5)</f>
        <v>5</v>
      </c>
      <c r="Q20" t="s">
        <v>48</v>
      </c>
    </row>
    <row r="23" spans="1:21" x14ac:dyDescent="0.2">
      <c r="A23" t="s">
        <v>49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Z50"/>
  <sheetViews>
    <sheetView zoomScaleNormal="100" workbookViewId="0">
      <selection activeCell="J38" sqref="J38"/>
    </sheetView>
  </sheetViews>
  <sheetFormatPr defaultRowHeight="15" x14ac:dyDescent="0.25"/>
  <cols>
    <col min="1" max="1" width="12.7109375" style="53" customWidth="1"/>
    <col min="2" max="14" width="9.140625" style="53"/>
    <col min="15" max="15" width="4.7109375" style="56" customWidth="1"/>
    <col min="16" max="52" width="5.7109375" style="53" customWidth="1"/>
    <col min="53" max="16384" width="9.140625" style="53"/>
  </cols>
  <sheetData>
    <row r="1" spans="1:52" x14ac:dyDescent="0.25">
      <c r="A1" s="60" t="s">
        <v>99</v>
      </c>
    </row>
    <row r="3" spans="1:52" x14ac:dyDescent="0.25">
      <c r="A3" s="60" t="s">
        <v>93</v>
      </c>
    </row>
    <row r="4" spans="1:52" x14ac:dyDescent="0.25">
      <c r="B4" s="54" t="s">
        <v>74</v>
      </c>
      <c r="C4" s="55">
        <v>4</v>
      </c>
      <c r="G4" s="54" t="s">
        <v>75</v>
      </c>
      <c r="H4" s="55">
        <v>14.5</v>
      </c>
      <c r="I4" s="53" t="s">
        <v>76</v>
      </c>
    </row>
    <row r="5" spans="1:52" x14ac:dyDescent="0.25">
      <c r="B5" s="54" t="s">
        <v>70</v>
      </c>
      <c r="C5" s="55">
        <v>6</v>
      </c>
      <c r="D5" s="53" t="s">
        <v>35</v>
      </c>
      <c r="G5" s="54" t="s">
        <v>80</v>
      </c>
      <c r="H5" s="55">
        <f>36-3-3</f>
        <v>30</v>
      </c>
      <c r="I5" s="53" t="s">
        <v>82</v>
      </c>
    </row>
    <row r="6" spans="1:52" x14ac:dyDescent="0.25">
      <c r="B6" s="54" t="s">
        <v>72</v>
      </c>
      <c r="C6" s="53">
        <f>VLOOKUP(C4,A40:B50,2,FALSE)</f>
        <v>0.66800000000000004</v>
      </c>
      <c r="D6" s="53" t="s">
        <v>73</v>
      </c>
      <c r="G6" s="54" t="s">
        <v>81</v>
      </c>
      <c r="H6" s="55">
        <f>VLOOKUP(C4,A40:C50,3,FALSE)</f>
        <v>0.5</v>
      </c>
    </row>
    <row r="8" spans="1:52" x14ac:dyDescent="0.25">
      <c r="A8" s="60" t="s">
        <v>98</v>
      </c>
    </row>
    <row r="9" spans="1:52" x14ac:dyDescent="0.25">
      <c r="B9" s="54" t="s">
        <v>62</v>
      </c>
      <c r="C9" s="53" t="s">
        <v>68</v>
      </c>
      <c r="R9" s="53" t="s">
        <v>69</v>
      </c>
      <c r="S9" s="53" t="s">
        <v>64</v>
      </c>
      <c r="T9" s="53" t="s">
        <v>66</v>
      </c>
      <c r="U9" s="53" t="s">
        <v>67</v>
      </c>
      <c r="V9" s="53" t="s">
        <v>65</v>
      </c>
    </row>
    <row r="11" spans="1:52" x14ac:dyDescent="0.25">
      <c r="B11" s="54" t="s">
        <v>62</v>
      </c>
      <c r="C11" s="53" t="str">
        <f>CONCATENATE(P11,Q11,R11,S11,T11,U11,V11,W11,X11,Y11,Z11,AA11,AB11,AC11,AD11,AE11,AF11,AG11,AH11,AI11,AJ11,AK11,AL11,AM11,AN11,AO11,AP11,AQ11,AR11,AS11,AT11,AU11,AV11,AW11,AX11,AY11,AZ11,)</f>
        <v>(1 / 6) x 0.668 x 3.14 x 14.5 x { √ [ (1 / 2) x 6] ^2 + (30 - 0.5)^2 } + [ (1 / 4) x 0.668 x 3.14 x (30 - 0.5) ]</v>
      </c>
      <c r="P11" s="53" t="s">
        <v>63</v>
      </c>
      <c r="Q11" s="55">
        <v>1</v>
      </c>
      <c r="R11" s="53" t="s">
        <v>69</v>
      </c>
      <c r="S11" s="57">
        <f>C5</f>
        <v>6</v>
      </c>
      <c r="T11" s="53" t="s">
        <v>71</v>
      </c>
      <c r="U11" s="57">
        <f>$C$6</f>
        <v>0.66800000000000004</v>
      </c>
      <c r="V11" s="53" t="s">
        <v>40</v>
      </c>
      <c r="W11" s="55">
        <v>3.14</v>
      </c>
      <c r="X11" s="53" t="s">
        <v>40</v>
      </c>
      <c r="Y11" s="57">
        <f>$H$4</f>
        <v>14.5</v>
      </c>
      <c r="Z11" s="53" t="s">
        <v>77</v>
      </c>
      <c r="AA11" s="55">
        <v>1</v>
      </c>
      <c r="AB11" s="53" t="s">
        <v>69</v>
      </c>
      <c r="AC11" s="55">
        <v>2</v>
      </c>
      <c r="AD11" s="53" t="s">
        <v>71</v>
      </c>
      <c r="AE11" s="57">
        <f>C5</f>
        <v>6</v>
      </c>
      <c r="AF11" s="53" t="s">
        <v>78</v>
      </c>
      <c r="AG11" s="55">
        <v>2</v>
      </c>
      <c r="AH11" s="53" t="s">
        <v>79</v>
      </c>
      <c r="AI11" s="57">
        <f>$H$5</f>
        <v>30</v>
      </c>
      <c r="AJ11" s="53" t="s">
        <v>45</v>
      </c>
      <c r="AK11" s="57">
        <f>$H$6</f>
        <v>0.5</v>
      </c>
      <c r="AL11" s="53" t="s">
        <v>84</v>
      </c>
      <c r="AM11" s="55">
        <v>2</v>
      </c>
      <c r="AN11" s="53" t="s">
        <v>85</v>
      </c>
      <c r="AO11" s="55">
        <v>1</v>
      </c>
      <c r="AP11" s="53" t="s">
        <v>69</v>
      </c>
      <c r="AQ11" s="55">
        <v>4</v>
      </c>
      <c r="AR11" s="53" t="s">
        <v>71</v>
      </c>
      <c r="AS11" s="57">
        <f>$C$6</f>
        <v>0.66800000000000004</v>
      </c>
      <c r="AT11" s="53" t="s">
        <v>40</v>
      </c>
      <c r="AU11" s="55">
        <v>3.14</v>
      </c>
      <c r="AV11" s="53" t="s">
        <v>86</v>
      </c>
      <c r="AW11" s="57">
        <f>$H$5</f>
        <v>30</v>
      </c>
      <c r="AX11" s="53" t="s">
        <v>45</v>
      </c>
      <c r="AY11" s="57">
        <f>$H$6</f>
        <v>0.5</v>
      </c>
      <c r="AZ11" s="53" t="s">
        <v>87</v>
      </c>
    </row>
    <row r="12" spans="1:52" x14ac:dyDescent="0.25">
      <c r="B12" s="54" t="s">
        <v>62</v>
      </c>
      <c r="C12" s="53" t="str">
        <f>CONCATENATE(P12,Q12,R12,S12,T12,U12,V12,W12,X12,Y12,Z12,AA12,AB12,AC12,AD12,AE12,AF12,AG12,AH12,AI12,AJ12,AK12,AL12,AM12,AN12,AO12,AP12,AQ12,AR12,AS12,AT12,AU12,AV12,AW12,AX12,AY12,AZ12,)</f>
        <v>0.111 x 3.14 x 14.5 x { √ [ 9 + 870.25 ] } + [0.167 x 3.14 x (29.5)</v>
      </c>
      <c r="Q12" s="57">
        <f>ROUND((Q11/S11)*U11,3)</f>
        <v>0.111</v>
      </c>
      <c r="R12" s="53" t="s">
        <v>40</v>
      </c>
      <c r="S12" s="55">
        <v>3.14</v>
      </c>
      <c r="T12" s="53" t="s">
        <v>40</v>
      </c>
      <c r="U12" s="57">
        <f>$H$4</f>
        <v>14.5</v>
      </c>
      <c r="V12" s="53" t="s">
        <v>88</v>
      </c>
      <c r="W12" s="57">
        <f>ROUND(((AA11/AC11)*AE11)^AG11,3)</f>
        <v>9</v>
      </c>
      <c r="X12" s="53" t="s">
        <v>46</v>
      </c>
      <c r="Y12" s="57">
        <f>ROUND((AI11-AK11)^AM11,3)</f>
        <v>870.25</v>
      </c>
      <c r="Z12" s="53" t="s">
        <v>89</v>
      </c>
      <c r="AA12" s="57">
        <f>ROUND((AO11/AQ11)*AS11,3)</f>
        <v>0.16700000000000001</v>
      </c>
      <c r="AB12" s="53" t="s">
        <v>40</v>
      </c>
      <c r="AC12" s="55">
        <v>3.14</v>
      </c>
      <c r="AD12" s="53" t="s">
        <v>86</v>
      </c>
      <c r="AE12" s="57">
        <f>ROUND(AW11-AY11,3)</f>
        <v>29.5</v>
      </c>
      <c r="AF12" s="53" t="s">
        <v>43</v>
      </c>
    </row>
    <row r="13" spans="1:52" x14ac:dyDescent="0.25">
      <c r="B13" s="54" t="s">
        <v>62</v>
      </c>
      <c r="C13" s="53" t="str">
        <f>CONCATENATE(P13,Q13,R13,S13,T13,U13,V13,W13,X13,Y13,Z13,AA13,AB13,AC13,AD13,AE13,AF13,AG13,AH13,AI13,AJ13,AK13,AL13,AM13,AN13,AO13,AP13,AQ13,AR13,AS13,AT13,AU13,AV13,AW13,AX13,AY13,AZ13,)</f>
        <v xml:space="preserve">5.054 x [ √ 879.25 ] + (15.469) </v>
      </c>
      <c r="Q13" s="57">
        <f>ROUND(Q12*S12*U12,3)</f>
        <v>5.0540000000000003</v>
      </c>
      <c r="R13" s="53" t="s">
        <v>90</v>
      </c>
      <c r="S13" s="57">
        <f>W12+Y12</f>
        <v>879.25</v>
      </c>
      <c r="T13" s="53" t="s">
        <v>91</v>
      </c>
      <c r="U13" s="57">
        <f>ROUND(AA12*AC12*AE12,3)</f>
        <v>15.468999999999999</v>
      </c>
      <c r="V13" s="53" t="s">
        <v>92</v>
      </c>
    </row>
    <row r="14" spans="1:52" x14ac:dyDescent="0.25">
      <c r="B14" s="54" t="s">
        <v>62</v>
      </c>
      <c r="C14" s="53" t="str">
        <f>CONCATENATE(P14,Q14,R14,S14,T14,U14,V14,W14,X14,Y14,Z14,AA14,AB14,AC14,AD14,AE14,AF14,AG14,AH14,AI14,AJ14,AK14,AL14,AM14,AN14,AO14,AP14,AQ14,AR14,AS14,AT14,AU14,AV14,AW14,AX14,AY14,AZ14,)</f>
        <v>149.862 + 15.469</v>
      </c>
      <c r="Q14" s="57">
        <f>ROUND(Q13*(SQRT(S13)),3)</f>
        <v>149.86199999999999</v>
      </c>
      <c r="R14" s="53" t="s">
        <v>46</v>
      </c>
      <c r="S14" s="57">
        <f>U13</f>
        <v>15.468999999999999</v>
      </c>
    </row>
    <row r="15" spans="1:52" x14ac:dyDescent="0.25">
      <c r="B15" s="54" t="s">
        <v>62</v>
      </c>
      <c r="C15" s="53" t="str">
        <f>CONCATENATE(P15,Q15,R15,S15,T15,U15,V15,W15,X15,Y15,Z15,AA15,AB15,AC15,AD15,AE15,AF15,AG15,AH15,AI15,AJ15,AK15,AL15,AM15,AN15,AO15,AP15,AQ15,AR15,AS15,AT15,AU15,AV15,AW15,AX15,AY15,AZ15,)</f>
        <v>165.331</v>
      </c>
      <c r="Q15" s="53">
        <f>Q14+S14</f>
        <v>165.33099999999999</v>
      </c>
    </row>
    <row r="17" spans="1:18" x14ac:dyDescent="0.25">
      <c r="A17" s="59"/>
      <c r="B17" s="58" t="s">
        <v>62</v>
      </c>
      <c r="C17" s="59" t="str">
        <f>CONCATENATE(P17,Q17,R17,S17,T17,U17,V17,W17,X17,Y17,Z17,AA17,AB17,AC17,AD17,AE17,AF17,AG17,AH17,AI17,AJ17,AK17,AL17,AM17,AN17,AO17,AP17,AQ17,AR17,AS17,AT17,AU17,AV17,AW17,AX17,AY17,AZ17,)</f>
        <v>165 lbs for each bar</v>
      </c>
      <c r="D17" s="59"/>
      <c r="E17" s="59"/>
      <c r="F17" s="59"/>
      <c r="G17" s="59"/>
      <c r="Q17" s="53">
        <f>ROUND(Q15,0)</f>
        <v>165</v>
      </c>
      <c r="R17" s="53" t="s">
        <v>94</v>
      </c>
    </row>
    <row r="19" spans="1:18" x14ac:dyDescent="0.25">
      <c r="B19" s="54" t="s">
        <v>95</v>
      </c>
      <c r="C19" s="61">
        <v>46</v>
      </c>
    </row>
    <row r="21" spans="1:18" x14ac:dyDescent="0.25">
      <c r="B21" s="58" t="s">
        <v>96</v>
      </c>
      <c r="C21" s="62">
        <f>Q17*C19</f>
        <v>7590</v>
      </c>
      <c r="D21" s="59" t="s">
        <v>97</v>
      </c>
    </row>
    <row r="38" spans="1:3" x14ac:dyDescent="0.25">
      <c r="A38" s="50" t="s">
        <v>13</v>
      </c>
      <c r="B38" s="5"/>
    </row>
    <row r="39" spans="1:3" x14ac:dyDescent="0.25">
      <c r="A39" s="50" t="s">
        <v>14</v>
      </c>
      <c r="B39" s="5" t="s">
        <v>15</v>
      </c>
      <c r="C39" s="53" t="s">
        <v>83</v>
      </c>
    </row>
    <row r="40" spans="1:3" x14ac:dyDescent="0.25">
      <c r="A40" s="51">
        <v>3</v>
      </c>
      <c r="B40">
        <v>0.376</v>
      </c>
      <c r="C40" s="53">
        <v>0.375</v>
      </c>
    </row>
    <row r="41" spans="1:3" x14ac:dyDescent="0.25">
      <c r="A41" s="51">
        <v>4</v>
      </c>
      <c r="B41">
        <v>0.66800000000000004</v>
      </c>
      <c r="C41" s="53">
        <v>0.5</v>
      </c>
    </row>
    <row r="42" spans="1:3" x14ac:dyDescent="0.25">
      <c r="A42" s="51">
        <v>5</v>
      </c>
      <c r="B42">
        <v>1.0429999999999999</v>
      </c>
      <c r="C42" s="53">
        <v>0.625</v>
      </c>
    </row>
    <row r="43" spans="1:3" x14ac:dyDescent="0.25">
      <c r="A43" s="51">
        <v>6</v>
      </c>
      <c r="B43">
        <v>1.502</v>
      </c>
      <c r="C43" s="53">
        <v>0.75</v>
      </c>
    </row>
    <row r="44" spans="1:3" x14ac:dyDescent="0.25">
      <c r="A44" s="51">
        <v>7</v>
      </c>
      <c r="B44">
        <v>2.044</v>
      </c>
      <c r="C44" s="53">
        <v>0.875</v>
      </c>
    </row>
    <row r="45" spans="1:3" x14ac:dyDescent="0.25">
      <c r="A45" s="51">
        <v>8</v>
      </c>
      <c r="B45">
        <v>2.67</v>
      </c>
      <c r="C45" s="53">
        <v>1</v>
      </c>
    </row>
    <row r="46" spans="1:3" x14ac:dyDescent="0.25">
      <c r="A46" s="51">
        <v>9</v>
      </c>
      <c r="B46">
        <v>3.4</v>
      </c>
      <c r="C46" s="53">
        <v>1.28</v>
      </c>
    </row>
    <row r="47" spans="1:3" x14ac:dyDescent="0.25">
      <c r="A47" s="51">
        <v>10</v>
      </c>
      <c r="B47">
        <v>4.3029999999999999</v>
      </c>
      <c r="C47" s="53">
        <v>1.27</v>
      </c>
    </row>
    <row r="48" spans="1:3" x14ac:dyDescent="0.25">
      <c r="A48" s="51">
        <v>11</v>
      </c>
      <c r="B48">
        <v>5.3129999999999997</v>
      </c>
      <c r="C48" s="53">
        <v>1.41</v>
      </c>
    </row>
    <row r="49" spans="1:3" x14ac:dyDescent="0.25">
      <c r="A49" s="51">
        <v>14</v>
      </c>
      <c r="B49">
        <v>7.65</v>
      </c>
      <c r="C49" s="53">
        <v>1.6930000000000001</v>
      </c>
    </row>
    <row r="50" spans="1:3" x14ac:dyDescent="0.25">
      <c r="A50" s="51">
        <v>18</v>
      </c>
      <c r="B50">
        <v>13.6</v>
      </c>
      <c r="C50" s="53">
        <v>2.2570000000000001</v>
      </c>
    </row>
  </sheetData>
  <dataValidations count="1">
    <dataValidation type="list" allowBlank="1" showInputMessage="1" showErrorMessage="1" sqref="C4" xr:uid="{00000000-0002-0000-0300-000000000000}">
      <formula1>$A$40:$A$50</formula1>
    </dataValidation>
  </dataValidation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TABLE</vt:lpstr>
      <vt:lpstr>Layout Helper Calculator</vt:lpstr>
      <vt:lpstr>VOID - Series Bar Increment</vt:lpstr>
      <vt:lpstr>VOID - Long_Horz_Bar_Lap_Calcs</vt:lpstr>
      <vt:lpstr>VOID - Spiral_Bar_Weight</vt:lpstr>
      <vt:lpstr>'Layout Helper Calculator'!Print_Area</vt:lpstr>
      <vt:lpstr>'VOID - Series Bar Increment'!Print_Area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Rebar Table</dc:title>
  <dc:creator>Raymond Trivoli</dc:creator>
  <cp:lastModifiedBy>Hovanick, Brock</cp:lastModifiedBy>
  <cp:lastPrinted>2015-03-04T15:05:45Z</cp:lastPrinted>
  <dcterms:created xsi:type="dcterms:W3CDTF">1996-10-14T23:33:28Z</dcterms:created>
  <dcterms:modified xsi:type="dcterms:W3CDTF">2024-03-06T18:11:17Z</dcterms:modified>
  <cp:category>Linked to DGN</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ies>
</file>