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bhovanic\appdata\local\bentley\projectwise\workingdir\ohiodot-pw.bentley.com_ohiodot-pw-02\brock.hovanick@dot.ohio.gov\d0467180\"/>
    </mc:Choice>
  </mc:AlternateContent>
  <xr:revisionPtr revIDLastSave="0" documentId="13_ncr:1_{D65347B3-7881-4859-8B9D-81D614457DA5}" xr6:coauthVersionLast="47" xr6:coauthVersionMax="47" xr10:uidLastSave="{00000000-0000-0000-0000-000000000000}"/>
  <bookViews>
    <workbookView xWindow="28680" yWindow="-120" windowWidth="29040" windowHeight="15840" xr2:uid="{00000000-000D-0000-FFFF-FFFF00000000}"/>
  </bookViews>
  <sheets>
    <sheet name="A" sheetId="8" r:id="rId1"/>
    <sheet name="SuperTable" sheetId="7" r:id="rId2"/>
  </sheets>
  <definedNames>
    <definedName name="_xlnm.Print_Area" localSheetId="0">A!$A$1:$J$14</definedName>
    <definedName name="_xlnm.Print_Area" localSheetId="1">SuperTable!$A$1:$M$36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9" i="8" l="1"/>
  <c r="B9" i="8" l="1"/>
  <c r="B17" i="8"/>
  <c r="I17" i="8"/>
  <c r="K10" i="7" l="1"/>
  <c r="A12" i="8"/>
  <c r="C13" i="8"/>
  <c r="D13" i="8" s="1"/>
  <c r="E11" i="8"/>
  <c r="E12" i="8"/>
  <c r="E10" i="8"/>
  <c r="K28" i="7"/>
  <c r="J9" i="8"/>
  <c r="I9" i="8" s="1"/>
  <c r="O11" i="8"/>
  <c r="O12" i="8" s="1"/>
  <c r="H11" i="8"/>
  <c r="H12" i="8"/>
  <c r="H10" i="8"/>
  <c r="M33" i="8"/>
  <c r="L33" i="8" s="1"/>
  <c r="I33" i="8"/>
  <c r="H33" i="8" s="1"/>
  <c r="B33" i="8"/>
  <c r="C33" i="8" s="1"/>
  <c r="D32" i="8"/>
  <c r="D31" i="8"/>
  <c r="D30" i="8"/>
  <c r="D29" i="8"/>
  <c r="D28" i="8"/>
  <c r="D27" i="8"/>
  <c r="M26" i="8"/>
  <c r="L26" i="8" s="1"/>
  <c r="I26" i="8"/>
  <c r="H26" i="8" s="1"/>
  <c r="B26" i="8"/>
  <c r="C26" i="8" s="1"/>
  <c r="J13" i="8"/>
  <c r="I13" i="8" s="1"/>
  <c r="C9" i="8"/>
  <c r="D9" i="8" s="1"/>
  <c r="D12" i="7"/>
  <c r="D13" i="7" s="1"/>
  <c r="C13" i="7" s="1"/>
  <c r="A13" i="7" s="1"/>
  <c r="I12" i="7"/>
  <c r="I13" i="7"/>
  <c r="J13" i="7" s="1"/>
  <c r="L13" i="7" s="1"/>
  <c r="E12" i="7"/>
  <c r="E11" i="7"/>
  <c r="C11" i="7" s="1"/>
  <c r="A11" i="7" s="1"/>
  <c r="H12" i="7"/>
  <c r="J12" i="7" s="1"/>
  <c r="L12" i="7" s="1"/>
  <c r="H11" i="7"/>
  <c r="E27" i="7"/>
  <c r="E26" i="7"/>
  <c r="E25" i="7"/>
  <c r="E24" i="7"/>
  <c r="E23" i="7"/>
  <c r="E22" i="7"/>
  <c r="E21" i="7"/>
  <c r="E20" i="7"/>
  <c r="E19" i="7"/>
  <c r="E18" i="7"/>
  <c r="E17" i="7"/>
  <c r="E16" i="7"/>
  <c r="H26" i="7"/>
  <c r="H25" i="7"/>
  <c r="H24" i="7"/>
  <c r="H23" i="7"/>
  <c r="H22" i="7"/>
  <c r="H21" i="7"/>
  <c r="H20" i="7"/>
  <c r="J20" i="7" s="1"/>
  <c r="L20" i="7" s="1"/>
  <c r="H19" i="7"/>
  <c r="H18" i="7"/>
  <c r="H17" i="7"/>
  <c r="H16" i="7"/>
  <c r="I20" i="7"/>
  <c r="I21" i="7"/>
  <c r="J21" i="7" s="1"/>
  <c r="L21" i="7" s="1"/>
  <c r="I22" i="7"/>
  <c r="I23" i="7"/>
  <c r="I24" i="7"/>
  <c r="J24" i="7" s="1"/>
  <c r="L24" i="7" s="1"/>
  <c r="I25" i="7"/>
  <c r="I26" i="7"/>
  <c r="I18" i="7"/>
  <c r="D18" i="7"/>
  <c r="D17" i="7"/>
  <c r="D16" i="7"/>
  <c r="D19" i="7"/>
  <c r="F17" i="7"/>
  <c r="I17" i="7" s="1"/>
  <c r="I16" i="7"/>
  <c r="C15" i="7"/>
  <c r="A15" i="7"/>
  <c r="J15" i="7"/>
  <c r="L15" i="7"/>
  <c r="C10" i="7"/>
  <c r="D10" i="7" s="1"/>
  <c r="B10" i="7" s="1"/>
  <c r="C28" i="7"/>
  <c r="A28" i="7"/>
  <c r="A36" i="7"/>
  <c r="L2" i="7"/>
  <c r="J29" i="7"/>
  <c r="I29" i="7" s="1"/>
  <c r="C29" i="7"/>
  <c r="D29" i="7" s="1"/>
  <c r="B28" i="7" s="1"/>
  <c r="J10" i="7"/>
  <c r="I10" i="7" s="1"/>
  <c r="L65499" i="7"/>
  <c r="J9" i="7"/>
  <c r="J26" i="7"/>
  <c r="L26" i="7" s="1"/>
  <c r="J16" i="7"/>
  <c r="L16" i="7"/>
  <c r="J11" i="7"/>
  <c r="L11" i="7" s="1"/>
  <c r="H31" i="8" l="1"/>
  <c r="I31" i="8" s="1"/>
  <c r="J31" i="8" s="1"/>
  <c r="I10" i="8"/>
  <c r="I12" i="8"/>
  <c r="J12" i="8" s="1"/>
  <c r="L12" i="8" s="1"/>
  <c r="H29" i="8"/>
  <c r="I29" i="8" s="1"/>
  <c r="J29" i="8" s="1"/>
  <c r="H30" i="8"/>
  <c r="I30" i="8" s="1"/>
  <c r="J30" i="8" s="1"/>
  <c r="J23" i="7"/>
  <c r="L23" i="7" s="1"/>
  <c r="F27" i="7"/>
  <c r="I27" i="7" s="1"/>
  <c r="J17" i="7"/>
  <c r="L17" i="7" s="1"/>
  <c r="J25" i="7"/>
  <c r="L25" i="7" s="1"/>
  <c r="F19" i="7"/>
  <c r="J18" i="7"/>
  <c r="L18" i="7" s="1"/>
  <c r="D26" i="7"/>
  <c r="D20" i="7"/>
  <c r="J22" i="7"/>
  <c r="L22" i="7" s="1"/>
  <c r="C31" i="8"/>
  <c r="B31" i="8" s="1"/>
  <c r="A31" i="8" s="1"/>
  <c r="C30" i="8"/>
  <c r="B30" i="8" s="1"/>
  <c r="A30" i="8" s="1"/>
  <c r="C29" i="8"/>
  <c r="B29" i="8" s="1"/>
  <c r="A29" i="8" s="1"/>
  <c r="C32" i="8"/>
  <c r="B32" i="8" s="1"/>
  <c r="A32" i="8" s="1"/>
  <c r="C27" i="8"/>
  <c r="B27" i="8" s="1"/>
  <c r="A27" i="8" s="1"/>
  <c r="C28" i="8"/>
  <c r="B28" i="8" s="1"/>
  <c r="A28" i="8" s="1"/>
  <c r="D12" i="8"/>
  <c r="C12" i="8" s="1"/>
  <c r="D10" i="8"/>
  <c r="D11" i="8"/>
  <c r="C11" i="8" s="1"/>
  <c r="A11" i="8" s="1"/>
  <c r="I11" i="8"/>
  <c r="J11" i="8" s="1"/>
  <c r="L11" i="8" s="1"/>
  <c r="L32" i="8"/>
  <c r="M32" i="8" s="1"/>
  <c r="L28" i="8"/>
  <c r="M28" i="8" s="1"/>
  <c r="L29" i="8"/>
  <c r="M29" i="8" s="1"/>
  <c r="L31" i="8"/>
  <c r="M31" i="8" s="1"/>
  <c r="N31" i="8" s="1"/>
  <c r="L27" i="8"/>
  <c r="M27" i="8" s="1"/>
  <c r="L30" i="8"/>
  <c r="M30" i="8" s="1"/>
  <c r="H28" i="8"/>
  <c r="I28" i="8" s="1"/>
  <c r="J28" i="8" s="1"/>
  <c r="H32" i="8"/>
  <c r="I32" i="8" s="1"/>
  <c r="J32" i="8" s="1"/>
  <c r="H27" i="8"/>
  <c r="I27" i="8" s="1"/>
  <c r="J27" i="8" s="1"/>
  <c r="N27" i="8" s="1"/>
  <c r="J27" i="7"/>
  <c r="L27" i="7" s="1"/>
  <c r="I28" i="7"/>
  <c r="J28" i="7" s="1"/>
  <c r="L28" i="7" s="1"/>
  <c r="D25" i="7"/>
  <c r="D21" i="7"/>
  <c r="D24" i="7"/>
  <c r="D27" i="7"/>
  <c r="D22" i="7"/>
  <c r="C12" i="7"/>
  <c r="A12" i="7" s="1"/>
  <c r="J10" i="8" l="1"/>
  <c r="L10" i="8" s="1"/>
  <c r="N30" i="8"/>
  <c r="N29" i="8"/>
  <c r="D23" i="7"/>
  <c r="I19" i="7"/>
  <c r="J19" i="7" s="1"/>
  <c r="L19" i="7" s="1"/>
  <c r="N32" i="8"/>
  <c r="N28" i="8"/>
  <c r="C10" i="8"/>
  <c r="A10" i="8" s="1"/>
</calcChain>
</file>

<file path=xl/sharedStrings.xml><?xml version="1.0" encoding="utf-8"?>
<sst xmlns="http://schemas.openxmlformats.org/spreadsheetml/2006/main" count="79" uniqueCount="44">
  <si>
    <t>WIDTH</t>
  </si>
  <si>
    <t>STATION</t>
  </si>
  <si>
    <t>REMARKS</t>
  </si>
  <si>
    <t>LEFT SIDE</t>
  </si>
  <si>
    <t>RIGHT SIDE</t>
  </si>
  <si>
    <t>PROFILE
GRADE</t>
  </si>
  <si>
    <t>TRANSITION
RATE</t>
  </si>
  <si>
    <t>EDGE
ELEVATION</t>
  </si>
  <si>
    <t>CROSS
SLOPE</t>
  </si>
  <si>
    <t>PROFILE CONTROL</t>
  </si>
  <si>
    <t>Made By:</t>
  </si>
  <si>
    <t>Date:</t>
  </si>
  <si>
    <t>Structure:</t>
  </si>
  <si>
    <t>PID:</t>
  </si>
  <si>
    <t>Chk'd By:</t>
  </si>
  <si>
    <t>Version 1.0 - June 2008</t>
  </si>
  <si>
    <t>Pavement Transition Table</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</si>
  <si>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</si>
  <si>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</si>
  <si>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TUS-77-32.33</t>
  </si>
  <si>
    <t>RPT</t>
  </si>
  <si>
    <t>HALF FLAT</t>
  </si>
  <si>
    <t>NORMAL CROWN</t>
  </si>
  <si>
    <t>MATCH EX.</t>
  </si>
  <si>
    <t>FULL SUPER</t>
  </si>
  <si>
    <t>CROWN REMOVED</t>
  </si>
  <si>
    <t>PC</t>
  </si>
  <si>
    <t>TRANSITION TO MATCH EX.</t>
  </si>
  <si>
    <t>ELEVATION
CORRECTION</t>
  </si>
  <si>
    <t>Cells with the yellow background are data entry.</t>
  </si>
  <si>
    <t>PAVEMENT TRANSITION TABLES</t>
  </si>
  <si>
    <t>CENTERLINE</t>
  </si>
  <si>
    <t>EDGE ELEV</t>
  </si>
  <si>
    <t>ELEV CORR</t>
  </si>
  <si>
    <t>CROSS SLOPE</t>
  </si>
  <si>
    <t>PROFILE GRADE</t>
  </si>
  <si>
    <t>For Crown Point to the right of the Profile Grade:</t>
  </si>
  <si>
    <t>C-R-S</t>
  </si>
  <si>
    <t>CROWN POINT</t>
  </si>
  <si>
    <t>:1</t>
  </si>
  <si>
    <t xml:space="preserve">G (RT) = </t>
  </si>
  <si>
    <t xml:space="preserve">G (LT) = </t>
  </si>
  <si>
    <t>PAVEMENT TRANSITION TABLE: COL-172-10.80</t>
  </si>
  <si>
    <t>TRANSITION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</si>
</sst>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0"/>
    <numFmt numFmtId="166" formatCode="_00&quot;+&quot;00.00"/>
    <numFmt numFmtId="167" formatCode="00&quot;+&quot;00.00"/>
    <numFmt numFmtId="168" formatCode="0&quot;:1&quot;"/>
  </numFmts>
  <fonts count="14" x14ac:knownFonts="1">
    <font>
      <sz val="10"/>
      <name val="Arial"/>
    </font>
    <font>
      <b/>
      <sz val="10"/>
      <name val="Arial"/>
    </font>
    <font>
      <sz val="10"/>
      <name val="Arial"/>
    </font>
    <font>
      <sz val="12"/>
      <name val="Arial"/>
      <family val="2"/>
    </font>
    <font>
      <sz val="10"/>
      <name val="Arial"/>
      <family val="2"/>
    </font>
    <font>
      <b/>
      <sz val="10"/>
      <name val="Arial"/>
      <family val="2"/>
    </font>
    <font>
      <sz val="8"/>
      <name val="Arial"/>
    </font>
    <font>
      <b/>
      <sz val="10"/>
      <color indexed="10"/>
      <name val="Arial"/>
      <family val="2"/>
    </font>
    <font>
      <sz val="10"/>
      <color rgb="FF3F3F76"/>
      <name val="Arial"/>
      <family val="2"/>
    </font>
    <font>
      <b/>
      <i/>
      <sz val="20"/>
      <color indexed="12"/>
      <name val="Arial"/>
      <family val="2"/>
    </font>
    <font>
      <b/>
      <sz val="14"/>
      <name val="Arial"/>
    </font>
    <font>
      <b/>
      <i/>
      <sz val="12"/>
      <name val="Calibri"/>
      <family val="2"/>
      <scheme val="minor"/>
    </font>
    <font>
      <b/>
      <i/>
      <sz val="10"/>
      <name val="Calibri"/>
      <family val="2"/>
      <scheme val="minor"/>
    </font>
    <font>
      <i/>
      <sz val="10"/>
      <name val="Calibri"/>
      <family val="2"/>
      <scheme val="minor"/>
    </font>
  </fonts>
  <fills count="7">
    <fill>
      <patternFill patternType="none"/>
    </fill>
    <fill>
      <patternFill patternType="gray125"/>
    </fill>
    <fill>
      <patternFill patternType="solid">
        <fgColor indexed="43"/>
      </patternFill>
    </fill>
    <fill>
      <patternFill patternType="solid">
        <fgColor rgb="FFFFCC99"/>
      </patternFill>
    </fill>
    <fill>
      <patternFill patternType="solid">
        <fgColor rgb="FFFFFFCC"/>
        <bgColor indexed="64"/>
      </patternFill>
    </fill>
    <fill>
      <patternFill patternType="solid">
        <fgColor theme="0" tint="-0.14999847407452621"/>
        <bgColor indexed="64"/>
      </patternFill>
    </fill>
    <fill>
      <patternFill patternType="solid">
        <fgColor indexed="43"/>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s>
  <cellStyleXfs count="2">
    <xf numFmtId="0" fontId="0" fillId="0" borderId="0"/>
    <xf numFmtId="0" fontId="8" fillId="3" borderId="20" applyNumberFormat="0" applyAlignment="0" applyProtection="0"/>
  </cellStyleXfs>
  <cellXfs count="133">
    <xf numFmtId="0" fontId="0" fillId="0" borderId="0" xfId="0"/>
    <xf numFmtId="2"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4" fillId="0" borderId="0" xfId="0" applyFont="1"/>
    <xf numFmtId="2" fontId="4" fillId="0" borderId="0" xfId="0" applyNumberFormat="1" applyFont="1"/>
    <xf numFmtId="0" fontId="4" fillId="0" borderId="2" xfId="0" applyFont="1" applyBorder="1" applyAlignment="1">
      <alignment horizontal="center" vertical="center" textRotation="90" wrapText="1"/>
    </xf>
    <xf numFmtId="1" fontId="4" fillId="0" borderId="2" xfId="0" applyNumberFormat="1" applyFont="1" applyBorder="1" applyAlignment="1">
      <alignment horizontal="center" vertical="center" textRotation="90" wrapText="1"/>
    </xf>
    <xf numFmtId="1" fontId="4" fillId="0" borderId="3" xfId="0" applyNumberFormat="1" applyFont="1" applyBorder="1" applyAlignment="1">
      <alignment horizontal="center" vertical="center" textRotation="90" wrapText="1"/>
    </xf>
    <xf numFmtId="1" fontId="4" fillId="0" borderId="4" xfId="0" applyNumberFormat="1" applyFont="1" applyBorder="1" applyAlignment="1">
      <alignment horizontal="center" vertical="center" textRotation="90" wrapText="1"/>
    </xf>
    <xf numFmtId="2" fontId="4" fillId="0" borderId="3" xfId="0" applyNumberFormat="1" applyFont="1" applyBorder="1" applyAlignment="1">
      <alignment horizontal="center" vertical="center" textRotation="90" wrapText="1"/>
    </xf>
    <xf numFmtId="0" fontId="4" fillId="0" borderId="5" xfId="0" applyFont="1" applyBorder="1" applyAlignment="1">
      <alignment horizontal="center" vertical="center" textRotation="90" wrapText="1"/>
    </xf>
    <xf numFmtId="1" fontId="4" fillId="0" borderId="6" xfId="0" applyNumberFormat="1" applyFont="1" applyBorder="1" applyAlignment="1">
      <alignment horizontal="center" vertical="center" textRotation="90" wrapText="1"/>
    </xf>
    <xf numFmtId="0" fontId="5" fillId="0" borderId="7" xfId="0" applyFont="1" applyBorder="1" applyAlignment="1">
      <alignment horizontal="center" vertical="center"/>
    </xf>
    <xf numFmtId="0" fontId="4" fillId="0" borderId="4" xfId="0" applyFont="1" applyBorder="1" applyAlignment="1">
      <alignment horizontal="center" vertical="center" textRotation="90" wrapText="1"/>
    </xf>
    <xf numFmtId="0" fontId="5" fillId="0" borderId="0" xfId="0" applyFont="1"/>
    <xf numFmtId="0" fontId="0" fillId="0" borderId="0" xfId="0" applyAlignment="1">
      <alignment horizontal="right"/>
    </xf>
    <xf numFmtId="0" fontId="2" fillId="0" borderId="0" xfId="0" applyFont="1" applyAlignment="1">
      <alignment horizontal="center"/>
    </xf>
    <xf numFmtId="0" fontId="2" fillId="0" borderId="0" xfId="0" applyFont="1"/>
    <xf numFmtId="0" fontId="1" fillId="0" borderId="0" xfId="0" applyFont="1" applyAlignment="1">
      <alignment horizontal="right"/>
    </xf>
    <xf numFmtId="14" fontId="1" fillId="0" borderId="8" xfId="0" applyNumberFormat="1" applyFont="1" applyBorder="1"/>
    <xf numFmtId="0" fontId="5" fillId="0" borderId="0" xfId="0" applyFont="1" applyAlignment="1">
      <alignment horizontal="right"/>
    </xf>
    <xf numFmtId="0" fontId="5" fillId="0" borderId="0" xfId="0" applyFont="1" applyAlignment="1">
      <alignment horizontal="left"/>
    </xf>
    <xf numFmtId="0" fontId="1" fillId="0" borderId="0" xfId="0" applyFont="1" applyAlignment="1">
      <alignment horizontal="center"/>
    </xf>
    <xf numFmtId="0" fontId="1" fillId="0" borderId="8" xfId="0" applyFont="1" applyBorder="1"/>
    <xf numFmtId="0" fontId="0" fillId="0" borderId="0" xfId="0" applyAlignment="1">
      <alignment horizontal="center"/>
    </xf>
    <xf numFmtId="2" fontId="4" fillId="0" borderId="0" xfId="0" applyNumberFormat="1" applyFont="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66" fontId="4" fillId="0" borderId="0" xfId="0" applyNumberFormat="1" applyFont="1" applyAlignment="1">
      <alignment horizontal="center" vertical="center"/>
    </xf>
    <xf numFmtId="0" fontId="5" fillId="0" borderId="8" xfId="0" applyFont="1" applyBorder="1" applyAlignment="1">
      <alignment horizontal="center"/>
    </xf>
    <xf numFmtId="1" fontId="4" fillId="0" borderId="9" xfId="0" applyNumberFormat="1" applyFont="1" applyBorder="1" applyAlignment="1">
      <alignment horizontal="center" vertical="center"/>
    </xf>
    <xf numFmtId="2" fontId="4" fillId="0" borderId="9" xfId="0" applyNumberFormat="1" applyFont="1" applyBorder="1" applyAlignment="1">
      <alignment horizontal="center" vertical="center"/>
    </xf>
    <xf numFmtId="164" fontId="4" fillId="0" borderId="9" xfId="0" applyNumberFormat="1" applyFont="1" applyBorder="1" applyAlignment="1">
      <alignment horizontal="center" vertical="center"/>
    </xf>
    <xf numFmtId="1"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0" fontId="4" fillId="0" borderId="9" xfId="0" applyFont="1" applyBorder="1" applyAlignment="1">
      <alignment horizontal="center" vertical="center"/>
    </xf>
    <xf numFmtId="164" fontId="5" fillId="0" borderId="9" xfId="0" applyNumberFormat="1" applyFont="1" applyBorder="1" applyAlignment="1">
      <alignment horizontal="center" vertical="center"/>
    </xf>
    <xf numFmtId="0" fontId="5" fillId="0" borderId="9" xfId="0" applyFont="1" applyBorder="1" applyAlignment="1">
      <alignment horizontal="center" vertical="center"/>
    </xf>
    <xf numFmtId="166" fontId="5" fillId="0" borderId="9" xfId="0" applyNumberFormat="1" applyFont="1" applyBorder="1" applyAlignment="1">
      <alignment horizontal="center" vertical="center"/>
    </xf>
    <xf numFmtId="2" fontId="5" fillId="0" borderId="9" xfId="0" applyNumberFormat="1" applyFont="1" applyBorder="1" applyAlignment="1">
      <alignment horizontal="center" vertical="center"/>
    </xf>
    <xf numFmtId="2" fontId="5" fillId="0" borderId="11" xfId="0" applyNumberFormat="1" applyFont="1" applyBorder="1" applyAlignment="1">
      <alignment horizontal="center" vertical="center"/>
    </xf>
    <xf numFmtId="1" fontId="5" fillId="0" borderId="9" xfId="0" applyNumberFormat="1" applyFont="1" applyBorder="1" applyAlignment="1">
      <alignment horizontal="center" vertical="center"/>
    </xf>
    <xf numFmtId="0" fontId="5" fillId="4" borderId="0" xfId="1" applyFont="1" applyFill="1" applyBorder="1" applyAlignment="1" applyProtection="1">
      <alignment horizontal="left"/>
      <protection locked="0"/>
    </xf>
    <xf numFmtId="2" fontId="4" fillId="4" borderId="11" xfId="1" applyNumberFormat="1" applyFont="1" applyFill="1" applyBorder="1" applyAlignment="1">
      <alignment horizontal="center" vertical="center"/>
    </xf>
    <xf numFmtId="0" fontId="4" fillId="4" borderId="9" xfId="1" applyNumberFormat="1" applyFont="1" applyFill="1" applyBorder="1" applyAlignment="1">
      <alignment horizontal="center" vertical="center"/>
    </xf>
    <xf numFmtId="166" fontId="4" fillId="4" borderId="9" xfId="1" applyNumberFormat="1" applyFont="1" applyFill="1" applyBorder="1" applyAlignment="1">
      <alignment horizontal="center" vertical="center"/>
    </xf>
    <xf numFmtId="2" fontId="4" fillId="4" borderId="9" xfId="1" applyNumberFormat="1" applyFont="1" applyFill="1" applyBorder="1" applyAlignment="1">
      <alignment horizontal="center" vertical="center"/>
    </xf>
    <xf numFmtId="0" fontId="4" fillId="4" borderId="9" xfId="0" applyFont="1" applyFill="1" applyBorder="1" applyAlignment="1">
      <alignment horizontal="center" vertical="center"/>
    </xf>
    <xf numFmtId="164" fontId="4" fillId="4" borderId="9" xfId="1" applyNumberFormat="1" applyFont="1" applyFill="1" applyBorder="1" applyAlignment="1">
      <alignment horizontal="center" vertical="center"/>
    </xf>
    <xf numFmtId="1" fontId="4" fillId="4" borderId="9" xfId="1" applyNumberFormat="1" applyFont="1" applyFill="1" applyBorder="1" applyAlignment="1">
      <alignment horizontal="center" vertical="center"/>
    </xf>
    <xf numFmtId="2" fontId="4" fillId="0" borderId="12" xfId="0" applyNumberFormat="1" applyFont="1" applyBorder="1" applyAlignment="1">
      <alignment horizontal="center" vertical="center"/>
    </xf>
    <xf numFmtId="1" fontId="4" fillId="0" borderId="13" xfId="0" applyNumberFormat="1" applyFont="1" applyBorder="1" applyAlignment="1">
      <alignment horizontal="center" vertical="center"/>
    </xf>
    <xf numFmtId="2" fontId="4" fillId="0" borderId="13" xfId="0" applyNumberFormat="1" applyFont="1" applyBorder="1" applyAlignment="1">
      <alignment horizontal="center" vertical="center"/>
    </xf>
    <xf numFmtId="164"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166" fontId="5" fillId="0" borderId="13" xfId="0" applyNumberFormat="1" applyFont="1" applyBorder="1" applyAlignment="1">
      <alignment horizontal="center" vertical="center"/>
    </xf>
    <xf numFmtId="2" fontId="5" fillId="0" borderId="13" xfId="0" applyNumberFormat="1" applyFont="1" applyBorder="1" applyAlignment="1">
      <alignment horizontal="center" vertical="center"/>
    </xf>
    <xf numFmtId="1" fontId="4" fillId="0" borderId="14" xfId="0" applyNumberFormat="1" applyFont="1" applyBorder="1" applyAlignment="1">
      <alignment horizontal="center" vertical="center"/>
    </xf>
    <xf numFmtId="2" fontId="4" fillId="0" borderId="15" xfId="0" applyNumberFormat="1" applyFont="1" applyBorder="1" applyAlignment="1">
      <alignment horizontal="center" vertical="center"/>
    </xf>
    <xf numFmtId="1" fontId="4" fillId="0" borderId="16" xfId="0" applyNumberFormat="1" applyFont="1" applyBorder="1" applyAlignment="1">
      <alignment horizontal="center" vertical="center"/>
    </xf>
    <xf numFmtId="2" fontId="4" fillId="0" borderId="16" xfId="0" applyNumberFormat="1" applyFont="1" applyBorder="1" applyAlignment="1">
      <alignment horizontal="center" vertical="center"/>
    </xf>
    <xf numFmtId="164" fontId="5" fillId="0" borderId="16" xfId="0" applyNumberFormat="1" applyFont="1" applyBorder="1" applyAlignment="1">
      <alignment horizontal="center" vertical="center"/>
    </xf>
    <xf numFmtId="0" fontId="5" fillId="0" borderId="16" xfId="0" applyFont="1" applyBorder="1" applyAlignment="1">
      <alignment horizontal="center" vertical="center"/>
    </xf>
    <xf numFmtId="166" fontId="5" fillId="0" borderId="16" xfId="0" applyNumberFormat="1" applyFont="1" applyBorder="1" applyAlignment="1">
      <alignment horizontal="center" vertical="center"/>
    </xf>
    <xf numFmtId="2" fontId="5" fillId="0" borderId="16" xfId="0" applyNumberFormat="1" applyFont="1" applyBorder="1" applyAlignment="1">
      <alignment horizontal="center" vertical="center"/>
    </xf>
    <xf numFmtId="1" fontId="4" fillId="0" borderId="17" xfId="0" applyNumberFormat="1" applyFont="1" applyBorder="1" applyAlignment="1">
      <alignment horizontal="center" vertical="center"/>
    </xf>
    <xf numFmtId="0" fontId="5" fillId="0" borderId="0" xfId="0" applyFont="1" applyAlignment="1">
      <alignment vertical="top" wrapText="1"/>
    </xf>
    <xf numFmtId="166" fontId="4" fillId="5" borderId="9" xfId="0" applyNumberFormat="1" applyFont="1" applyFill="1" applyBorder="1" applyAlignment="1">
      <alignment horizontal="center" vertical="center"/>
    </xf>
    <xf numFmtId="0" fontId="9" fillId="0" borderId="0" xfId="0" applyFont="1"/>
    <xf numFmtId="0" fontId="1" fillId="0" borderId="22" xfId="0" applyFont="1" applyBorder="1" applyAlignment="1">
      <alignment horizontal="centerContinuous"/>
    </xf>
    <xf numFmtId="0" fontId="1" fillId="0" borderId="23" xfId="0" applyFont="1" applyBorder="1" applyAlignment="1">
      <alignment horizontal="centerContinuous"/>
    </xf>
    <xf numFmtId="0" fontId="1" fillId="0" borderId="24" xfId="0" applyFont="1" applyBorder="1" applyAlignment="1">
      <alignment horizontal="centerContinuous"/>
    </xf>
    <xf numFmtId="0" fontId="1" fillId="0" borderId="0" xfId="0" applyFont="1"/>
    <xf numFmtId="0" fontId="1" fillId="0" borderId="11" xfId="0" applyFont="1" applyBorder="1" applyAlignment="1">
      <alignment horizontal="center" wrapText="1"/>
    </xf>
    <xf numFmtId="0" fontId="1" fillId="0" borderId="9" xfId="0" applyFont="1" applyBorder="1" applyAlignment="1">
      <alignment horizontal="center" wrapText="1"/>
    </xf>
    <xf numFmtId="0" fontId="1" fillId="0" borderId="10" xfId="0" applyFont="1" applyBorder="1" applyAlignment="1">
      <alignment horizontal="center" wrapText="1"/>
    </xf>
    <xf numFmtId="0" fontId="1" fillId="0" borderId="0" xfId="0" applyFont="1" applyAlignment="1">
      <alignment wrapText="1"/>
    </xf>
    <xf numFmtId="2" fontId="0" fillId="2" borderId="11" xfId="0" applyNumberFormat="1" applyFill="1" applyBorder="1" applyAlignment="1">
      <alignment horizontal="center"/>
    </xf>
    <xf numFmtId="164" fontId="0" fillId="0" borderId="9" xfId="0" applyNumberFormat="1" applyBorder="1" applyAlignment="1">
      <alignment horizontal="center"/>
    </xf>
    <xf numFmtId="165" fontId="0" fillId="0" borderId="9" xfId="0" applyNumberFormat="1" applyBorder="1" applyAlignment="1">
      <alignment horizontal="center"/>
    </xf>
    <xf numFmtId="167" fontId="0" fillId="2" borderId="11" xfId="0" applyNumberFormat="1" applyFill="1" applyBorder="1" applyAlignment="1">
      <alignment horizontal="center"/>
    </xf>
    <xf numFmtId="2" fontId="0" fillId="2" borderId="10" xfId="0" applyNumberFormat="1" applyFill="1" applyBorder="1" applyAlignment="1">
      <alignment horizontal="center"/>
    </xf>
    <xf numFmtId="2" fontId="0" fillId="0" borderId="11" xfId="0" applyNumberFormat="1" applyBorder="1" applyAlignment="1">
      <alignment horizontal="center"/>
    </xf>
    <xf numFmtId="2" fontId="0" fillId="0" borderId="10" xfId="0" applyNumberFormat="1" applyBorder="1" applyAlignment="1">
      <alignment horizontal="center"/>
    </xf>
    <xf numFmtId="2" fontId="0" fillId="2" borderId="15" xfId="0" applyNumberFormat="1" applyFill="1" applyBorder="1" applyAlignment="1">
      <alignment horizontal="center"/>
    </xf>
    <xf numFmtId="164" fontId="0" fillId="0" borderId="16" xfId="0" applyNumberFormat="1" applyBorder="1" applyAlignment="1">
      <alignment horizontal="center"/>
    </xf>
    <xf numFmtId="165" fontId="0" fillId="0" borderId="16" xfId="0" applyNumberFormat="1" applyBorder="1" applyAlignment="1">
      <alignment horizontal="center"/>
    </xf>
    <xf numFmtId="167" fontId="0" fillId="2" borderId="15" xfId="0" applyNumberFormat="1" applyFill="1" applyBorder="1" applyAlignment="1">
      <alignment horizontal="center"/>
    </xf>
    <xf numFmtId="2" fontId="0" fillId="2" borderId="17" xfId="0" applyNumberFormat="1" applyFill="1" applyBorder="1" applyAlignment="1">
      <alignment horizontal="center"/>
    </xf>
    <xf numFmtId="0" fontId="7" fillId="0" borderId="0" xfId="0" applyFont="1"/>
    <xf numFmtId="0" fontId="1" fillId="0" borderId="25" xfId="0" applyFont="1" applyBorder="1" applyAlignment="1">
      <alignment wrapText="1"/>
    </xf>
    <xf numFmtId="2" fontId="0" fillId="0" borderId="9" xfId="0" applyNumberFormat="1" applyBorder="1" applyAlignment="1">
      <alignment horizontal="center"/>
    </xf>
    <xf numFmtId="2" fontId="0" fillId="0" borderId="26" xfId="0" applyNumberFormat="1" applyBorder="1" applyAlignment="1">
      <alignment horizontal="center"/>
    </xf>
    <xf numFmtId="1" fontId="5" fillId="0" borderId="0" xfId="0" applyNumberFormat="1" applyFont="1" applyAlignment="1">
      <alignment horizontal="center" vertical="center"/>
    </xf>
    <xf numFmtId="2" fontId="13" fillId="2" borderId="11"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5" fontId="13" fillId="0" borderId="9" xfId="0" applyNumberFormat="1" applyFont="1" applyBorder="1" applyAlignment="1">
      <alignment horizontal="center" vertical="center"/>
    </xf>
    <xf numFmtId="2" fontId="13" fillId="6" borderId="10" xfId="0" applyNumberFormat="1" applyFont="1" applyFill="1" applyBorder="1" applyAlignment="1">
      <alignment horizontal="center" vertical="center"/>
    </xf>
    <xf numFmtId="167" fontId="13" fillId="2" borderId="11" xfId="0" applyNumberFormat="1" applyFont="1" applyFill="1" applyBorder="1" applyAlignment="1">
      <alignment horizontal="center" vertical="center"/>
    </xf>
    <xf numFmtId="2" fontId="13" fillId="2" borderId="10" xfId="0" applyNumberFormat="1" applyFont="1" applyFill="1" applyBorder="1" applyAlignment="1">
      <alignment horizontal="center" vertical="center"/>
    </xf>
    <xf numFmtId="2" fontId="13" fillId="6" borderId="11" xfId="0" applyNumberFormat="1" applyFont="1" applyFill="1" applyBorder="1" applyAlignment="1">
      <alignment horizontal="center" vertical="center"/>
    </xf>
    <xf numFmtId="2" fontId="13" fillId="0" borderId="11"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2" borderId="15" xfId="0" applyNumberFormat="1" applyFont="1" applyFill="1" applyBorder="1" applyAlignment="1">
      <alignment horizontal="center" vertical="center"/>
    </xf>
    <xf numFmtId="164" fontId="13" fillId="0" borderId="16" xfId="0" applyNumberFormat="1" applyFont="1" applyBorder="1" applyAlignment="1">
      <alignment horizontal="center" vertical="center"/>
    </xf>
    <xf numFmtId="165" fontId="13" fillId="0" borderId="16" xfId="0" applyNumberFormat="1" applyFont="1" applyBorder="1" applyAlignment="1">
      <alignment horizontal="center" vertical="center"/>
    </xf>
    <xf numFmtId="2" fontId="13" fillId="6" borderId="17" xfId="0" applyNumberFormat="1" applyFont="1" applyFill="1" applyBorder="1" applyAlignment="1">
      <alignment horizontal="center" vertical="center"/>
    </xf>
    <xf numFmtId="167" fontId="13" fillId="2" borderId="15" xfId="0" applyNumberFormat="1" applyFont="1" applyFill="1" applyBorder="1" applyAlignment="1">
      <alignment horizontal="center" vertical="center"/>
    </xf>
    <xf numFmtId="2" fontId="13" fillId="2" borderId="17" xfId="0" applyNumberFormat="1" applyFont="1" applyFill="1" applyBorder="1" applyAlignment="1">
      <alignment horizontal="center" vertical="center"/>
    </xf>
    <xf numFmtId="2" fontId="13" fillId="6" borderId="15" xfId="0" applyNumberFormat="1" applyFont="1" applyFill="1" applyBorder="1" applyAlignment="1">
      <alignment horizontal="center" vertical="center"/>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31" xfId="0" applyFont="1" applyBorder="1" applyAlignment="1">
      <alignment horizontal="center" vertical="center" wrapText="1"/>
    </xf>
    <xf numFmtId="0" fontId="10" fillId="0" borderId="21" xfId="0" applyFont="1" applyBorder="1" applyAlignment="1">
      <alignment horizontal="center"/>
    </xf>
    <xf numFmtId="0" fontId="0" fillId="0" borderId="21" xfId="0" applyBorder="1" applyAlignment="1">
      <alignment horizont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7"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7" xfId="0" applyFont="1" applyBorder="1" applyAlignment="1">
      <alignment horizontal="center" vertical="center"/>
    </xf>
    <xf numFmtId="168" fontId="13" fillId="0" borderId="32" xfId="0" applyNumberFormat="1" applyFont="1" applyBorder="1" applyAlignment="1">
      <alignment horizontal="center" vertical="center"/>
    </xf>
    <xf numFmtId="168" fontId="13" fillId="0" borderId="26" xfId="0" applyNumberFormat="1" applyFont="1" applyBorder="1" applyAlignment="1">
      <alignment horizontal="center" vertical="center"/>
    </xf>
    <xf numFmtId="168" fontId="13" fillId="0" borderId="33" xfId="0" applyNumberFormat="1" applyFont="1" applyBorder="1" applyAlignment="1">
      <alignment horizontal="center" vertical="center"/>
    </xf>
    <xf numFmtId="0" fontId="5" fillId="0" borderId="0" xfId="0" applyFont="1" applyAlignment="1">
      <alignment horizontal="left" vertical="top" wrapText="1"/>
    </xf>
    <xf numFmtId="0" fontId="5" fillId="4" borderId="0" xfId="1" applyFont="1" applyFill="1" applyBorder="1" applyAlignment="1" applyProtection="1">
      <alignment horizontal="left"/>
      <protection locked="0"/>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7" xfId="0" applyFont="1" applyBorder="1" applyAlignment="1">
      <alignment horizontal="center" vertical="center"/>
    </xf>
    <xf numFmtId="0" fontId="4" fillId="0" borderId="0" xfId="0" applyFont="1" applyAlignment="1">
      <alignment horizontal="center"/>
    </xf>
    <xf numFmtId="0" fontId="5" fillId="4" borderId="0" xfId="1" applyFont="1" applyFill="1" applyBorder="1" applyAlignment="1">
      <alignment horizontal="left" vertical="top" wrapText="1"/>
    </xf>
  </cellXfs>
  <cellStyles count="2">
    <cellStyle name="Input" xfId="1" builtinId="2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13</xdr:col>
      <xdr:colOff>0</xdr:colOff>
      <xdr:row>7</xdr:row>
      <xdr:rowOff>314325</xdr:rowOff>
    </xdr:from>
    <xdr:to>
      <xdr:col>13</xdr:col>
      <xdr:colOff>0</xdr:colOff>
      <xdr:row>33</xdr:row>
      <xdr:rowOff>0</xdr:rowOff>
    </xdr:to>
    <xdr:sp macro="" textlink="">
      <xdr:nvSpPr>
        <xdr:cNvPr id="10242" name="Text 3">
          <a:extLst>
            <a:ext uri="{FF2B5EF4-FFF2-40B4-BE49-F238E27FC236}">
              <a16:creationId xmlns:a16="http://schemas.microsoft.com/office/drawing/2014/main" id="{00000000-0008-0000-0100-000002280000}"/>
            </a:ext>
          </a:extLst>
        </xdr:cNvPr>
        <xdr:cNvSpPr txBox="1">
          <a:spLocks noChangeArrowheads="1"/>
        </xdr:cNvSpPr>
      </xdr:nvSpPr>
      <xdr:spPr bwMode="auto">
        <a:xfrm>
          <a:off x="10287000" y="514350"/>
          <a:ext cx="0" cy="3314700"/>
        </a:xfrm>
        <a:prstGeom prst="rect">
          <a:avLst/>
        </a:prstGeom>
        <a:solidFill>
          <a:srgbClr val="FFFFFF"/>
        </a:solidFill>
        <a:ln w="1">
          <a:noFill/>
          <a:miter lim="800000"/>
          <a:headEnd/>
          <a:tailEnd/>
        </a:ln>
      </xdr:spPr>
      <xdr:txBody>
        <a:bodyPr vertOverflow="clip" vert="vert270" wrap="square" lIns="45720" tIns="41148" rIns="45720" bIns="41148" anchor="ctr" upright="1"/>
        <a:lstStyle/>
        <a:p>
          <a:pPr algn="ctr" rtl="0">
            <a:defRPr sz="1000"/>
          </a:pPr>
          <a:r>
            <a:rPr lang="en-US" sz="2200" b="1" i="0" strike="noStrike">
              <a:solidFill>
                <a:srgbClr val="000000"/>
              </a:solidFill>
              <a:latin typeface="EngraversGothic BT"/>
            </a:rPr>
            <a:t>SUPERELEVATION TABLE</a:t>
          </a:r>
        </a:p>
      </xdr:txBody>
    </xdr:sp>
    <xdr:clientData/>
  </xdr:twoCellAnchor>
  <xdr:twoCellAnchor>
    <xdr:from>
      <xdr:col>13</xdr:col>
      <xdr:colOff>0</xdr:colOff>
      <xdr:row>33</xdr:row>
      <xdr:rowOff>0</xdr:rowOff>
    </xdr:from>
    <xdr:to>
      <xdr:col>13</xdr:col>
      <xdr:colOff>0</xdr:colOff>
      <xdr:row>34</xdr:row>
      <xdr:rowOff>0</xdr:rowOff>
    </xdr:to>
    <xdr:sp macro="" textlink="">
      <xdr:nvSpPr>
        <xdr:cNvPr id="10243" name="Text 4">
          <a:extLst>
            <a:ext uri="{FF2B5EF4-FFF2-40B4-BE49-F238E27FC236}">
              <a16:creationId xmlns:a16="http://schemas.microsoft.com/office/drawing/2014/main" id="{00000000-0008-0000-0100-000003280000}"/>
            </a:ext>
          </a:extLst>
        </xdr:cNvPr>
        <xdr:cNvSpPr txBox="1">
          <a:spLocks noChangeArrowheads="1"/>
        </xdr:cNvSpPr>
      </xdr:nvSpPr>
      <xdr:spPr bwMode="auto">
        <a:xfrm>
          <a:off x="10287000" y="3895725"/>
          <a:ext cx="0" cy="914400"/>
        </a:xfrm>
        <a:prstGeom prst="rect">
          <a:avLst/>
        </a:prstGeom>
        <a:solidFill>
          <a:srgbClr val="FFFFFF"/>
        </a:solidFill>
        <a:ln w="1">
          <a:noFill/>
          <a:miter lim="800000"/>
          <a:headEnd/>
          <a:tailEnd/>
        </a:ln>
      </xdr:spPr>
      <xdr:txBody>
        <a:bodyPr vertOverflow="clip" vert="vert270" wrap="square" lIns="45720" tIns="41148" rIns="45720" bIns="41148" anchor="ctr" upright="1"/>
        <a:lstStyle/>
        <a:p>
          <a:pPr algn="ctr" rtl="0">
            <a:defRPr sz="1000"/>
          </a:pPr>
          <a:r>
            <a:rPr lang="en-US" sz="2200" b="1" i="0" strike="noStrike">
              <a:solidFill>
                <a:srgbClr val="000000"/>
              </a:solidFill>
              <a:latin typeface="EngraversGothic BT"/>
            </a:rPr>
            <a:t>LOR-113-10.06</a:t>
          </a:r>
        </a:p>
      </xdr:txBody>
    </xdr:sp>
    <xdr:clientData/>
  </xdr:twoCellAnchor>
  <xdr:twoCellAnchor editAs="oneCell">
    <xdr:from>
      <xdr:col>0</xdr:col>
      <xdr:colOff>19050</xdr:colOff>
      <xdr:row>0</xdr:row>
      <xdr:rowOff>28575</xdr:rowOff>
    </xdr:from>
    <xdr:to>
      <xdr:col>0</xdr:col>
      <xdr:colOff>695325</xdr:colOff>
      <xdr:row>3</xdr:row>
      <xdr:rowOff>104775</xdr:rowOff>
    </xdr:to>
    <xdr:pic>
      <xdr:nvPicPr>
        <xdr:cNvPr id="10373" name="Picture 4" descr="odotpins.jpeg">
          <a:extLst>
            <a:ext uri="{FF2B5EF4-FFF2-40B4-BE49-F238E27FC236}">
              <a16:creationId xmlns:a16="http://schemas.microsoft.com/office/drawing/2014/main" id="{00000000-0008-0000-0100-0000852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6762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X33"/>
  <sheetViews>
    <sheetView tabSelected="1" topLeftCell="A3" zoomScale="130" zoomScaleNormal="130" workbookViewId="0">
      <selection activeCell="M16" sqref="M16"/>
    </sheetView>
  </sheetViews>
  <sheetFormatPr defaultRowHeight="12.75" x14ac:dyDescent="0.2"/>
  <cols>
    <col min="1" max="4" width="12.7109375" customWidth="1"/>
    <col min="5" max="5" width="10.140625" customWidth="1"/>
    <col min="6" max="6" width="9.42578125" customWidth="1"/>
    <col min="7" max="12" width="12.7109375" customWidth="1"/>
  </cols>
  <sheetData>
    <row r="1" spans="1:258" ht="25.5" x14ac:dyDescent="0.35">
      <c r="A1" s="68" t="s">
        <v>30</v>
      </c>
    </row>
    <row r="5" spans="1:258" ht="13.5" thickBot="1" x14ac:dyDescent="0.25"/>
    <row r="6" spans="1:258" ht="16.5" thickBot="1" x14ac:dyDescent="0.25">
      <c r="A6" s="117" t="s">
        <v>42</v>
      </c>
      <c r="B6" s="118"/>
      <c r="C6" s="118"/>
      <c r="D6" s="118"/>
      <c r="E6" s="118"/>
      <c r="F6" s="118"/>
      <c r="G6" s="118"/>
      <c r="H6" s="118"/>
      <c r="I6" s="118"/>
      <c r="J6" s="118"/>
      <c r="K6" s="118"/>
      <c r="L6" s="119"/>
    </row>
    <row r="7" spans="1:258" ht="13.5" thickBot="1" x14ac:dyDescent="0.25">
      <c r="A7" s="120" t="s">
        <v>3</v>
      </c>
      <c r="B7" s="121"/>
      <c r="C7" s="121"/>
      <c r="D7" s="121"/>
      <c r="E7" s="122"/>
      <c r="F7" s="120" t="s">
        <v>31</v>
      </c>
      <c r="G7" s="122"/>
      <c r="H7" s="120" t="s">
        <v>4</v>
      </c>
      <c r="I7" s="121"/>
      <c r="J7" s="121"/>
      <c r="K7" s="121"/>
      <c r="L7" s="12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c r="CH7" s="72"/>
      <c r="CI7" s="72"/>
      <c r="CJ7" s="72"/>
      <c r="CK7" s="72"/>
      <c r="CL7" s="72"/>
      <c r="CM7" s="72"/>
      <c r="CN7" s="72"/>
      <c r="CO7" s="72"/>
      <c r="CP7" s="72"/>
      <c r="CQ7" s="72"/>
      <c r="CR7" s="72"/>
      <c r="CS7" s="72"/>
      <c r="CT7" s="72"/>
      <c r="CU7" s="72"/>
      <c r="CV7" s="72"/>
      <c r="CW7" s="72"/>
      <c r="CX7" s="72"/>
      <c r="CY7" s="72"/>
      <c r="CZ7" s="72"/>
      <c r="DA7" s="72"/>
      <c r="DB7" s="72"/>
      <c r="DC7" s="72"/>
      <c r="DD7" s="72"/>
      <c r="DE7" s="72"/>
      <c r="DF7" s="72"/>
      <c r="DG7" s="72"/>
      <c r="DH7" s="72"/>
      <c r="DI7" s="72"/>
      <c r="DJ7" s="72"/>
      <c r="DK7" s="72"/>
      <c r="DL7" s="72"/>
      <c r="DM7" s="72"/>
      <c r="DN7" s="72"/>
      <c r="DO7" s="72"/>
      <c r="DP7" s="72"/>
      <c r="DQ7" s="72"/>
      <c r="DR7" s="72"/>
      <c r="DS7" s="72"/>
      <c r="DT7" s="72"/>
      <c r="DU7" s="72"/>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72"/>
      <c r="GZ7" s="72"/>
      <c r="HA7" s="72"/>
      <c r="HB7" s="72"/>
      <c r="HC7" s="72"/>
      <c r="HD7" s="72"/>
      <c r="HE7" s="72"/>
      <c r="HF7" s="72"/>
      <c r="HG7" s="72"/>
      <c r="HH7" s="72"/>
      <c r="HI7" s="72"/>
      <c r="HJ7" s="72"/>
      <c r="HK7" s="72"/>
      <c r="HL7" s="72"/>
      <c r="HM7" s="72"/>
      <c r="HN7" s="72"/>
      <c r="HO7" s="72"/>
      <c r="HP7" s="72"/>
      <c r="HQ7" s="72"/>
      <c r="HR7" s="72"/>
      <c r="HS7" s="72"/>
      <c r="HT7" s="72"/>
      <c r="HU7" s="72"/>
      <c r="HV7" s="72"/>
      <c r="HW7" s="72"/>
      <c r="HX7" s="72"/>
      <c r="HY7" s="72"/>
      <c r="HZ7" s="72"/>
      <c r="IA7" s="72"/>
      <c r="IB7" s="72"/>
      <c r="IC7" s="72"/>
      <c r="ID7" s="72"/>
      <c r="IE7" s="72"/>
      <c r="IF7" s="72"/>
      <c r="IG7" s="72"/>
      <c r="IH7" s="72"/>
      <c r="II7" s="72"/>
      <c r="IJ7" s="72"/>
      <c r="IK7" s="72"/>
      <c r="IL7" s="72"/>
      <c r="IM7" s="72"/>
      <c r="IN7" s="72"/>
      <c r="IO7" s="72"/>
      <c r="IP7" s="72"/>
      <c r="IQ7" s="72"/>
      <c r="IR7" s="72"/>
      <c r="IS7" s="72"/>
      <c r="IT7" s="72"/>
      <c r="IU7" s="72"/>
      <c r="IV7" s="72"/>
    </row>
    <row r="8" spans="1:258" ht="25.5" x14ac:dyDescent="0.2">
      <c r="A8" s="111" t="s">
        <v>7</v>
      </c>
      <c r="B8" s="114" t="s">
        <v>43</v>
      </c>
      <c r="C8" s="112" t="s">
        <v>28</v>
      </c>
      <c r="D8" s="112" t="s">
        <v>34</v>
      </c>
      <c r="E8" s="110" t="s">
        <v>0</v>
      </c>
      <c r="F8" s="111" t="s">
        <v>1</v>
      </c>
      <c r="G8" s="110" t="s">
        <v>35</v>
      </c>
      <c r="H8" s="111" t="s">
        <v>0</v>
      </c>
      <c r="I8" s="112" t="s">
        <v>34</v>
      </c>
      <c r="J8" s="112" t="s">
        <v>28</v>
      </c>
      <c r="K8" s="113" t="s">
        <v>43</v>
      </c>
      <c r="L8" s="110" t="s">
        <v>7</v>
      </c>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c r="AR8" s="76"/>
      <c r="AS8" s="76"/>
      <c r="AT8" s="76"/>
      <c r="AU8" s="76"/>
      <c r="AV8" s="76"/>
      <c r="AW8" s="76"/>
      <c r="AX8" s="76"/>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76"/>
      <c r="CU8" s="76"/>
      <c r="CV8" s="76"/>
      <c r="CW8" s="76"/>
      <c r="CX8" s="76"/>
      <c r="CY8" s="76"/>
      <c r="CZ8" s="76"/>
      <c r="DA8" s="76"/>
      <c r="DB8" s="76"/>
      <c r="DC8" s="76"/>
      <c r="DD8" s="76"/>
      <c r="DE8" s="76"/>
      <c r="DF8" s="76"/>
      <c r="DG8" s="76"/>
      <c r="DH8" s="76"/>
      <c r="DI8" s="76"/>
      <c r="DJ8" s="76"/>
      <c r="DK8" s="76"/>
      <c r="DL8" s="76"/>
      <c r="DM8" s="76"/>
      <c r="DN8" s="76"/>
      <c r="DO8" s="76"/>
      <c r="DP8" s="76"/>
      <c r="DQ8" s="76"/>
      <c r="DR8" s="76"/>
      <c r="DS8" s="76"/>
      <c r="DT8" s="76"/>
      <c r="DU8" s="76"/>
      <c r="DV8" s="76"/>
      <c r="DW8" s="76"/>
      <c r="DX8" s="76"/>
      <c r="DY8" s="76"/>
      <c r="DZ8" s="76"/>
      <c r="EA8" s="76"/>
      <c r="EB8" s="76"/>
      <c r="EC8" s="76"/>
      <c r="ED8" s="76"/>
      <c r="EE8" s="76"/>
      <c r="EF8" s="76"/>
      <c r="EG8" s="76"/>
      <c r="EH8" s="76"/>
      <c r="EI8" s="76"/>
      <c r="EJ8" s="76"/>
      <c r="EK8" s="76"/>
      <c r="EL8" s="76"/>
      <c r="EM8" s="76"/>
      <c r="EN8" s="76"/>
      <c r="EO8" s="76"/>
      <c r="EP8" s="76"/>
      <c r="EQ8" s="76"/>
      <c r="ER8" s="76"/>
      <c r="ES8" s="76"/>
      <c r="ET8" s="76"/>
      <c r="EU8" s="76"/>
      <c r="EV8" s="76"/>
      <c r="EW8" s="76"/>
      <c r="EX8" s="76"/>
      <c r="EY8" s="76"/>
      <c r="EZ8" s="76"/>
      <c r="FA8" s="76"/>
      <c r="FB8" s="76"/>
      <c r="FC8" s="76"/>
      <c r="FD8" s="76"/>
      <c r="FE8" s="76"/>
      <c r="FF8" s="76"/>
      <c r="FG8" s="76"/>
      <c r="FH8" s="76"/>
      <c r="FI8" s="76"/>
      <c r="FJ8" s="76"/>
      <c r="FK8" s="76"/>
      <c r="FL8" s="76"/>
      <c r="FM8" s="76"/>
      <c r="FN8" s="76"/>
      <c r="FO8" s="76"/>
      <c r="FP8" s="76"/>
      <c r="FQ8" s="76"/>
      <c r="FR8" s="76"/>
      <c r="FS8" s="76"/>
      <c r="FT8" s="76"/>
      <c r="FU8" s="76"/>
      <c r="FV8" s="76"/>
      <c r="FW8" s="76"/>
      <c r="FX8" s="76"/>
      <c r="FY8" s="76"/>
      <c r="FZ8" s="76"/>
      <c r="GA8" s="76"/>
      <c r="GB8" s="76"/>
      <c r="GC8" s="76"/>
      <c r="GD8" s="76"/>
      <c r="GE8" s="76"/>
      <c r="GF8" s="76"/>
      <c r="GG8" s="76"/>
      <c r="GH8" s="76"/>
      <c r="GI8" s="76"/>
      <c r="GJ8" s="76"/>
      <c r="GK8" s="76"/>
      <c r="GL8" s="76"/>
      <c r="GM8" s="76"/>
      <c r="GN8" s="76"/>
      <c r="GO8" s="76"/>
      <c r="GP8" s="76"/>
      <c r="GQ8" s="76"/>
      <c r="GR8" s="76"/>
      <c r="GS8" s="76"/>
      <c r="GT8" s="76"/>
      <c r="GU8" s="76"/>
      <c r="GV8" s="76"/>
      <c r="GW8" s="76"/>
      <c r="GX8" s="76"/>
      <c r="GY8" s="76"/>
      <c r="GZ8" s="76"/>
      <c r="HA8" s="76"/>
      <c r="HB8" s="76"/>
      <c r="HC8" s="76"/>
      <c r="HD8" s="76"/>
      <c r="HE8" s="76"/>
      <c r="HF8" s="76"/>
      <c r="HG8" s="76"/>
      <c r="HH8" s="76"/>
      <c r="HI8" s="76"/>
      <c r="HJ8" s="76"/>
      <c r="HK8" s="76"/>
      <c r="HL8" s="76"/>
      <c r="HM8" s="76"/>
      <c r="HN8" s="76"/>
      <c r="HO8" s="76"/>
      <c r="HP8" s="76"/>
      <c r="HQ8" s="76"/>
      <c r="HR8" s="76"/>
      <c r="HS8" s="76"/>
      <c r="HT8" s="76"/>
      <c r="HU8" s="76"/>
      <c r="HV8" s="76"/>
      <c r="HW8" s="76"/>
      <c r="HX8" s="76"/>
      <c r="HY8" s="76"/>
      <c r="HZ8" s="76"/>
      <c r="IA8" s="76"/>
      <c r="IB8" s="76"/>
      <c r="IC8" s="76"/>
      <c r="ID8" s="76"/>
      <c r="IE8" s="76"/>
      <c r="IF8" s="76"/>
      <c r="IG8" s="76"/>
      <c r="IH8" s="76"/>
      <c r="II8" s="76"/>
      <c r="IJ8" s="76"/>
      <c r="IK8" s="76"/>
      <c r="IL8" s="76"/>
      <c r="IM8" s="76"/>
      <c r="IN8" s="76"/>
      <c r="IO8" s="76"/>
      <c r="IP8" s="76"/>
      <c r="IQ8" s="76"/>
      <c r="IR8" s="76"/>
      <c r="IS8" s="76"/>
      <c r="IT8" s="76"/>
      <c r="IU8" s="76"/>
      <c r="IV8" s="76"/>
      <c r="IW8" s="76"/>
      <c r="IX8" s="76"/>
    </row>
    <row r="9" spans="1:258" x14ac:dyDescent="0.2">
      <c r="A9" s="94">
        <v>1141.22</v>
      </c>
      <c r="B9" s="123">
        <f>ABS(($F$13-$F$9)/($E$13*($D$13-$D$9)))</f>
        <v>348.48062447727915</v>
      </c>
      <c r="C9" s="95">
        <f>ROUND(+A9-G9,3)</f>
        <v>-0.31</v>
      </c>
      <c r="D9" s="96">
        <f>ROUND(+C9/E9,4)</f>
        <v>-2.53E-2</v>
      </c>
      <c r="E9" s="97">
        <v>12.25</v>
      </c>
      <c r="F9" s="98">
        <v>56960</v>
      </c>
      <c r="G9" s="99">
        <v>1141.53</v>
      </c>
      <c r="H9" s="100">
        <v>12.41</v>
      </c>
      <c r="I9" s="96">
        <f>ROUND(+J9/H9,4)</f>
        <v>-4.7999999999999996E-3</v>
      </c>
      <c r="J9" s="95">
        <f>ROUND(+L9-G9,3)</f>
        <v>-0.06</v>
      </c>
      <c r="K9" s="123">
        <f>ABS(($F$13-$F$9)/($H$13*($I$13-$I$9)))</f>
        <v>215.88014334441519</v>
      </c>
      <c r="L9" s="99">
        <v>1141.47</v>
      </c>
      <c r="N9">
        <v>1141.5260000000001</v>
      </c>
      <c r="O9">
        <v>12.41</v>
      </c>
      <c r="P9">
        <v>1141.472</v>
      </c>
    </row>
    <row r="10" spans="1:258" x14ac:dyDescent="0.2">
      <c r="A10" s="101">
        <f>ROUND(+G10+C10,2)</f>
        <v>1141.02</v>
      </c>
      <c r="B10" s="124"/>
      <c r="C10" s="95">
        <f>ROUND(+E10*D10,3)</f>
        <v>-0.35599999999999998</v>
      </c>
      <c r="D10" s="96">
        <f>ROUND((F10-F$9)*(D$13-D$9)/(F$13-F$9)+D$9,4)</f>
        <v>-2.87E-2</v>
      </c>
      <c r="E10" s="102">
        <f>ROUND(((($E$13-$E$9)/($F$13-$F$9))*(F10-$F$9))+$E$9,2)</f>
        <v>12.39</v>
      </c>
      <c r="F10" s="98">
        <v>56975</v>
      </c>
      <c r="G10" s="99">
        <v>1141.3800000000001</v>
      </c>
      <c r="H10" s="101">
        <f>ROUND(((($H$13-$H$9)/($F$13-$F$9))*(F10-$F$9))+$H$9,2)</f>
        <v>12.34</v>
      </c>
      <c r="I10" s="96">
        <f>ROUND(($F10-$F$9)*(I$13-I$9)/($F$13-$F$9)+I$9,4)</f>
        <v>8.9999999999999998E-4</v>
      </c>
      <c r="J10" s="95">
        <f>ROUND(H10*I10,3)</f>
        <v>1.0999999999999999E-2</v>
      </c>
      <c r="K10" s="124"/>
      <c r="L10" s="102">
        <f>ROUND(+G10+J10,2)</f>
        <v>1141.3900000000001</v>
      </c>
    </row>
    <row r="11" spans="1:258" x14ac:dyDescent="0.2">
      <c r="A11" s="101">
        <f>ROUND(+G11+C11,2)</f>
        <v>1140.96</v>
      </c>
      <c r="B11" s="124"/>
      <c r="C11" s="95">
        <f>ROUND(+E11*D11,3)</f>
        <v>-0.377</v>
      </c>
      <c r="D11" s="96">
        <f>ROUND((F11-F$9)*(D$13-D$9)/(F$13-F$9)+D$9,4)</f>
        <v>-3.0300000000000001E-2</v>
      </c>
      <c r="E11" s="102">
        <f t="shared" ref="E11:E12" si="0">ROUND(((($E$13-$E$9)/($F$13-$F$9))*(F11-$F$9))+$E$9,2)</f>
        <v>12.45</v>
      </c>
      <c r="F11" s="98">
        <v>56982</v>
      </c>
      <c r="G11" s="99">
        <v>1141.3399999999999</v>
      </c>
      <c r="H11" s="101">
        <f>ROUND(((($H$13-$H$9)/($F$13-$F$9))*(F11-$F$9))+$H$9,2)</f>
        <v>12.3</v>
      </c>
      <c r="I11" s="96">
        <f>ROUND(($F11-$F$9)*(I$13-I$9)/($F$13-$F$9)+I$9,4)</f>
        <v>3.5999999999999999E-3</v>
      </c>
      <c r="J11" s="95">
        <f>ROUND(H11*I11,3)</f>
        <v>4.3999999999999997E-2</v>
      </c>
      <c r="K11" s="124"/>
      <c r="L11" s="102">
        <f>ROUND(+G11+J11,2)</f>
        <v>1141.3800000000001</v>
      </c>
      <c r="O11">
        <f>(N9-P9)/O9</f>
        <v>4.351329572932096E-3</v>
      </c>
    </row>
    <row r="12" spans="1:258" x14ac:dyDescent="0.2">
      <c r="A12" s="101">
        <f>ROUND(+G12+C12,2)</f>
        <v>1140.9000000000001</v>
      </c>
      <c r="B12" s="124"/>
      <c r="C12" s="95">
        <f>ROUND(+E12*D12,3)</f>
        <v>-0.434</v>
      </c>
      <c r="D12" s="96">
        <f>ROUND((F12-F$9)*(D$13-D$9)/(F$13-F$9)+D$9,4)</f>
        <v>-3.44E-2</v>
      </c>
      <c r="E12" s="102">
        <f t="shared" si="0"/>
        <v>12.61</v>
      </c>
      <c r="F12" s="98">
        <v>57000</v>
      </c>
      <c r="G12" s="99">
        <v>1141.33</v>
      </c>
      <c r="H12" s="101">
        <f>ROUND(((($H$13-$H$9)/($F$13-$F$9))*(F12-$F$9))+$H$9,2)</f>
        <v>12.21</v>
      </c>
      <c r="I12" s="96">
        <f>ROUND(($F12-$F$9)*(I$13-I$9)/($F$13-$F$9)+I$9,4)</f>
        <v>1.04E-2</v>
      </c>
      <c r="J12" s="95">
        <f>ROUND(H12*I12,3)</f>
        <v>0.127</v>
      </c>
      <c r="K12" s="124"/>
      <c r="L12" s="102">
        <f>ROUND(+G12+J12,2)</f>
        <v>1141.46</v>
      </c>
      <c r="O12">
        <f>O11*100</f>
        <v>0.43513295729320961</v>
      </c>
    </row>
    <row r="13" spans="1:258" ht="13.5" thickBot="1" x14ac:dyDescent="0.25">
      <c r="A13" s="103">
        <v>1140.9000000000001</v>
      </c>
      <c r="B13" s="125"/>
      <c r="C13" s="104">
        <f>ROUND(+A13-G13,3)</f>
        <v>-0.45</v>
      </c>
      <c r="D13" s="105">
        <f>ROUND(+C13/E13,4)</f>
        <v>-3.5499999999999997E-2</v>
      </c>
      <c r="E13" s="106">
        <v>12.66</v>
      </c>
      <c r="F13" s="107">
        <v>57005</v>
      </c>
      <c r="G13" s="108">
        <v>1141.3499999999999</v>
      </c>
      <c r="H13" s="109">
        <v>12.19</v>
      </c>
      <c r="I13" s="105">
        <f>ROUND(+J13/H13,4)</f>
        <v>1.23E-2</v>
      </c>
      <c r="J13" s="104">
        <f>ROUND(+L13-G13,3)</f>
        <v>0.15</v>
      </c>
      <c r="K13" s="125"/>
      <c r="L13" s="108">
        <v>1141.5</v>
      </c>
    </row>
    <row r="17" spans="1:256" x14ac:dyDescent="0.2">
      <c r="A17" s="20" t="s">
        <v>41</v>
      </c>
      <c r="B17" s="93">
        <f>ABS(($F$13-$F$9)/($E$13*($D$13-$D$9)))</f>
        <v>348.48062447727915</v>
      </c>
      <c r="C17" s="14" t="s">
        <v>39</v>
      </c>
      <c r="H17" s="20" t="s">
        <v>40</v>
      </c>
      <c r="I17" s="93">
        <f>ABS(($F$13-$F$9)/($H$13*($I$13-$I$9)))</f>
        <v>215.88014334441519</v>
      </c>
      <c r="J17" s="14" t="s">
        <v>39</v>
      </c>
    </row>
    <row r="21" spans="1:256" x14ac:dyDescent="0.2">
      <c r="A21" s="89" t="s">
        <v>36</v>
      </c>
    </row>
    <row r="23" spans="1:256" ht="18.75" thickBot="1" x14ac:dyDescent="0.3">
      <c r="A23" s="115" t="s">
        <v>37</v>
      </c>
      <c r="B23" s="116"/>
      <c r="C23" s="116"/>
      <c r="D23" s="116"/>
      <c r="E23" s="116"/>
      <c r="F23" s="116"/>
      <c r="G23" s="116"/>
      <c r="H23" s="116"/>
      <c r="I23" s="116"/>
      <c r="J23" s="116"/>
      <c r="K23" s="116"/>
      <c r="L23" s="116"/>
      <c r="M23" s="116"/>
      <c r="N23" s="116"/>
    </row>
    <row r="24" spans="1:256" x14ac:dyDescent="0.2">
      <c r="A24" s="69" t="s">
        <v>3</v>
      </c>
      <c r="B24" s="70"/>
      <c r="C24" s="70"/>
      <c r="D24" s="71"/>
      <c r="E24" s="69" t="s">
        <v>31</v>
      </c>
      <c r="F24" s="71"/>
      <c r="G24" s="69" t="s">
        <v>38</v>
      </c>
      <c r="H24" s="70"/>
      <c r="I24" s="70"/>
      <c r="J24" s="71"/>
      <c r="K24" s="69" t="s">
        <v>4</v>
      </c>
      <c r="L24" s="70"/>
      <c r="M24" s="70"/>
      <c r="N24" s="71"/>
    </row>
    <row r="25" spans="1:256" ht="25.5" x14ac:dyDescent="0.2">
      <c r="A25" s="73" t="s">
        <v>32</v>
      </c>
      <c r="B25" s="74" t="s">
        <v>33</v>
      </c>
      <c r="C25" s="74" t="s">
        <v>34</v>
      </c>
      <c r="D25" s="75" t="s">
        <v>0</v>
      </c>
      <c r="E25" s="73" t="s">
        <v>1</v>
      </c>
      <c r="F25" s="75" t="s">
        <v>35</v>
      </c>
      <c r="G25" s="73" t="s">
        <v>0</v>
      </c>
      <c r="H25" s="74" t="s">
        <v>34</v>
      </c>
      <c r="I25" s="74" t="s">
        <v>33</v>
      </c>
      <c r="J25" s="75" t="s">
        <v>32</v>
      </c>
      <c r="K25" s="76" t="s">
        <v>0</v>
      </c>
      <c r="L25" s="76" t="s">
        <v>34</v>
      </c>
      <c r="M25" s="76" t="s">
        <v>33</v>
      </c>
      <c r="N25" s="90" t="s">
        <v>32</v>
      </c>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c r="EI25" s="76"/>
      <c r="EJ25" s="76"/>
      <c r="EK25" s="76"/>
      <c r="EL25" s="76"/>
      <c r="EM25" s="76"/>
      <c r="EN25" s="76"/>
      <c r="EO25" s="76"/>
      <c r="EP25" s="76"/>
      <c r="EQ25" s="76"/>
      <c r="ER25" s="76"/>
      <c r="ES25" s="76"/>
      <c r="ET25" s="76"/>
      <c r="EU25" s="76"/>
      <c r="EV25" s="76"/>
      <c r="EW25" s="76"/>
      <c r="EX25" s="76"/>
      <c r="EY25" s="76"/>
      <c r="EZ25" s="76"/>
      <c r="FA25" s="76"/>
      <c r="FB25" s="76"/>
      <c r="FC25" s="76"/>
      <c r="FD25" s="76"/>
      <c r="FE25" s="76"/>
      <c r="FF25" s="76"/>
      <c r="FG25" s="76"/>
      <c r="FH25" s="76"/>
      <c r="FI25" s="76"/>
      <c r="FJ25" s="76"/>
      <c r="FK25" s="76"/>
      <c r="FL25" s="76"/>
      <c r="FM25" s="76"/>
      <c r="FN25" s="76"/>
      <c r="FO25" s="76"/>
      <c r="FP25" s="76"/>
      <c r="FQ25" s="76"/>
      <c r="FR25" s="76"/>
      <c r="FS25" s="76"/>
      <c r="FT25" s="76"/>
      <c r="FU25" s="76"/>
      <c r="FV25" s="76"/>
      <c r="FW25" s="76"/>
      <c r="FX25" s="76"/>
      <c r="FY25" s="76"/>
      <c r="FZ25" s="76"/>
      <c r="GA25" s="76"/>
      <c r="GB25" s="76"/>
      <c r="GC25" s="76"/>
      <c r="GD25" s="76"/>
      <c r="GE25" s="76"/>
      <c r="GF25" s="76"/>
      <c r="GG25" s="76"/>
      <c r="GH25" s="76"/>
      <c r="GI25" s="76"/>
      <c r="GJ25" s="76"/>
      <c r="GK25" s="76"/>
      <c r="GL25" s="76"/>
      <c r="GM25" s="76"/>
      <c r="GN25" s="76"/>
      <c r="GO25" s="76"/>
      <c r="GP25" s="76"/>
      <c r="GQ25" s="76"/>
      <c r="GR25" s="76"/>
      <c r="GS25" s="76"/>
      <c r="GT25" s="76"/>
      <c r="GU25" s="76"/>
      <c r="GV25" s="76"/>
      <c r="GW25" s="76"/>
      <c r="GX25" s="76"/>
      <c r="GY25" s="76"/>
      <c r="GZ25" s="76"/>
      <c r="HA25" s="76"/>
      <c r="HB25" s="76"/>
      <c r="HC25" s="76"/>
      <c r="HD25" s="76"/>
      <c r="HE25" s="76"/>
      <c r="HF25" s="76"/>
      <c r="HG25" s="76"/>
      <c r="HH25" s="76"/>
      <c r="HI25" s="76"/>
      <c r="HJ25" s="76"/>
      <c r="HK25" s="76"/>
      <c r="HL25" s="76"/>
      <c r="HM25" s="76"/>
      <c r="HN25" s="76"/>
      <c r="HO25" s="76"/>
      <c r="HP25" s="76"/>
      <c r="HQ25" s="76"/>
      <c r="HR25" s="76"/>
      <c r="HS25" s="76"/>
      <c r="HT25" s="76"/>
      <c r="HU25" s="76"/>
      <c r="HV25" s="76"/>
      <c r="HW25" s="76"/>
      <c r="HX25" s="76"/>
      <c r="HY25" s="76"/>
      <c r="HZ25" s="76"/>
      <c r="IA25" s="76"/>
      <c r="IB25" s="76"/>
      <c r="IC25" s="76"/>
      <c r="ID25" s="76"/>
      <c r="IE25" s="76"/>
      <c r="IF25" s="76"/>
      <c r="IG25" s="76"/>
      <c r="IH25" s="76"/>
      <c r="II25" s="76"/>
      <c r="IJ25" s="76"/>
      <c r="IK25" s="76"/>
      <c r="IL25" s="76"/>
      <c r="IM25" s="76"/>
      <c r="IN25" s="76"/>
      <c r="IO25" s="76"/>
      <c r="IP25" s="76"/>
      <c r="IQ25" s="76"/>
      <c r="IR25" s="76"/>
      <c r="IS25" s="76"/>
      <c r="IT25" s="76"/>
      <c r="IU25" s="76"/>
      <c r="IV25" s="76"/>
    </row>
    <row r="26" spans="1:256" x14ac:dyDescent="0.2">
      <c r="A26" s="77">
        <v>841</v>
      </c>
      <c r="B26" s="78">
        <f>ROUND(+A26-F26,3)</f>
        <v>0.65</v>
      </c>
      <c r="C26" s="79">
        <f>ROUND(+B26/D26,4)</f>
        <v>5.1999999999999998E-2</v>
      </c>
      <c r="D26" s="81">
        <v>12.5</v>
      </c>
      <c r="E26" s="80">
        <v>2725</v>
      </c>
      <c r="F26" s="81">
        <v>840.35</v>
      </c>
      <c r="G26" s="77">
        <v>0.75</v>
      </c>
      <c r="H26" s="79">
        <f>ROUND(+I26/G26,4)</f>
        <v>0.08</v>
      </c>
      <c r="I26" s="78">
        <f>ROUND(+J26-F26,3)</f>
        <v>0.06</v>
      </c>
      <c r="J26" s="81">
        <v>840.41</v>
      </c>
      <c r="K26" s="77">
        <v>11.75</v>
      </c>
      <c r="L26" s="79">
        <f>ROUND(+M26/K26,4)</f>
        <v>-9.0200000000000002E-2</v>
      </c>
      <c r="M26" s="78">
        <f>ROUND(+N26-J26,3)</f>
        <v>-1.06</v>
      </c>
      <c r="N26" s="81">
        <v>839.35</v>
      </c>
    </row>
    <row r="27" spans="1:256" x14ac:dyDescent="0.2">
      <c r="A27" s="82">
        <f t="shared" ref="A27:A32" si="1">ROUND(+F27+B27,2)</f>
        <v>841.59</v>
      </c>
      <c r="B27" s="78">
        <f t="shared" ref="B27:B32" si="2">ROUND(+D27*C27,3)</f>
        <v>0.59899999999999998</v>
      </c>
      <c r="C27" s="79">
        <f t="shared" ref="C27:C32" si="3">ROUND(($E27-$E$26)*(C$33-C$26)/($E$33-$E$26)+C$26,4)</f>
        <v>4.7899999999999998E-2</v>
      </c>
      <c r="D27" s="91">
        <f t="shared" ref="D27:D32" si="4">ROUND(($E27-$E$26)*(D$33-D$26)/($E$33-$E$26)+D$26,2)</f>
        <v>12.5</v>
      </c>
      <c r="E27" s="80">
        <v>2736.4</v>
      </c>
      <c r="F27" s="81">
        <v>840.99</v>
      </c>
      <c r="G27" s="91">
        <v>1.083</v>
      </c>
      <c r="H27" s="79">
        <f t="shared" ref="H27:H32" si="5">ROUND(($E27-$E$26)*(H$33-H$26)/($E$33-$E$26)+H$26,4)</f>
        <v>7.7600000000000002E-2</v>
      </c>
      <c r="I27" s="78">
        <f t="shared" ref="I27:I32" si="6">ROUND(G27*H27,3)</f>
        <v>8.4000000000000005E-2</v>
      </c>
      <c r="J27" s="83">
        <f t="shared" ref="J27:J32" si="7">ROUND(+F27+I27,2)</f>
        <v>841.07</v>
      </c>
      <c r="K27" s="91">
        <v>11.333</v>
      </c>
      <c r="L27" s="79">
        <f t="shared" ref="L27:L32" si="8">ROUND(($E27-$E$26)*(L$33-L$26)/($E$33-$E$26)+L$26,4)</f>
        <v>-8.8099999999999998E-2</v>
      </c>
      <c r="M27" s="78">
        <f t="shared" ref="M27:M32" si="9">ROUND(K27*L27,3)</f>
        <v>-0.998</v>
      </c>
      <c r="N27" s="83">
        <f t="shared" ref="N27:N32" si="10">ROUND(+J27+M27,2)</f>
        <v>840.07</v>
      </c>
    </row>
    <row r="28" spans="1:256" x14ac:dyDescent="0.2">
      <c r="A28" s="82">
        <f t="shared" si="1"/>
        <v>842.33</v>
      </c>
      <c r="B28" s="78">
        <f t="shared" si="2"/>
        <v>0.53900000000000003</v>
      </c>
      <c r="C28" s="79">
        <f t="shared" si="3"/>
        <v>4.3099999999999999E-2</v>
      </c>
      <c r="D28" s="91">
        <f t="shared" si="4"/>
        <v>12.5</v>
      </c>
      <c r="E28" s="80">
        <v>2750</v>
      </c>
      <c r="F28" s="81">
        <v>841.79</v>
      </c>
      <c r="G28" s="91">
        <v>1.5</v>
      </c>
      <c r="H28" s="79">
        <f t="shared" si="5"/>
        <v>7.4800000000000005E-2</v>
      </c>
      <c r="I28" s="78">
        <f t="shared" si="6"/>
        <v>0.112</v>
      </c>
      <c r="J28" s="83">
        <f t="shared" si="7"/>
        <v>841.9</v>
      </c>
      <c r="K28" s="91">
        <v>11</v>
      </c>
      <c r="L28" s="79">
        <f t="shared" si="8"/>
        <v>-8.5699999999999998E-2</v>
      </c>
      <c r="M28" s="78">
        <f t="shared" si="9"/>
        <v>-0.94299999999999995</v>
      </c>
      <c r="N28" s="83">
        <f t="shared" si="10"/>
        <v>840.96</v>
      </c>
    </row>
    <row r="29" spans="1:256" x14ac:dyDescent="0.2">
      <c r="A29" s="82">
        <f t="shared" si="1"/>
        <v>843.8</v>
      </c>
      <c r="B29" s="78">
        <f t="shared" si="2"/>
        <v>0.42599999999999999</v>
      </c>
      <c r="C29" s="79">
        <f t="shared" si="3"/>
        <v>3.4099999999999998E-2</v>
      </c>
      <c r="D29" s="91">
        <f t="shared" si="4"/>
        <v>12.5</v>
      </c>
      <c r="E29" s="80">
        <v>2775</v>
      </c>
      <c r="F29" s="81">
        <v>843.37</v>
      </c>
      <c r="G29" s="91">
        <v>2.0830000000000002</v>
      </c>
      <c r="H29" s="79">
        <f t="shared" si="5"/>
        <v>6.9599999999999995E-2</v>
      </c>
      <c r="I29" s="78">
        <f t="shared" si="6"/>
        <v>0.14499999999999999</v>
      </c>
      <c r="J29" s="83">
        <f t="shared" si="7"/>
        <v>843.52</v>
      </c>
      <c r="K29" s="91">
        <v>10.417</v>
      </c>
      <c r="L29" s="79">
        <f t="shared" si="8"/>
        <v>-8.1199999999999994E-2</v>
      </c>
      <c r="M29" s="78">
        <f t="shared" si="9"/>
        <v>-0.84599999999999997</v>
      </c>
      <c r="N29" s="83">
        <f t="shared" si="10"/>
        <v>842.67</v>
      </c>
    </row>
    <row r="30" spans="1:256" x14ac:dyDescent="0.2">
      <c r="A30" s="82">
        <f t="shared" si="1"/>
        <v>845.39</v>
      </c>
      <c r="B30" s="78">
        <f t="shared" si="2"/>
        <v>0.315</v>
      </c>
      <c r="C30" s="79">
        <f t="shared" si="3"/>
        <v>2.52E-2</v>
      </c>
      <c r="D30" s="91">
        <f t="shared" si="4"/>
        <v>12.5</v>
      </c>
      <c r="E30" s="80">
        <v>2800</v>
      </c>
      <c r="F30" s="81">
        <v>845.07</v>
      </c>
      <c r="G30" s="92">
        <v>2.4169999999999998</v>
      </c>
      <c r="H30" s="79">
        <f t="shared" si="5"/>
        <v>6.4399999999999999E-2</v>
      </c>
      <c r="I30" s="78">
        <f t="shared" si="6"/>
        <v>0.156</v>
      </c>
      <c r="J30" s="83">
        <f t="shared" si="7"/>
        <v>845.23</v>
      </c>
      <c r="K30" s="91">
        <v>10.083</v>
      </c>
      <c r="L30" s="79">
        <f t="shared" si="8"/>
        <v>-7.6700000000000004E-2</v>
      </c>
      <c r="M30" s="78">
        <f t="shared" si="9"/>
        <v>-0.77300000000000002</v>
      </c>
      <c r="N30" s="83">
        <f t="shared" si="10"/>
        <v>844.46</v>
      </c>
    </row>
    <row r="31" spans="1:256" x14ac:dyDescent="0.2">
      <c r="A31" s="82">
        <f t="shared" si="1"/>
        <v>847.1</v>
      </c>
      <c r="B31" s="78">
        <f t="shared" si="2"/>
        <v>0.20399999999999999</v>
      </c>
      <c r="C31" s="79">
        <f t="shared" si="3"/>
        <v>1.6299999999999999E-2</v>
      </c>
      <c r="D31" s="91">
        <f t="shared" si="4"/>
        <v>12.5</v>
      </c>
      <c r="E31" s="80">
        <v>2825</v>
      </c>
      <c r="F31" s="81">
        <v>846.9</v>
      </c>
      <c r="G31" s="92">
        <v>2.67</v>
      </c>
      <c r="H31" s="79">
        <f t="shared" si="5"/>
        <v>5.91E-2</v>
      </c>
      <c r="I31" s="78">
        <f t="shared" si="6"/>
        <v>0.158</v>
      </c>
      <c r="J31" s="83">
        <f t="shared" si="7"/>
        <v>847.06</v>
      </c>
      <c r="K31" s="91">
        <v>9.8330000000000002</v>
      </c>
      <c r="L31" s="79">
        <f t="shared" si="8"/>
        <v>-7.2099999999999997E-2</v>
      </c>
      <c r="M31" s="78">
        <f t="shared" si="9"/>
        <v>-0.70899999999999996</v>
      </c>
      <c r="N31" s="83">
        <f t="shared" si="10"/>
        <v>846.35</v>
      </c>
    </row>
    <row r="32" spans="1:256" x14ac:dyDescent="0.2">
      <c r="A32" s="82">
        <f t="shared" si="1"/>
        <v>848.93</v>
      </c>
      <c r="B32" s="78">
        <f t="shared" si="2"/>
        <v>9.0999999999999998E-2</v>
      </c>
      <c r="C32" s="79">
        <f t="shared" si="3"/>
        <v>7.3000000000000001E-3</v>
      </c>
      <c r="D32" s="91">
        <f t="shared" si="4"/>
        <v>12.5</v>
      </c>
      <c r="E32" s="80">
        <v>2850</v>
      </c>
      <c r="F32" s="81">
        <v>848.84</v>
      </c>
      <c r="G32" s="92">
        <v>2.67</v>
      </c>
      <c r="H32" s="79">
        <f t="shared" si="5"/>
        <v>5.3900000000000003E-2</v>
      </c>
      <c r="I32" s="78">
        <f t="shared" si="6"/>
        <v>0.14399999999999999</v>
      </c>
      <c r="J32" s="83">
        <f t="shared" si="7"/>
        <v>848.98</v>
      </c>
      <c r="K32" s="91">
        <v>9.8330000000000002</v>
      </c>
      <c r="L32" s="79">
        <f t="shared" si="8"/>
        <v>-6.7599999999999993E-2</v>
      </c>
      <c r="M32" s="78">
        <f t="shared" si="9"/>
        <v>-0.66500000000000004</v>
      </c>
      <c r="N32" s="83">
        <f t="shared" si="10"/>
        <v>848.32</v>
      </c>
    </row>
    <row r="33" spans="1:14" ht="13.5" thickBot="1" x14ac:dyDescent="0.25">
      <c r="A33" s="84">
        <v>850.79</v>
      </c>
      <c r="B33" s="85">
        <f>ROUND(+A33-F33,3)</f>
        <v>-0.02</v>
      </c>
      <c r="C33" s="86">
        <f>ROUND(+B33/D33,4)</f>
        <v>-1.6000000000000001E-3</v>
      </c>
      <c r="D33" s="88">
        <v>12.5</v>
      </c>
      <c r="E33" s="87">
        <v>2875</v>
      </c>
      <c r="F33" s="88">
        <v>850.81</v>
      </c>
      <c r="G33" s="84">
        <v>2.67</v>
      </c>
      <c r="H33" s="86">
        <f>ROUND(+I33/G33,4)</f>
        <v>4.87E-2</v>
      </c>
      <c r="I33" s="85">
        <f>ROUND(+J33-F33,3)</f>
        <v>0.13</v>
      </c>
      <c r="J33" s="88">
        <v>850.94</v>
      </c>
      <c r="K33" s="84">
        <v>9.8330000000000002</v>
      </c>
      <c r="L33" s="86">
        <f>ROUND(+M33/K33,4)</f>
        <v>-6.3100000000000003E-2</v>
      </c>
      <c r="M33" s="85">
        <f>ROUND(+N33-J33,3)</f>
        <v>-0.62</v>
      </c>
      <c r="N33" s="88">
        <v>850.32</v>
      </c>
    </row>
  </sheetData>
  <mergeCells count="7">
    <mergeCell ref="A23:N23"/>
    <mergeCell ref="A6:L6"/>
    <mergeCell ref="H7:L7"/>
    <mergeCell ref="F7:G7"/>
    <mergeCell ref="A7:E7"/>
    <mergeCell ref="B9:B13"/>
    <mergeCell ref="K9:K13"/>
  </mergeCells>
  <printOptions horizontalCentered="1"/>
  <pageMargins left="0.28000000000000003" right="0.2"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65499"/>
  <sheetViews>
    <sheetView showZeros="0" view="pageBreakPreview" topLeftCell="A6" zoomScaleNormal="100" zoomScaleSheetLayoutView="100" workbookViewId="0">
      <selection activeCell="K10" sqref="K10"/>
    </sheetView>
  </sheetViews>
  <sheetFormatPr defaultRowHeight="12.75" x14ac:dyDescent="0.2"/>
  <cols>
    <col min="1" max="1" width="10.7109375" style="3" customWidth="1"/>
    <col min="2" max="5" width="9.42578125" style="3" customWidth="1"/>
    <col min="6" max="6" width="12.7109375" style="3" customWidth="1"/>
    <col min="7" max="7" width="9.42578125" style="4" customWidth="1"/>
    <col min="8" max="12" width="9.42578125" style="3" customWidth="1"/>
    <col min="13" max="13" width="29.85546875" style="3" customWidth="1"/>
  </cols>
  <sheetData>
    <row r="1" spans="1:15" x14ac:dyDescent="0.2">
      <c r="A1" s="131"/>
      <c r="B1" s="14" t="s">
        <v>16</v>
      </c>
      <c r="C1" s="15"/>
      <c r="D1" s="15"/>
      <c r="E1" s="16"/>
      <c r="F1" s="17"/>
      <c r="G1" s="17"/>
      <c r="H1" s="17"/>
      <c r="I1" s="16"/>
      <c r="J1" s="17"/>
      <c r="K1" s="17"/>
      <c r="L1" s="17"/>
      <c r="M1" s="17"/>
      <c r="N1" s="17"/>
      <c r="O1" s="17"/>
    </row>
    <row r="2" spans="1:15" x14ac:dyDescent="0.2">
      <c r="A2" s="131"/>
      <c r="B2" s="14" t="s">
        <v>15</v>
      </c>
      <c r="C2" s="15"/>
      <c r="D2" s="15"/>
      <c r="E2" s="16"/>
      <c r="F2" s="17"/>
      <c r="G2" s="17"/>
      <c r="H2" s="17"/>
      <c r="I2" s="18" t="s">
        <v>10</v>
      </c>
      <c r="J2" s="29" t="s">
        <v>20</v>
      </c>
      <c r="K2" s="18" t="s">
        <v>11</v>
      </c>
      <c r="L2" s="19">
        <f ca="1">TODAY()</f>
        <v>45357</v>
      </c>
    </row>
    <row r="3" spans="1:15" x14ac:dyDescent="0.2">
      <c r="A3" s="131"/>
      <c r="B3" s="20" t="s">
        <v>12</v>
      </c>
      <c r="C3" s="127" t="s">
        <v>19</v>
      </c>
      <c r="D3" s="127"/>
      <c r="E3" s="16"/>
      <c r="F3" s="17"/>
      <c r="G3" s="17"/>
      <c r="H3" s="17"/>
      <c r="I3" s="17"/>
      <c r="J3" s="17"/>
      <c r="K3" s="17"/>
      <c r="L3" s="17"/>
    </row>
    <row r="4" spans="1:15" x14ac:dyDescent="0.2">
      <c r="A4" s="131"/>
      <c r="B4" s="20" t="s">
        <v>13</v>
      </c>
      <c r="C4" s="42">
        <v>84411</v>
      </c>
      <c r="D4" s="21"/>
      <c r="E4" s="22"/>
      <c r="F4" s="17"/>
      <c r="G4" s="17"/>
      <c r="H4" s="17"/>
      <c r="I4" s="18" t="s">
        <v>14</v>
      </c>
      <c r="J4" s="23"/>
      <c r="K4" s="18" t="s">
        <v>11</v>
      </c>
      <c r="L4" s="23"/>
    </row>
    <row r="6" spans="1:15" ht="13.5" thickBot="1" x14ac:dyDescent="0.25"/>
    <row r="7" spans="1:15" s="3" customFormat="1" ht="15.95" customHeight="1" thickBot="1" x14ac:dyDescent="0.25">
      <c r="A7" s="128" t="s">
        <v>3</v>
      </c>
      <c r="B7" s="129"/>
      <c r="C7" s="129"/>
      <c r="D7" s="129"/>
      <c r="E7" s="130"/>
      <c r="F7" s="128" t="s">
        <v>9</v>
      </c>
      <c r="G7" s="130"/>
      <c r="H7" s="128" t="s">
        <v>4</v>
      </c>
      <c r="I7" s="129"/>
      <c r="J7" s="129"/>
      <c r="K7" s="129"/>
      <c r="L7" s="130"/>
      <c r="M7" s="12"/>
    </row>
    <row r="8" spans="1:15" s="3" customFormat="1" ht="74.25" customHeight="1" thickBot="1" x14ac:dyDescent="0.25">
      <c r="A8" s="13" t="s">
        <v>7</v>
      </c>
      <c r="B8" s="5" t="s">
        <v>6</v>
      </c>
      <c r="C8" s="5" t="s">
        <v>28</v>
      </c>
      <c r="D8" s="6" t="s">
        <v>8</v>
      </c>
      <c r="E8" s="7" t="s">
        <v>0</v>
      </c>
      <c r="F8" s="8" t="s">
        <v>1</v>
      </c>
      <c r="G8" s="9" t="s">
        <v>5</v>
      </c>
      <c r="H8" s="8" t="s">
        <v>0</v>
      </c>
      <c r="I8" s="6" t="s">
        <v>8</v>
      </c>
      <c r="J8" s="5" t="s">
        <v>28</v>
      </c>
      <c r="K8" s="5" t="s">
        <v>6</v>
      </c>
      <c r="L8" s="10" t="s">
        <v>7</v>
      </c>
      <c r="M8" s="11" t="s">
        <v>2</v>
      </c>
    </row>
    <row r="9" spans="1:15" s="3" customFormat="1" ht="15.95" customHeight="1" x14ac:dyDescent="0.2">
      <c r="A9" s="50"/>
      <c r="B9" s="51"/>
      <c r="C9" s="52"/>
      <c r="D9" s="53"/>
      <c r="E9" s="54"/>
      <c r="F9" s="55"/>
      <c r="G9" s="56"/>
      <c r="H9" s="54"/>
      <c r="I9" s="53"/>
      <c r="J9" s="52">
        <f>I9*H9</f>
        <v>0</v>
      </c>
      <c r="K9" s="51"/>
      <c r="L9" s="52"/>
      <c r="M9" s="57"/>
    </row>
    <row r="10" spans="1:15" s="3" customFormat="1" ht="15.95" customHeight="1" x14ac:dyDescent="0.2">
      <c r="A10" s="43">
        <v>946.72</v>
      </c>
      <c r="B10" s="30">
        <f>ABS((F11-F10)/(E$11*(D11-D10)))</f>
        <v>310.94527363184073</v>
      </c>
      <c r="C10" s="31">
        <f>A10-G10</f>
        <v>-7.999999999992724E-2</v>
      </c>
      <c r="D10" s="32">
        <f>ROUND(C10/E10,3)</f>
        <v>-8.0000000000000002E-3</v>
      </c>
      <c r="E10" s="44">
        <v>9.6</v>
      </c>
      <c r="F10" s="45">
        <v>1600</v>
      </c>
      <c r="G10" s="46">
        <v>946.8</v>
      </c>
      <c r="H10" s="44">
        <v>9.74</v>
      </c>
      <c r="I10" s="32">
        <f>ROUND(J10/H10,3)</f>
        <v>-1.4E-2</v>
      </c>
      <c r="J10" s="31">
        <f>L10-G10</f>
        <v>-0.13999999999998636</v>
      </c>
      <c r="K10" s="30">
        <f>ABS((F11-F10)/(H11*(I11-I10)))</f>
        <v>1231.5270935960589</v>
      </c>
      <c r="L10" s="46">
        <v>946.66</v>
      </c>
      <c r="M10" s="33" t="s">
        <v>23</v>
      </c>
    </row>
    <row r="11" spans="1:15" s="3" customFormat="1" ht="15.95" customHeight="1" x14ac:dyDescent="0.2">
      <c r="A11" s="34">
        <f>G11+C11</f>
        <v>947.89</v>
      </c>
      <c r="B11" s="30"/>
      <c r="C11" s="31">
        <f>ROUND(D11*E11,2)</f>
        <v>-0.16</v>
      </c>
      <c r="D11" s="48">
        <v>-1.6E-2</v>
      </c>
      <c r="E11" s="35">
        <f>ROUND((($F11-$F$10)/($F$13-$F$10))*(E$13-E$10)+E$10,2)</f>
        <v>10.050000000000001</v>
      </c>
      <c r="F11" s="45">
        <v>1625</v>
      </c>
      <c r="G11" s="46">
        <v>948.05</v>
      </c>
      <c r="H11" s="47">
        <f>ROUND((($F11-$F$10)/($F$13-$F$10))*(H$13-H$10)+H$10,2)</f>
        <v>10.15</v>
      </c>
      <c r="I11" s="48">
        <v>-1.6E-2</v>
      </c>
      <c r="J11" s="31">
        <f>ROUND(H11*I11,2)</f>
        <v>-0.16</v>
      </c>
      <c r="K11" s="30"/>
      <c r="L11" s="31">
        <f>G11+J11</f>
        <v>947.89</v>
      </c>
      <c r="M11" s="33" t="s">
        <v>22</v>
      </c>
    </row>
    <row r="12" spans="1:15" s="3" customFormat="1" ht="15.95" customHeight="1" x14ac:dyDescent="0.2">
      <c r="A12" s="34">
        <f>G12+C12</f>
        <v>949.13</v>
      </c>
      <c r="B12" s="30"/>
      <c r="C12" s="31">
        <f>ROUND(D12*E12,2)</f>
        <v>-0.17</v>
      </c>
      <c r="D12" s="32">
        <f>D11</f>
        <v>-1.6E-2</v>
      </c>
      <c r="E12" s="35">
        <f>ROUND((($F12-$F$10)/($F$13-$F$10))*(E$13-E$10)+E$10,2)</f>
        <v>10.51</v>
      </c>
      <c r="F12" s="45">
        <v>1650</v>
      </c>
      <c r="G12" s="46">
        <v>949.3</v>
      </c>
      <c r="H12" s="35">
        <f>ROUND((($F12-$F$10)/($F$13-$F$10))*(H$13-H$10)+H$10,2)</f>
        <v>10.56</v>
      </c>
      <c r="I12" s="32">
        <f>I11</f>
        <v>-1.6E-2</v>
      </c>
      <c r="J12" s="31">
        <f>ROUND(H12*I12,2)</f>
        <v>-0.17</v>
      </c>
      <c r="K12" s="30"/>
      <c r="L12" s="31">
        <f>G12+J12</f>
        <v>949.13</v>
      </c>
      <c r="M12" s="33"/>
    </row>
    <row r="13" spans="1:15" s="3" customFormat="1" ht="15.95" customHeight="1" x14ac:dyDescent="0.2">
      <c r="A13" s="34">
        <f>G13+C13</f>
        <v>950.37</v>
      </c>
      <c r="B13" s="30"/>
      <c r="C13" s="31">
        <f>ROUND(D13*E13,2)</f>
        <v>-0.18</v>
      </c>
      <c r="D13" s="32">
        <f>D12</f>
        <v>-1.6E-2</v>
      </c>
      <c r="E13" s="44">
        <v>11</v>
      </c>
      <c r="F13" s="45">
        <v>1677</v>
      </c>
      <c r="G13" s="46">
        <v>950.55</v>
      </c>
      <c r="H13" s="44">
        <v>11</v>
      </c>
      <c r="I13" s="32">
        <f>I12</f>
        <v>-1.6E-2</v>
      </c>
      <c r="J13" s="31">
        <f>ROUND(H13*I13,2)</f>
        <v>-0.18</v>
      </c>
      <c r="K13" s="30"/>
      <c r="L13" s="31">
        <f>G13+J13</f>
        <v>950.37</v>
      </c>
      <c r="M13" s="33"/>
    </row>
    <row r="14" spans="1:15" s="3" customFormat="1" ht="15.95" customHeight="1" x14ac:dyDescent="0.2">
      <c r="A14" s="34"/>
      <c r="B14" s="30"/>
      <c r="C14" s="31"/>
      <c r="D14" s="36"/>
      <c r="E14" s="37"/>
      <c r="F14" s="38"/>
      <c r="G14" s="39"/>
      <c r="H14" s="37"/>
      <c r="I14" s="36"/>
      <c r="J14" s="31"/>
      <c r="K14" s="30"/>
      <c r="L14" s="31"/>
      <c r="M14" s="33"/>
    </row>
    <row r="15" spans="1:15" s="3" customFormat="1" ht="15.95" customHeight="1" x14ac:dyDescent="0.2">
      <c r="A15" s="34">
        <f>G15+C15</f>
        <v>957.25</v>
      </c>
      <c r="B15" s="30"/>
      <c r="C15" s="31">
        <f>ROUND(D15*E15,2)</f>
        <v>-0.18</v>
      </c>
      <c r="D15" s="48">
        <v>-1.6E-2</v>
      </c>
      <c r="E15" s="44">
        <v>11</v>
      </c>
      <c r="F15" s="45">
        <v>2150</v>
      </c>
      <c r="G15" s="46">
        <v>957.43</v>
      </c>
      <c r="H15" s="44">
        <v>11</v>
      </c>
      <c r="I15" s="48">
        <v>-1.6E-2</v>
      </c>
      <c r="J15" s="31">
        <f>ROUND(H15*I15,2)</f>
        <v>-0.18</v>
      </c>
      <c r="K15" s="49">
        <v>213</v>
      </c>
      <c r="L15" s="31">
        <f>G15+J15</f>
        <v>957.25</v>
      </c>
      <c r="M15" s="33" t="s">
        <v>22</v>
      </c>
    </row>
    <row r="16" spans="1:15" s="3" customFormat="1" ht="15.95" customHeight="1" x14ac:dyDescent="0.2">
      <c r="A16" s="34"/>
      <c r="B16" s="30"/>
      <c r="C16" s="31"/>
      <c r="D16" s="32">
        <f t="shared" ref="D16:E27" si="0">D$15</f>
        <v>-1.6E-2</v>
      </c>
      <c r="E16" s="35">
        <f>E$15</f>
        <v>11</v>
      </c>
      <c r="F16" s="45">
        <v>2175</v>
      </c>
      <c r="G16" s="46">
        <v>956.75</v>
      </c>
      <c r="H16" s="35">
        <f>H$15</f>
        <v>11</v>
      </c>
      <c r="I16" s="32">
        <f>(F16-F$15)/(H$15*K$15)+I$15</f>
        <v>-5.3299189073836972E-3</v>
      </c>
      <c r="J16" s="31">
        <f t="shared" ref="J16:J27" si="1">ROUND(H16*I16,2)</f>
        <v>-0.06</v>
      </c>
      <c r="K16" s="30"/>
      <c r="L16" s="31">
        <f t="shared" ref="L16:L27" si="2">G16+J16</f>
        <v>956.69</v>
      </c>
      <c r="M16" s="33"/>
    </row>
    <row r="17" spans="1:13" s="3" customFormat="1" ht="15.95" customHeight="1" x14ac:dyDescent="0.2">
      <c r="A17" s="34"/>
      <c r="B17" s="30"/>
      <c r="C17" s="31"/>
      <c r="D17" s="32">
        <f t="shared" si="0"/>
        <v>-1.6E-2</v>
      </c>
      <c r="E17" s="35">
        <f t="shared" si="0"/>
        <v>11</v>
      </c>
      <c r="F17" s="67">
        <f>F15+37.49</f>
        <v>2187.4899999999998</v>
      </c>
      <c r="G17" s="46">
        <v>956.37</v>
      </c>
      <c r="H17" s="35">
        <f t="shared" ref="H17:H26" si="3">H$15</f>
        <v>11</v>
      </c>
      <c r="I17" s="32">
        <f>(F17-F$15)/(H$15*K$15)+I$15</f>
        <v>8.5360648731727662E-7</v>
      </c>
      <c r="J17" s="31">
        <f t="shared" si="1"/>
        <v>0</v>
      </c>
      <c r="K17" s="30"/>
      <c r="L17" s="31">
        <f t="shared" si="2"/>
        <v>956.37</v>
      </c>
      <c r="M17" s="33" t="s">
        <v>21</v>
      </c>
    </row>
    <row r="18" spans="1:13" s="3" customFormat="1" ht="15.95" customHeight="1" x14ac:dyDescent="0.2">
      <c r="A18" s="34"/>
      <c r="B18" s="30"/>
      <c r="C18" s="31"/>
      <c r="D18" s="32">
        <f t="shared" si="0"/>
        <v>-1.6E-2</v>
      </c>
      <c r="E18" s="35">
        <f t="shared" si="0"/>
        <v>11</v>
      </c>
      <c r="F18" s="45">
        <v>2200</v>
      </c>
      <c r="G18" s="46">
        <v>955.97</v>
      </c>
      <c r="H18" s="35">
        <f t="shared" si="3"/>
        <v>11</v>
      </c>
      <c r="I18" s="32">
        <f>(F18-F$15)/(H$15*K$15)+I$15</f>
        <v>5.340162185232606E-3</v>
      </c>
      <c r="J18" s="31">
        <f t="shared" si="1"/>
        <v>0.06</v>
      </c>
      <c r="K18" s="30"/>
      <c r="L18" s="31">
        <f t="shared" si="2"/>
        <v>956.03</v>
      </c>
      <c r="M18" s="33"/>
    </row>
    <row r="19" spans="1:13" s="3" customFormat="1" ht="15.95" customHeight="1" x14ac:dyDescent="0.2">
      <c r="A19" s="34"/>
      <c r="B19" s="49">
        <v>213</v>
      </c>
      <c r="C19" s="31"/>
      <c r="D19" s="32">
        <f>D$15</f>
        <v>-1.6E-2</v>
      </c>
      <c r="E19" s="35">
        <f t="shared" si="0"/>
        <v>11</v>
      </c>
      <c r="F19" s="67">
        <f>F17+37.49</f>
        <v>2224.9799999999996</v>
      </c>
      <c r="G19" s="46">
        <v>955.08</v>
      </c>
      <c r="H19" s="35">
        <f t="shared" si="3"/>
        <v>11</v>
      </c>
      <c r="I19" s="32">
        <f>(F19-F$15)/(H$15*K$15)+I$15</f>
        <v>1.6001707212974635E-2</v>
      </c>
      <c r="J19" s="31">
        <f t="shared" si="1"/>
        <v>0.18</v>
      </c>
      <c r="K19" s="30"/>
      <c r="L19" s="31">
        <f t="shared" si="2"/>
        <v>955.26</v>
      </c>
      <c r="M19" s="33" t="s">
        <v>25</v>
      </c>
    </row>
    <row r="20" spans="1:13" s="3" customFormat="1" ht="15.95" customHeight="1" x14ac:dyDescent="0.2">
      <c r="A20" s="34"/>
      <c r="B20" s="30"/>
      <c r="C20" s="31"/>
      <c r="D20" s="32">
        <f>D$19-(F20-F$19)/(B$19*E$19)</f>
        <v>-1.600853606487428E-2</v>
      </c>
      <c r="E20" s="35">
        <f t="shared" si="0"/>
        <v>11</v>
      </c>
      <c r="F20" s="45">
        <v>2225</v>
      </c>
      <c r="G20" s="46">
        <v>955.08</v>
      </c>
      <c r="H20" s="35">
        <f t="shared" si="3"/>
        <v>11</v>
      </c>
      <c r="I20" s="32">
        <f t="shared" ref="I20:I26" si="4">(F20-F$15)/(H$15*K$15)+I$15</f>
        <v>1.6010243277848911E-2</v>
      </c>
      <c r="J20" s="31">
        <f t="shared" si="1"/>
        <v>0.18</v>
      </c>
      <c r="K20" s="30"/>
      <c r="L20" s="31">
        <f t="shared" si="2"/>
        <v>955.26</v>
      </c>
      <c r="M20" s="33"/>
    </row>
    <row r="21" spans="1:13" s="3" customFormat="1" ht="15.95" customHeight="1" x14ac:dyDescent="0.2">
      <c r="A21" s="34"/>
      <c r="B21" s="30"/>
      <c r="C21" s="31"/>
      <c r="D21" s="32">
        <f t="shared" ref="D21:D27" si="5">D$19-(F21-F$19)/(B$19*E$19)</f>
        <v>-2.6678617157490585E-2</v>
      </c>
      <c r="E21" s="35">
        <f t="shared" si="0"/>
        <v>11</v>
      </c>
      <c r="F21" s="45">
        <v>2250</v>
      </c>
      <c r="G21" s="46">
        <v>954.09</v>
      </c>
      <c r="H21" s="35">
        <f t="shared" si="3"/>
        <v>11</v>
      </c>
      <c r="I21" s="32">
        <f t="shared" si="4"/>
        <v>2.6680324370465212E-2</v>
      </c>
      <c r="J21" s="31">
        <f t="shared" si="1"/>
        <v>0.28999999999999998</v>
      </c>
      <c r="K21" s="30"/>
      <c r="L21" s="31">
        <f t="shared" si="2"/>
        <v>954.38</v>
      </c>
      <c r="M21" s="33"/>
    </row>
    <row r="22" spans="1:13" s="3" customFormat="1" ht="15.95" customHeight="1" x14ac:dyDescent="0.2">
      <c r="A22" s="34"/>
      <c r="B22" s="30"/>
      <c r="C22" s="31"/>
      <c r="D22" s="32">
        <f t="shared" si="5"/>
        <v>-3.3272727272727384E-2</v>
      </c>
      <c r="E22" s="35">
        <f t="shared" si="0"/>
        <v>11</v>
      </c>
      <c r="F22" s="45">
        <v>2265.4499999999998</v>
      </c>
      <c r="G22" s="46">
        <v>953.43</v>
      </c>
      <c r="H22" s="35">
        <f t="shared" si="3"/>
        <v>11</v>
      </c>
      <c r="I22" s="32">
        <f t="shared" si="4"/>
        <v>3.3274434485702012E-2</v>
      </c>
      <c r="J22" s="31">
        <f t="shared" si="1"/>
        <v>0.37</v>
      </c>
      <c r="K22" s="30"/>
      <c r="L22" s="31">
        <f t="shared" si="2"/>
        <v>953.8</v>
      </c>
      <c r="M22" s="33" t="s">
        <v>26</v>
      </c>
    </row>
    <row r="23" spans="1:13" s="3" customFormat="1" ht="15.95" customHeight="1" x14ac:dyDescent="0.2">
      <c r="A23" s="34"/>
      <c r="B23" s="30"/>
      <c r="C23" s="31"/>
      <c r="D23" s="32">
        <f t="shared" si="5"/>
        <v>-3.7348698250106886E-2</v>
      </c>
      <c r="E23" s="35">
        <f t="shared" si="0"/>
        <v>11</v>
      </c>
      <c r="F23" s="45">
        <v>2275</v>
      </c>
      <c r="G23" s="46">
        <v>953</v>
      </c>
      <c r="H23" s="35">
        <f t="shared" si="3"/>
        <v>11</v>
      </c>
      <c r="I23" s="32">
        <f t="shared" si="4"/>
        <v>3.7350405463081521E-2</v>
      </c>
      <c r="J23" s="31">
        <f t="shared" si="1"/>
        <v>0.41</v>
      </c>
      <c r="K23" s="30"/>
      <c r="L23" s="31">
        <f t="shared" si="2"/>
        <v>953.41</v>
      </c>
      <c r="M23" s="33"/>
    </row>
    <row r="24" spans="1:13" s="3" customFormat="1" ht="15.95" customHeight="1" x14ac:dyDescent="0.2">
      <c r="A24" s="34"/>
      <c r="B24" s="30"/>
      <c r="C24" s="31"/>
      <c r="D24" s="32">
        <f t="shared" si="5"/>
        <v>-4.8018779342723195E-2</v>
      </c>
      <c r="E24" s="35">
        <f t="shared" si="0"/>
        <v>11</v>
      </c>
      <c r="F24" s="45">
        <v>2300</v>
      </c>
      <c r="G24" s="46">
        <v>951.8</v>
      </c>
      <c r="H24" s="35">
        <f t="shared" si="3"/>
        <v>11</v>
      </c>
      <c r="I24" s="32">
        <f t="shared" si="4"/>
        <v>4.8020486555697822E-2</v>
      </c>
      <c r="J24" s="31">
        <f t="shared" si="1"/>
        <v>0.53</v>
      </c>
      <c r="K24" s="30"/>
      <c r="L24" s="31">
        <f t="shared" si="2"/>
        <v>952.32999999999993</v>
      </c>
      <c r="M24" s="33"/>
    </row>
    <row r="25" spans="1:13" s="3" customFormat="1" ht="15.95" customHeight="1" x14ac:dyDescent="0.2">
      <c r="A25" s="34"/>
      <c r="B25" s="30"/>
      <c r="C25" s="31"/>
      <c r="D25" s="32">
        <f t="shared" si="5"/>
        <v>-5.8688860435339496E-2</v>
      </c>
      <c r="E25" s="35">
        <f t="shared" si="0"/>
        <v>11</v>
      </c>
      <c r="F25" s="45">
        <v>2325</v>
      </c>
      <c r="G25" s="46">
        <v>950.55</v>
      </c>
      <c r="H25" s="35">
        <f t="shared" si="3"/>
        <v>11</v>
      </c>
      <c r="I25" s="32">
        <f t="shared" si="4"/>
        <v>5.8690567648314124E-2</v>
      </c>
      <c r="J25" s="31">
        <f t="shared" si="1"/>
        <v>0.65</v>
      </c>
      <c r="K25" s="30"/>
      <c r="L25" s="31">
        <f t="shared" si="2"/>
        <v>951.19999999999993</v>
      </c>
      <c r="M25" s="33"/>
    </row>
    <row r="26" spans="1:13" s="3" customFormat="1" ht="15.95" customHeight="1" x14ac:dyDescent="0.2">
      <c r="A26" s="34"/>
      <c r="B26" s="30"/>
      <c r="C26" s="31"/>
      <c r="D26" s="32">
        <f t="shared" si="5"/>
        <v>-6.9358941527955797E-2</v>
      </c>
      <c r="E26" s="35">
        <f t="shared" si="0"/>
        <v>11</v>
      </c>
      <c r="F26" s="45">
        <v>2350</v>
      </c>
      <c r="G26" s="46">
        <v>949.3</v>
      </c>
      <c r="H26" s="35">
        <f t="shared" si="3"/>
        <v>11</v>
      </c>
      <c r="I26" s="32">
        <f t="shared" si="4"/>
        <v>6.9360648740930425E-2</v>
      </c>
      <c r="J26" s="31">
        <f t="shared" si="1"/>
        <v>0.76</v>
      </c>
      <c r="K26" s="30"/>
      <c r="L26" s="31">
        <f t="shared" si="2"/>
        <v>950.06</v>
      </c>
      <c r="M26" s="33"/>
    </row>
    <row r="27" spans="1:13" s="3" customFormat="1" ht="15.95" customHeight="1" x14ac:dyDescent="0.2">
      <c r="A27" s="40"/>
      <c r="B27" s="37"/>
      <c r="C27" s="39"/>
      <c r="D27" s="32">
        <f t="shared" si="5"/>
        <v>-7.7997439180537864E-2</v>
      </c>
      <c r="E27" s="35">
        <f t="shared" si="0"/>
        <v>11</v>
      </c>
      <c r="F27" s="67">
        <f>F17+182.75</f>
        <v>2370.2399999999998</v>
      </c>
      <c r="G27" s="46">
        <v>948.29</v>
      </c>
      <c r="H27" s="44">
        <v>11</v>
      </c>
      <c r="I27" s="32">
        <f>(F27-F$15)/(H$15*K$15)+I$15</f>
        <v>7.7999146393512492E-2</v>
      </c>
      <c r="J27" s="31">
        <f t="shared" si="1"/>
        <v>0.86</v>
      </c>
      <c r="K27" s="41"/>
      <c r="L27" s="31">
        <f t="shared" si="2"/>
        <v>949.15</v>
      </c>
      <c r="M27" s="33" t="s">
        <v>24</v>
      </c>
    </row>
    <row r="28" spans="1:13" s="3" customFormat="1" ht="15.95" customHeight="1" x14ac:dyDescent="0.2">
      <c r="A28" s="34">
        <f>G28+C28</f>
        <v>947.18999999999994</v>
      </c>
      <c r="B28" s="30">
        <f>ABS((F29-F28)/(E$28*(D29-D28)))</f>
        <v>757.57575757575694</v>
      </c>
      <c r="C28" s="31">
        <f>ROUND(D28*E28,2)</f>
        <v>-0.86</v>
      </c>
      <c r="D28" s="48">
        <v>-7.8E-2</v>
      </c>
      <c r="E28" s="44">
        <v>11</v>
      </c>
      <c r="F28" s="45">
        <v>2375</v>
      </c>
      <c r="G28" s="46">
        <v>948.05</v>
      </c>
      <c r="H28" s="44">
        <v>11</v>
      </c>
      <c r="I28" s="32">
        <f>I27</f>
        <v>7.7999146393512492E-2</v>
      </c>
      <c r="J28" s="31">
        <f>ROUND(H28*I28,2)</f>
        <v>0.86</v>
      </c>
      <c r="K28" s="30">
        <f>ABS((F29-F28)/(H28*(I29-I28)))</f>
        <v>2270.788912579731</v>
      </c>
      <c r="L28" s="31">
        <f>G28+J28</f>
        <v>948.91</v>
      </c>
      <c r="M28" s="33" t="s">
        <v>27</v>
      </c>
    </row>
    <row r="29" spans="1:13" s="3" customFormat="1" ht="15.95" customHeight="1" x14ac:dyDescent="0.2">
      <c r="A29" s="43">
        <v>946.05</v>
      </c>
      <c r="B29" s="30"/>
      <c r="C29" s="31">
        <f>A29-G29</f>
        <v>-0.75</v>
      </c>
      <c r="D29" s="32">
        <f>ROUND(C29/E29,3)</f>
        <v>-7.4999999999999997E-2</v>
      </c>
      <c r="E29" s="44">
        <v>10.01</v>
      </c>
      <c r="F29" s="45">
        <v>2400</v>
      </c>
      <c r="G29" s="46">
        <v>946.8</v>
      </c>
      <c r="H29" s="44">
        <v>9.99</v>
      </c>
      <c r="I29" s="32">
        <f>ROUND(J29/H29,3)</f>
        <v>7.9000000000000001E-2</v>
      </c>
      <c r="J29" s="31">
        <f>L29-G29</f>
        <v>0.79000000000007731</v>
      </c>
      <c r="K29" s="30"/>
      <c r="L29" s="46">
        <v>947.59</v>
      </c>
      <c r="M29" s="33" t="s">
        <v>23</v>
      </c>
    </row>
    <row r="30" spans="1:13" s="3" customFormat="1" ht="15.95" customHeight="1" thickBot="1" x14ac:dyDescent="0.25">
      <c r="A30" s="58"/>
      <c r="B30" s="59"/>
      <c r="C30" s="60"/>
      <c r="D30" s="61"/>
      <c r="E30" s="62"/>
      <c r="F30" s="63"/>
      <c r="G30" s="64"/>
      <c r="H30" s="62"/>
      <c r="I30" s="61"/>
      <c r="J30" s="60"/>
      <c r="K30" s="59"/>
      <c r="L30" s="60"/>
      <c r="M30" s="65"/>
    </row>
    <row r="31" spans="1:13" s="3" customFormat="1" ht="15.95" customHeight="1" x14ac:dyDescent="0.2">
      <c r="A31" s="25"/>
      <c r="B31" s="26"/>
      <c r="C31" s="25"/>
      <c r="D31" s="27"/>
      <c r="E31" s="26"/>
      <c r="F31" s="28"/>
      <c r="G31" s="25"/>
      <c r="H31" s="25"/>
      <c r="I31" s="27"/>
      <c r="J31" s="25"/>
      <c r="K31" s="26"/>
      <c r="L31" s="25"/>
      <c r="M31" s="26"/>
    </row>
    <row r="32" spans="1:13" s="3" customFormat="1" ht="15.95" customHeight="1" x14ac:dyDescent="0.2">
      <c r="A32" s="25"/>
      <c r="B32" s="26"/>
      <c r="C32" s="25"/>
      <c r="D32" s="27"/>
      <c r="E32" s="26"/>
      <c r="F32" s="28"/>
      <c r="G32" s="25"/>
      <c r="H32" s="25"/>
      <c r="I32" s="27"/>
      <c r="J32" s="25"/>
      <c r="K32" s="26"/>
      <c r="L32" s="25"/>
      <c r="M32" s="26"/>
    </row>
    <row r="33" spans="1:13" s="3" customFormat="1" ht="15.95" customHeight="1" x14ac:dyDescent="0.2">
      <c r="A33" s="25"/>
      <c r="B33" s="26"/>
      <c r="C33" s="25"/>
      <c r="D33" s="27"/>
      <c r="E33" s="26"/>
      <c r="F33" s="28"/>
      <c r="G33" s="25"/>
      <c r="H33" s="25"/>
      <c r="I33" s="27"/>
      <c r="J33" s="25"/>
      <c r="K33" s="26"/>
      <c r="L33" s="25"/>
      <c r="M33" s="26"/>
    </row>
    <row r="34" spans="1:13" s="3" customFormat="1" ht="15.95" customHeight="1" x14ac:dyDescent="0.2">
      <c r="A34" s="25"/>
      <c r="B34" s="26"/>
      <c r="C34" s="25"/>
      <c r="D34" s="27"/>
      <c r="E34" s="26"/>
      <c r="F34" s="28"/>
      <c r="G34" s="25"/>
      <c r="H34" s="25"/>
      <c r="I34" s="27"/>
      <c r="J34" s="25"/>
      <c r="K34" s="26"/>
      <c r="L34" s="25"/>
      <c r="M34" s="26"/>
    </row>
    <row r="35" spans="1:13" s="3" customFormat="1" ht="15.95" customHeight="1" x14ac:dyDescent="0.2">
      <c r="A35" s="25"/>
      <c r="B35" s="26"/>
      <c r="C35" s="25"/>
      <c r="D35" s="27"/>
      <c r="E35" s="26"/>
      <c r="F35" s="28"/>
      <c r="G35" s="25"/>
      <c r="H35" s="25"/>
      <c r="I35" s="27"/>
      <c r="J35" s="25"/>
      <c r="K35" s="26"/>
      <c r="L35" s="25"/>
      <c r="M35" s="26"/>
    </row>
    <row r="36" spans="1:13" s="3" customFormat="1" ht="15.95" customHeight="1" x14ac:dyDescent="0.2">
      <c r="A36" s="3" t="str">
        <f ca="1">CELL("filename")</f>
        <v>c:\users\bhovanic\appdata\local\bentley\projectwise\workingdir\ohiodot-pw.bentley.com_ohiodot-pw-02\brock.hovanick@dot.ohio.gov\d0467180\[109785_pavt_transition_table.xlsx]A</v>
      </c>
      <c r="G36" s="4"/>
    </row>
    <row r="37" spans="1:13" s="3" customFormat="1" ht="15.95" customHeight="1" x14ac:dyDescent="0.2">
      <c r="G37" s="4"/>
    </row>
    <row r="38" spans="1:13" s="3" customFormat="1" ht="15.95" customHeight="1" x14ac:dyDescent="0.2">
      <c r="A38" s="14" t="s">
        <v>17</v>
      </c>
      <c r="B38" s="15"/>
      <c r="C38" s="24"/>
      <c r="G38" s="4"/>
    </row>
    <row r="39" spans="1:13" s="3" customFormat="1" ht="15.95" customHeight="1" x14ac:dyDescent="0.2">
      <c r="A39" s="15"/>
      <c r="B39" s="15"/>
      <c r="C39" s="24"/>
      <c r="G39" s="4"/>
    </row>
    <row r="40" spans="1:13" ht="12.75" customHeight="1" x14ac:dyDescent="0.2">
      <c r="A40" s="132" t="s">
        <v>29</v>
      </c>
      <c r="B40" s="132"/>
      <c r="C40" s="132"/>
    </row>
    <row r="41" spans="1:13" ht="12.75" customHeight="1" x14ac:dyDescent="0.2">
      <c r="A41" s="132"/>
      <c r="B41" s="132"/>
      <c r="C41" s="132"/>
    </row>
    <row r="43" spans="1:13" ht="12.75" customHeight="1" x14ac:dyDescent="0.2">
      <c r="A43" s="126" t="s">
        <v>18</v>
      </c>
      <c r="B43" s="126"/>
      <c r="C43" s="126"/>
      <c r="D43" s="126"/>
      <c r="E43" s="126"/>
      <c r="F43" s="126"/>
      <c r="G43" s="126"/>
      <c r="H43" s="126"/>
      <c r="I43" s="126"/>
      <c r="J43" s="126"/>
      <c r="K43" s="126"/>
      <c r="L43" s="126"/>
      <c r="M43" s="126"/>
    </row>
    <row r="44" spans="1:13" x14ac:dyDescent="0.2">
      <c r="A44" s="126"/>
      <c r="B44" s="126"/>
      <c r="C44" s="126"/>
      <c r="D44" s="126"/>
      <c r="E44" s="126"/>
      <c r="F44" s="126"/>
      <c r="G44" s="126"/>
      <c r="H44" s="126"/>
      <c r="I44" s="126"/>
      <c r="J44" s="126"/>
      <c r="K44" s="126"/>
      <c r="L44" s="126"/>
      <c r="M44" s="126"/>
    </row>
    <row r="45" spans="1:13" x14ac:dyDescent="0.2">
      <c r="A45" s="126"/>
      <c r="B45" s="126"/>
      <c r="C45" s="126"/>
      <c r="D45" s="126"/>
      <c r="E45" s="126"/>
      <c r="F45" s="126"/>
      <c r="G45" s="126"/>
      <c r="H45" s="126"/>
      <c r="I45" s="126"/>
      <c r="J45" s="126"/>
      <c r="K45" s="126"/>
      <c r="L45" s="126"/>
      <c r="M45" s="126"/>
    </row>
    <row r="46" spans="1:13" x14ac:dyDescent="0.2">
      <c r="A46" s="126"/>
      <c r="B46" s="126"/>
      <c r="C46" s="126"/>
      <c r="D46" s="126"/>
      <c r="E46" s="126"/>
      <c r="F46" s="126"/>
      <c r="G46" s="126"/>
      <c r="H46" s="126"/>
      <c r="I46" s="126"/>
      <c r="J46" s="126"/>
      <c r="K46" s="126"/>
      <c r="L46" s="126"/>
      <c r="M46" s="126"/>
    </row>
    <row r="47" spans="1:13" x14ac:dyDescent="0.2">
      <c r="A47" s="126"/>
      <c r="B47" s="126"/>
      <c r="C47" s="126"/>
      <c r="D47" s="126"/>
      <c r="E47" s="126"/>
      <c r="F47" s="126"/>
      <c r="G47" s="126"/>
      <c r="H47" s="126"/>
      <c r="I47" s="126"/>
      <c r="J47" s="126"/>
      <c r="K47" s="126"/>
      <c r="L47" s="126"/>
      <c r="M47" s="126"/>
    </row>
    <row r="48" spans="1:13" x14ac:dyDescent="0.2">
      <c r="A48" s="66"/>
      <c r="B48" s="66"/>
      <c r="C48" s="66"/>
      <c r="D48" s="66"/>
      <c r="E48" s="66"/>
      <c r="F48" s="66"/>
      <c r="G48" s="66"/>
      <c r="H48" s="66"/>
      <c r="I48" s="66"/>
      <c r="J48" s="66"/>
      <c r="K48" s="66"/>
      <c r="L48" s="66"/>
      <c r="M48" s="66"/>
    </row>
    <row r="49" spans="1:13" x14ac:dyDescent="0.2">
      <c r="A49" s="66"/>
      <c r="B49" s="66"/>
      <c r="C49" s="66"/>
      <c r="D49" s="66"/>
      <c r="E49" s="66"/>
      <c r="F49" s="66"/>
      <c r="G49" s="66"/>
      <c r="H49" s="66"/>
      <c r="I49" s="66"/>
      <c r="J49" s="66"/>
      <c r="K49" s="66"/>
      <c r="L49" s="66"/>
      <c r="M49" s="66"/>
    </row>
    <row r="65499" spans="4:12" ht="15" x14ac:dyDescent="0.2">
      <c r="D65499" s="2"/>
      <c r="L65499" s="1">
        <f>+G65499+J65499</f>
        <v>0</v>
      </c>
    </row>
  </sheetData>
  <mergeCells count="7">
    <mergeCell ref="A43:M47"/>
    <mergeCell ref="C3:D3"/>
    <mergeCell ref="A7:E7"/>
    <mergeCell ref="H7:L7"/>
    <mergeCell ref="F7:G7"/>
    <mergeCell ref="A1:A4"/>
    <mergeCell ref="A40:C41"/>
  </mergeCells>
  <phoneticPr fontId="6" type="noConversion"/>
  <printOptions horizontalCentered="1"/>
  <pageMargins left="0.5" right="0.5" top="0.75" bottom="0.5" header="0.3" footer="0.3"/>
  <pageSetup scale="8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vt:lpstr>
      <vt:lpstr>SuperTable</vt:lpstr>
      <vt:lpstr>A!Print_Area</vt:lpstr>
      <vt:lpstr>SuperTable!Print_Area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Schafrath</dc:creator>
  <cp:lastModifiedBy>Hovanick, Brock</cp:lastModifiedBy>
  <cp:lastPrinted>2011-03-30T14:05:10Z</cp:lastPrinted>
  <dcterms:created xsi:type="dcterms:W3CDTF">1998-12-16T13:13:21Z</dcterms:created>
  <dcterms:modified xsi:type="dcterms:W3CDTF">2024-03-06T16:13:36Z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