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kinnair\appdata\local\bentley\projectwise\workingdir\ohiodot-pw.bentley.com_ohiodot-pw-02\matthew.kinnaird@dot.ohio.gov\d0827489\"/>
    </mc:Choice>
  </mc:AlternateContent>
  <xr:revisionPtr revIDLastSave="0" documentId="13_ncr:1_{190B06CB-A048-4388-99D5-F8231DFF1CBB}" xr6:coauthVersionLast="47" xr6:coauthVersionMax="47" xr10:uidLastSave="{00000000-0000-0000-0000-000000000000}"/>
  <bookViews>
    <workbookView xWindow="-28920" yWindow="-120" windowWidth="29040" windowHeight="15840" activeTab="4" xr2:uid="{00000000-000D-0000-FFFF-FFFF00000000}"/>
  </bookViews>
  <sheets>
    <sheet name="Roadway" sheetId="9" r:id="rId1"/>
    <sheet name="Erosion Control" sheetId="11" state="hidden" r:id="rId2"/>
    <sheet name="Pavement" sheetId="6" state="hidden" r:id="rId3"/>
    <sheet name="Traffic Control" sheetId="10" r:id="rId4"/>
    <sheet name="Bridge" sheetId="12" r:id="rId5"/>
  </sheets>
  <definedNames>
    <definedName name="_xlnm.Print_Area" localSheetId="4">Bridge!$B$6:$AJ$63</definedName>
    <definedName name="_xlnm.Print_Area" localSheetId="1">'Erosion Control'!$B$6:$AJ$37</definedName>
    <definedName name="_xlnm.Print_Area" localSheetId="2">Pavement!$B$6:$AJ$35</definedName>
    <definedName name="_xlnm.Print_Area" localSheetId="0">Roadway!$B$6:$AJ$26</definedName>
    <definedName name="_xlnm.Print_Area" localSheetId="3">'Traffic Control'!$B$6:$AJ$19</definedName>
    <definedName name="_xlnm.Print_Titles" localSheetId="4">Bridge!$1:$5</definedName>
    <definedName name="_xlnm.Print_Titles" localSheetId="1">'Erosion Control'!$1:$5</definedName>
    <definedName name="_xlnm.Print_Titles" localSheetId="2">Pavement!$1:$5</definedName>
    <definedName name="_xlnm.Print_Titles" localSheetId="0">Roadway!$1:$5</definedName>
    <definedName name="_xlnm.Print_Titles" localSheetId="3">'Traffic Control'!$1:$5</definedName>
    <definedName name="print1" localSheetId="4">Bridge!#REF!</definedName>
    <definedName name="print1" localSheetId="1">'Erosion Control'!#REF!</definedName>
    <definedName name="print1" localSheetId="2">Pavement!#REF!</definedName>
    <definedName name="print1" localSheetId="0">Roadway!#REF!</definedName>
    <definedName name="print1" localSheetId="3">'Traffic Control'!#REF!</definedName>
    <definedName name="print1">#REF!</definedName>
    <definedName name="print2" localSheetId="4">#REF!</definedName>
    <definedName name="print2">#REF!</definedName>
    <definedName name="print3" localSheetId="4">#REF!</definedName>
    <definedName name="print3">#REF!</definedName>
    <definedName name="print4" localSheetId="4">#REF!</definedName>
    <definedName name="print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17" i="12" l="1"/>
  <c r="AL54" i="12"/>
  <c r="AL41" i="12"/>
  <c r="AL35" i="12"/>
  <c r="AL22" i="12"/>
  <c r="AG21" i="12"/>
  <c r="AG23" i="12" s="1"/>
  <c r="AG20" i="12"/>
  <c r="AD28" i="12"/>
  <c r="AG27" i="12"/>
  <c r="AD9" i="12"/>
  <c r="W1" i="9"/>
  <c r="W1" i="11"/>
  <c r="W1" i="6"/>
  <c r="W1" i="10"/>
  <c r="AL47" i="12"/>
  <c r="AG10" i="10" l="1"/>
  <c r="AG8" i="10"/>
  <c r="AG62" i="12" l="1"/>
  <c r="AG61" i="12"/>
  <c r="AG60" i="12"/>
  <c r="AG59" i="12"/>
  <c r="AG54" i="12"/>
  <c r="AG52" i="12"/>
  <c r="AG46" i="12"/>
  <c r="AG34" i="12"/>
  <c r="AG36" i="12" s="1"/>
  <c r="AG40" i="12"/>
  <c r="AG15" i="12"/>
  <c r="AG8" i="12"/>
  <c r="AG17" i="10"/>
  <c r="AG15" i="10"/>
  <c r="AG33" i="6"/>
  <c r="AG31" i="6"/>
  <c r="AG26" i="6"/>
  <c r="AG24" i="6"/>
  <c r="AG19" i="6"/>
  <c r="AG16" i="6"/>
  <c r="AG11" i="6"/>
  <c r="AG8" i="6"/>
  <c r="AG35" i="11"/>
  <c r="AG30" i="11"/>
  <c r="AG25" i="11"/>
  <c r="AG20" i="11"/>
  <c r="AG19" i="11"/>
  <c r="AG18" i="11"/>
  <c r="AG17" i="11"/>
  <c r="AG16" i="11"/>
  <c r="AG11" i="11"/>
  <c r="AG10" i="11"/>
  <c r="AG9" i="11"/>
  <c r="AG8" i="11"/>
  <c r="AG10" i="9"/>
  <c r="AG8" i="9"/>
  <c r="AG17" i="9"/>
  <c r="AG15" i="9"/>
  <c r="AG24" i="9"/>
  <c r="AG23" i="9"/>
  <c r="AG22" i="9"/>
  <c r="AL9" i="9" l="1"/>
  <c r="AD9" i="9"/>
  <c r="AG9" i="9" s="1"/>
  <c r="AD10" i="9" l="1"/>
  <c r="AL10" i="9"/>
  <c r="AL60" i="12"/>
  <c r="AL61" i="12" s="1"/>
  <c r="AL62" i="12" s="1"/>
  <c r="AD60" i="12"/>
  <c r="AD61" i="12" s="1"/>
  <c r="AD62" i="12" s="1"/>
  <c r="AG63" i="12"/>
  <c r="AG58" i="12"/>
  <c r="AL53" i="12"/>
  <c r="AD53" i="12"/>
  <c r="AG51" i="12"/>
  <c r="AG48" i="12"/>
  <c r="AG45" i="12"/>
  <c r="AG33" i="12"/>
  <c r="AG39" i="12"/>
  <c r="AL28" i="12"/>
  <c r="AG26" i="12"/>
  <c r="AL16" i="12"/>
  <c r="AG14" i="12"/>
  <c r="AL9" i="12"/>
  <c r="AL10" i="12" s="1"/>
  <c r="AG7" i="12"/>
  <c r="W1" i="12"/>
  <c r="AG28" i="12" l="1"/>
  <c r="AL29" i="12"/>
  <c r="AG9" i="12"/>
  <c r="AG53" i="12"/>
  <c r="AG55" i="12" s="1"/>
  <c r="AG42" i="12"/>
  <c r="AG11" i="12" l="1"/>
  <c r="AD17" i="6"/>
  <c r="AG17" i="6" s="1"/>
  <c r="AL17" i="6"/>
  <c r="AL18" i="6" s="1"/>
  <c r="AL19" i="6" s="1"/>
  <c r="AG30" i="12" l="1"/>
  <c r="AD18" i="6"/>
  <c r="AL16" i="10"/>
  <c r="AL9" i="10"/>
  <c r="AL10" i="10" s="1"/>
  <c r="AL32" i="6"/>
  <c r="AL33" i="6" s="1"/>
  <c r="AL25" i="6"/>
  <c r="AL26" i="6" s="1"/>
  <c r="AL9" i="6"/>
  <c r="AL10" i="6" s="1"/>
  <c r="AL11" i="6" s="1"/>
  <c r="AL17" i="11"/>
  <c r="AL18" i="11" s="1"/>
  <c r="AL19" i="11" s="1"/>
  <c r="AL20" i="11" s="1"/>
  <c r="AL9" i="11"/>
  <c r="AL10" i="11" s="1"/>
  <c r="AL11" i="11" s="1"/>
  <c r="AG36" i="11"/>
  <c r="AL23" i="9"/>
  <c r="AL24" i="9" s="1"/>
  <c r="AL16" i="9"/>
  <c r="AL17" i="9" s="1"/>
  <c r="AD9" i="10"/>
  <c r="AD16" i="10"/>
  <c r="AD17" i="10" s="1"/>
  <c r="AG31" i="11"/>
  <c r="AD17" i="11"/>
  <c r="AD18" i="11" s="1"/>
  <c r="AD19" i="11" s="1"/>
  <c r="AD20" i="11" s="1"/>
  <c r="AG30" i="6"/>
  <c r="AG23" i="6"/>
  <c r="AD32" i="6"/>
  <c r="AD33" i="6" s="1"/>
  <c r="Y32" i="6"/>
  <c r="Y33" i="6" s="1"/>
  <c r="AD25" i="6"/>
  <c r="AD26" i="6" s="1"/>
  <c r="Y25" i="6"/>
  <c r="Y26" i="6" s="1"/>
  <c r="AD23" i="9"/>
  <c r="AD24" i="9" s="1"/>
  <c r="AD9" i="6"/>
  <c r="AG9" i="6" s="1"/>
  <c r="AG21" i="9"/>
  <c r="AD16" i="9"/>
  <c r="AD17" i="9" s="1"/>
  <c r="AD9" i="11"/>
  <c r="AD10" i="11" s="1"/>
  <c r="AD11" i="11" s="1"/>
  <c r="AG14" i="9"/>
  <c r="AG7" i="9"/>
  <c r="AG7" i="6"/>
  <c r="AG26" i="11"/>
  <c r="AG11" i="9"/>
  <c r="AL17" i="10" l="1"/>
  <c r="AG16" i="10"/>
  <c r="AG18" i="10" s="1"/>
  <c r="AD10" i="10"/>
  <c r="AG9" i="10"/>
  <c r="AG11" i="10" s="1"/>
  <c r="AG25" i="6"/>
  <c r="AG27" i="6" s="1"/>
  <c r="AG32" i="6"/>
  <c r="AG18" i="6"/>
  <c r="AD19" i="6"/>
  <c r="AG16" i="9"/>
  <c r="AG18" i="9" s="1"/>
  <c r="AD11" i="6"/>
  <c r="AD10" i="6"/>
  <c r="AG10" i="6" s="1"/>
  <c r="AG12" i="6" s="1"/>
  <c r="AG21" i="11"/>
  <c r="AG12" i="11"/>
  <c r="AG25" i="9"/>
  <c r="AG34" i="6" l="1"/>
  <c r="AG20" i="6" l="1"/>
</calcChain>
</file>

<file path=xl/sharedStrings.xml><?xml version="1.0" encoding="utf-8"?>
<sst xmlns="http://schemas.openxmlformats.org/spreadsheetml/2006/main" count="575" uniqueCount="74">
  <si>
    <t>CALCULATION SHEET</t>
  </si>
  <si>
    <t>CHECKED BY:</t>
  </si>
  <si>
    <t>CRS:</t>
  </si>
  <si>
    <t>DATE:</t>
  </si>
  <si>
    <t>DESCRIPTION:</t>
  </si>
  <si>
    <t>DISTRICT 5 BRIDGE</t>
  </si>
  <si>
    <t>INITIALS:</t>
  </si>
  <si>
    <t>OHIO DEPARTMENT OF TRANSPORTATION</t>
  </si>
  <si>
    <t>PID:</t>
  </si>
  <si>
    <t>L</t>
  </si>
  <si>
    <t>W</t>
  </si>
  <si>
    <t>#</t>
  </si>
  <si>
    <t>DESCRIPTION</t>
  </si>
  <si>
    <t>ROADWAY QUANTITIES</t>
  </si>
  <si>
    <t>ITEM 407 - TACK COAT</t>
  </si>
  <si>
    <t>ITEM 441 - 1 3/4" ASPHALT CONCRETE INTERMEDIATE COURSE, TYPE 2, (448)</t>
  </si>
  <si>
    <t>MILE</t>
  </si>
  <si>
    <t>REF #</t>
  </si>
  <si>
    <t>T</t>
  </si>
  <si>
    <t>C.F.</t>
  </si>
  <si>
    <t>x</t>
  </si>
  <si>
    <t>÷</t>
  </si>
  <si>
    <t>=</t>
  </si>
  <si>
    <t>TOTAL CARRIED TO GENERAL SUMMARY =</t>
  </si>
  <si>
    <t>STATION / DESCRIPTION</t>
  </si>
  <si>
    <t>CU YD</t>
  </si>
  <si>
    <t>ITEM 601 - ROCK CHANNEL PROTECTION TYPE C, GEOTEXTILE FABRIC</t>
  </si>
  <si>
    <t>ITEM 518 - STEEL DRIP STRIP</t>
  </si>
  <si>
    <t>ITEM 516 - 1" PREFORMED EXPANSION JOINT FILLER, AS PER PLAN</t>
  </si>
  <si>
    <t>GAL.</t>
  </si>
  <si>
    <t>ITEM 659 - COMMERCIAL FERTILIZER</t>
  </si>
  <si>
    <t>ITEM 659 - LIME</t>
  </si>
  <si>
    <t>ITEM 659 - WATER</t>
  </si>
  <si>
    <t>TON</t>
  </si>
  <si>
    <t>ACRE</t>
  </si>
  <si>
    <t>MGAL</t>
  </si>
  <si>
    <t>EACH</t>
  </si>
  <si>
    <t>ITEM 601 - CRUSHED AGGREGATE SLOPE PROTECTION</t>
  </si>
  <si>
    <t>ITEM 646 - EDGE LINE, 6"</t>
  </si>
  <si>
    <t>BRIDGE QUANTITIES</t>
  </si>
  <si>
    <t>ITEM 441 - 1 1/2" ASPHALT CONCRETE SURFACE COURSE, TYPE 1, (448), PG70-22M</t>
  </si>
  <si>
    <t>EROSION CONTROL QUANTITIES</t>
  </si>
  <si>
    <t>PAVEMENT QUANTITIES</t>
  </si>
  <si>
    <t>TRAFFIC CONTROL QUANTITIES</t>
  </si>
  <si>
    <t>bridge deck</t>
  </si>
  <si>
    <t>app slabs</t>
  </si>
  <si>
    <t>rear</t>
  </si>
  <si>
    <t>forward</t>
  </si>
  <si>
    <t>ITEM 252 - full depth pavement sawing</t>
  </si>
  <si>
    <t>app slab sides</t>
  </si>
  <si>
    <t>app slab ends</t>
  </si>
  <si>
    <t>rear app slab</t>
  </si>
  <si>
    <t>fwd app slab</t>
  </si>
  <si>
    <t>guardrail</t>
  </si>
  <si>
    <t>bridgerail</t>
  </si>
  <si>
    <t>guardrail ends</t>
  </si>
  <si>
    <t>fwd wingwall</t>
  </si>
  <si>
    <t>wingwall deductions for sloped end</t>
  </si>
  <si>
    <t>deck</t>
  </si>
  <si>
    <t>ITEM 517 - RAILING (DBR-2-73)</t>
  </si>
  <si>
    <t>damaged side</t>
  </si>
  <si>
    <t>full length of bridge</t>
  </si>
  <si>
    <t>extra upturned piece at posts</t>
  </si>
  <si>
    <t>MHK</t>
  </si>
  <si>
    <t>COS-60-01.34</t>
  </si>
  <si>
    <t>right edge of deck</t>
  </si>
  <si>
    <t>ITEM 516 - 2" DEEP JOINT SEALER, AS PER PLAN</t>
  </si>
  <si>
    <t>ITEM 606 - TYPE 5 GUARDRAIL</t>
  </si>
  <si>
    <t>ITEM 202 - GUARDRAIL REMOVED</t>
  </si>
  <si>
    <t>ITEM 202 - PORTIONS OF STRUCTURE REMOVED, AS PER PLAN (SUPERSTRUCTURE)</t>
  </si>
  <si>
    <t>ITEM 202 - PORTIONS OF STRUCTURE REMOVED, AS PER PLAN (SUBSTRUCTURE)</t>
  </si>
  <si>
    <t>ITEM 511 - CLASS QC2 CONCRETE, BRIDGE DECK</t>
  </si>
  <si>
    <t>ITEM 626 - BARRIER REFLECTOR, TYPE 1 (ONE WAY)</t>
  </si>
  <si>
    <t>ITEM 511 - CLASS QC1 CONCRETE, ABUTMENT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</si>
</sst>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0.0"/>
  </numFmts>
  <fonts count="14" x14ac:knownFonts="1">
    <font>
      <sz val="10"/>
      <name val="Arial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7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color rgb="FFFF00FF"/>
      <name val="Arial"/>
      <family val="2"/>
    </font>
    <font>
      <b/>
      <sz val="11"/>
      <color rgb="FFFF00FF"/>
      <name val="Arial"/>
      <family val="2"/>
    </font>
  </fonts>
  <fills count="4">
    <fill>
      <patternFill patternType="none"/>
    </fill>
    <fill>
      <patternFill patternType="gray125"/>
    </fill>
    <fill>
      <patternFill patternType="lightGray">
        <bgColor theme="0"/>
      </patternFill>
    </fill>
    <fill>
      <patternFill patternType="solid">
        <fgColor theme="1"/>
        <bgColor indexed="64"/>
      </patternFill>
    </fill>
  </fills>
  <borders count="7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17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17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/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3" fontId="9" fillId="0" borderId="0"/>
    <xf numFmtId="5" fontId="9" fillId="0" borderId="0"/>
    <xf numFmtId="14" fontId="9" fillId="0" borderId="0"/>
    <xf numFmtId="14" fontId="10" fillId="0" borderId="0"/>
    <xf numFmtId="2" fontId="9" fillId="0" borderId="0"/>
    <xf numFmtId="0" fontId="1" fillId="0" borderId="0"/>
    <xf numFmtId="0" fontId="2" fillId="0" borderId="0"/>
    <xf numFmtId="0" fontId="9" fillId="0" borderId="1"/>
  </cellStyleXfs>
  <cellXfs count="15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0" fillId="0" borderId="2" xfId="0" applyBorder="1"/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right" vertical="center"/>
    </xf>
    <xf numFmtId="164" fontId="8" fillId="2" borderId="4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shrinkToFit="1"/>
    </xf>
    <xf numFmtId="0" fontId="11" fillId="0" borderId="15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7" xfId="0" applyFont="1" applyBorder="1" applyAlignment="1">
      <alignment horizontal="center" vertical="center" shrinkToFit="1"/>
    </xf>
    <xf numFmtId="0" fontId="11" fillId="0" borderId="18" xfId="0" applyFont="1" applyBorder="1" applyAlignment="1">
      <alignment horizontal="center" vertical="center" shrinkToFit="1"/>
    </xf>
    <xf numFmtId="0" fontId="8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shrinkToFit="1"/>
    </xf>
    <xf numFmtId="0" fontId="8" fillId="0" borderId="21" xfId="0" applyFont="1" applyBorder="1" applyAlignment="1">
      <alignment horizontal="center" vertical="center" shrinkToFit="1"/>
    </xf>
    <xf numFmtId="0" fontId="4" fillId="2" borderId="0" xfId="0" applyFont="1" applyFill="1" applyAlignment="1">
      <alignment horizontal="right" vertical="center"/>
    </xf>
    <xf numFmtId="164" fontId="8" fillId="2" borderId="0" xfId="0" applyNumberFormat="1" applyFont="1" applyFill="1" applyAlignment="1">
      <alignment horizontal="center" vertical="center"/>
    </xf>
    <xf numFmtId="0" fontId="8" fillId="0" borderId="57" xfId="0" applyFont="1" applyBorder="1" applyAlignment="1">
      <alignment horizontal="center" vertical="center" shrinkToFit="1"/>
    </xf>
    <xf numFmtId="0" fontId="8" fillId="0" borderId="58" xfId="0" applyFont="1" applyBorder="1" applyAlignment="1">
      <alignment horizontal="center" vertical="center" shrinkToFit="1"/>
    </xf>
    <xf numFmtId="0" fontId="5" fillId="0" borderId="56" xfId="0" applyFont="1" applyBorder="1" applyAlignment="1">
      <alignment horizontal="center" vertical="center" shrinkToFit="1"/>
    </xf>
    <xf numFmtId="0" fontId="5" fillId="0" borderId="59" xfId="0" applyFont="1" applyBorder="1" applyAlignment="1">
      <alignment horizontal="center" vertical="center" shrinkToFit="1"/>
    </xf>
    <xf numFmtId="0" fontId="0" fillId="0" borderId="65" xfId="0" applyBorder="1"/>
    <xf numFmtId="0" fontId="0" fillId="0" borderId="68" xfId="0" applyBorder="1"/>
    <xf numFmtId="164" fontId="5" fillId="0" borderId="15" xfId="0" applyNumberFormat="1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 shrinkToFit="1"/>
    </xf>
    <xf numFmtId="0" fontId="5" fillId="0" borderId="28" xfId="0" applyFont="1" applyBorder="1" applyAlignment="1">
      <alignment horizontal="center" vertical="center" shrinkToFit="1"/>
    </xf>
    <xf numFmtId="0" fontId="8" fillId="0" borderId="28" xfId="0" applyFont="1" applyBorder="1" applyAlignment="1">
      <alignment horizontal="center" vertical="center" shrinkToFit="1"/>
    </xf>
    <xf numFmtId="0" fontId="8" fillId="0" borderId="29" xfId="0" applyFont="1" applyBorder="1" applyAlignment="1">
      <alignment horizontal="center" vertical="center" shrinkToFit="1"/>
    </xf>
    <xf numFmtId="0" fontId="8" fillId="0" borderId="27" xfId="0" applyFont="1" applyBorder="1" applyAlignment="1">
      <alignment horizontal="center" vertical="center" shrinkToFit="1"/>
    </xf>
    <xf numFmtId="0" fontId="4" fillId="0" borderId="22" xfId="0" applyFont="1" applyBorder="1" applyAlignment="1">
      <alignment horizontal="right" vertical="center"/>
    </xf>
    <xf numFmtId="0" fontId="4" fillId="0" borderId="23" xfId="0" applyFont="1" applyBorder="1" applyAlignment="1">
      <alignment horizontal="right" vertical="center"/>
    </xf>
    <xf numFmtId="0" fontId="4" fillId="0" borderId="24" xfId="0" applyFont="1" applyBorder="1" applyAlignment="1">
      <alignment horizontal="right" vertical="center"/>
    </xf>
    <xf numFmtId="0" fontId="8" fillId="0" borderId="31" xfId="0" applyFont="1" applyBorder="1" applyAlignment="1">
      <alignment horizontal="center" vertical="center" shrinkToFit="1"/>
    </xf>
    <xf numFmtId="0" fontId="8" fillId="0" borderId="32" xfId="0" applyFont="1" applyBorder="1" applyAlignment="1">
      <alignment horizontal="center" vertical="center" shrinkToFit="1"/>
    </xf>
    <xf numFmtId="0" fontId="5" fillId="0" borderId="30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shrinkToFit="1"/>
    </xf>
    <xf numFmtId="164" fontId="5" fillId="0" borderId="14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15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15" fontId="8" fillId="0" borderId="20" xfId="3" applyNumberFormat="1" applyFont="1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12" fillId="0" borderId="20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/>
      <protection locked="0"/>
    </xf>
    <xf numFmtId="0" fontId="12" fillId="0" borderId="41" xfId="0" applyFont="1" applyBorder="1" applyAlignment="1" applyProtection="1">
      <alignment horizontal="center" vertical="center" shrinkToFit="1"/>
      <protection locked="0"/>
    </xf>
    <xf numFmtId="0" fontId="8" fillId="0" borderId="30" xfId="0" applyFont="1" applyBorder="1" applyAlignment="1">
      <alignment horizontal="center" vertical="center" shrinkToFit="1"/>
    </xf>
    <xf numFmtId="0" fontId="4" fillId="0" borderId="35" xfId="0" applyFont="1" applyBorder="1" applyAlignment="1">
      <alignment horizontal="center" vertical="center" shrinkToFit="1"/>
    </xf>
    <xf numFmtId="0" fontId="4" fillId="0" borderId="36" xfId="0" applyFont="1" applyBorder="1" applyAlignment="1">
      <alignment horizontal="center" vertical="center" shrinkToFit="1"/>
    </xf>
    <xf numFmtId="0" fontId="4" fillId="0" borderId="37" xfId="0" applyFont="1" applyBorder="1" applyAlignment="1">
      <alignment horizontal="center" vertical="center" shrinkToFit="1"/>
    </xf>
    <xf numFmtId="0" fontId="6" fillId="0" borderId="3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1" fontId="8" fillId="0" borderId="25" xfId="0" applyNumberFormat="1" applyFont="1" applyBorder="1" applyAlignment="1">
      <alignment horizontal="center" vertical="center"/>
    </xf>
    <xf numFmtId="1" fontId="8" fillId="0" borderId="26" xfId="0" applyNumberFormat="1" applyFont="1" applyBorder="1" applyAlignment="1">
      <alignment horizontal="center" vertical="center"/>
    </xf>
    <xf numFmtId="2" fontId="6" fillId="0" borderId="25" xfId="0" applyNumberFormat="1" applyFont="1" applyBorder="1" applyAlignment="1">
      <alignment horizontal="center" vertical="center"/>
    </xf>
    <xf numFmtId="2" fontId="6" fillId="0" borderId="26" xfId="0" applyNumberFormat="1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2" fontId="5" fillId="0" borderId="10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/>
    </xf>
    <xf numFmtId="2" fontId="5" fillId="0" borderId="14" xfId="0" applyNumberFormat="1" applyFont="1" applyBorder="1" applyAlignment="1">
      <alignment horizontal="center" vertical="center"/>
    </xf>
    <xf numFmtId="164" fontId="5" fillId="0" borderId="44" xfId="0" applyNumberFormat="1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164" fontId="5" fillId="0" borderId="45" xfId="0" applyNumberFormat="1" applyFont="1" applyBorder="1" applyAlignment="1">
      <alignment horizontal="center" vertical="center"/>
    </xf>
    <xf numFmtId="1" fontId="6" fillId="0" borderId="25" xfId="0" applyNumberFormat="1" applyFont="1" applyBorder="1" applyAlignment="1">
      <alignment horizontal="center" vertical="center"/>
    </xf>
    <xf numFmtId="1" fontId="6" fillId="0" borderId="26" xfId="0" applyNumberFormat="1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 shrinkToFit="1"/>
    </xf>
    <xf numFmtId="0" fontId="5" fillId="0" borderId="49" xfId="0" applyFont="1" applyBorder="1" applyAlignment="1">
      <alignment horizontal="center" vertical="center" shrinkToFit="1"/>
    </xf>
    <xf numFmtId="0" fontId="8" fillId="0" borderId="49" xfId="0" applyFont="1" applyBorder="1" applyAlignment="1">
      <alignment horizontal="center" vertical="center" shrinkToFit="1"/>
    </xf>
    <xf numFmtId="0" fontId="8" fillId="0" borderId="50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shrinkToFit="1"/>
    </xf>
    <xf numFmtId="0" fontId="5" fillId="0" borderId="46" xfId="0" applyFont="1" applyBorder="1" applyAlignment="1">
      <alignment horizontal="center" vertical="center" shrinkToFit="1"/>
    </xf>
    <xf numFmtId="0" fontId="13" fillId="0" borderId="13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shrinkToFit="1"/>
    </xf>
    <xf numFmtId="0" fontId="8" fillId="0" borderId="16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5" fillId="0" borderId="53" xfId="0" applyNumberFormat="1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39" xfId="0" applyFont="1" applyBorder="1" applyAlignment="1">
      <alignment horizontal="center" vertical="center" shrinkToFit="1"/>
    </xf>
    <xf numFmtId="0" fontId="8" fillId="0" borderId="40" xfId="0" applyFont="1" applyBorder="1" applyAlignment="1">
      <alignment horizontal="center" vertical="center" shrinkToFit="1"/>
    </xf>
    <xf numFmtId="0" fontId="8" fillId="0" borderId="47" xfId="0" applyFont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 shrinkToFit="1"/>
    </xf>
    <xf numFmtId="1" fontId="5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2" fontId="5" fillId="0" borderId="18" xfId="0" applyNumberFormat="1" applyFont="1" applyBorder="1" applyAlignment="1">
      <alignment horizontal="center" vertical="center"/>
    </xf>
    <xf numFmtId="2" fontId="5" fillId="0" borderId="53" xfId="0" applyNumberFormat="1" applyFont="1" applyBorder="1" applyAlignment="1">
      <alignment horizontal="center" vertical="center"/>
    </xf>
    <xf numFmtId="2" fontId="5" fillId="0" borderId="11" xfId="0" applyNumberFormat="1" applyFont="1" applyBorder="1" applyAlignment="1">
      <alignment horizontal="center" vertical="center"/>
    </xf>
    <xf numFmtId="2" fontId="5" fillId="0" borderId="9" xfId="0" applyNumberFormat="1" applyFont="1" applyBorder="1" applyAlignment="1">
      <alignment horizontal="center" vertical="center"/>
    </xf>
    <xf numFmtId="2" fontId="5" fillId="0" borderId="55" xfId="0" applyNumberFormat="1" applyFont="1" applyBorder="1" applyAlignment="1">
      <alignment horizontal="center" vertical="center"/>
    </xf>
    <xf numFmtId="2" fontId="8" fillId="0" borderId="25" xfId="0" applyNumberFormat="1" applyFont="1" applyBorder="1" applyAlignment="1">
      <alignment horizontal="center" vertical="center"/>
    </xf>
    <xf numFmtId="2" fontId="8" fillId="0" borderId="26" xfId="0" applyNumberFormat="1" applyFont="1" applyBorder="1" applyAlignment="1">
      <alignment horizontal="center" vertical="center"/>
    </xf>
    <xf numFmtId="2" fontId="5" fillId="0" borderId="45" xfId="0" applyNumberFormat="1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 vertical="center"/>
    </xf>
    <xf numFmtId="1" fontId="5" fillId="0" borderId="15" xfId="0" applyNumberFormat="1" applyFont="1" applyBorder="1" applyAlignment="1">
      <alignment horizontal="center" vertical="center"/>
    </xf>
    <xf numFmtId="164" fontId="5" fillId="0" borderId="66" xfId="0" applyNumberFormat="1" applyFont="1" applyBorder="1" applyAlignment="1">
      <alignment horizontal="center" vertical="center"/>
    </xf>
    <xf numFmtId="1" fontId="8" fillId="0" borderId="67" xfId="0" applyNumberFormat="1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164" fontId="5" fillId="0" borderId="64" xfId="0" applyNumberFormat="1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 shrinkToFit="1"/>
    </xf>
  </cellXfs>
  <cellStyles count="9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Date 2" xfId="4" xr:uid="{00000000-0005-0000-0000-000003000000}"/>
    <cellStyle name="Fixed" xfId="5" xr:uid="{00000000-0005-0000-0000-000004000000}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9478" name="Picture 1">
          <a:extLst>
            <a:ext uri="{FF2B5EF4-FFF2-40B4-BE49-F238E27FC236}">
              <a16:creationId xmlns:a16="http://schemas.microsoft.com/office/drawing/2014/main" id="{B9F34403-6915-4729-9082-A5BDD99E1F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1512" name="Picture 1">
          <a:extLst>
            <a:ext uri="{FF2B5EF4-FFF2-40B4-BE49-F238E27FC236}">
              <a16:creationId xmlns:a16="http://schemas.microsoft.com/office/drawing/2014/main" id="{7BD31850-9174-4B28-B170-8C2790350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5572" name="Picture 1">
          <a:extLst>
            <a:ext uri="{FF2B5EF4-FFF2-40B4-BE49-F238E27FC236}">
              <a16:creationId xmlns:a16="http://schemas.microsoft.com/office/drawing/2014/main" id="{8A5A4A53-06C7-46D0-85A9-0E6395969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10494" name="Picture 1">
          <a:extLst>
            <a:ext uri="{FF2B5EF4-FFF2-40B4-BE49-F238E27FC236}">
              <a16:creationId xmlns:a16="http://schemas.microsoft.com/office/drawing/2014/main" id="{0382E193-B2D1-4066-A4FB-4C8D0FFD0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68580</xdr:rowOff>
    </xdr:from>
    <xdr:to>
      <xdr:col>6</xdr:col>
      <xdr:colOff>190500</xdr:colOff>
      <xdr:row>3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9AB3EDE-2201-4849-B412-85E995772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8720" y="68580"/>
          <a:ext cx="876300" cy="754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1034"/>
  <sheetViews>
    <sheetView showGridLines="0" zoomScaleNormal="100" zoomScaleSheetLayoutView="100" workbookViewId="0">
      <selection activeCell="AM8" sqref="AM8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68">
        <f ca="1">NOW()</f>
        <v>45162.378039930554</v>
      </c>
      <c r="X1" s="68"/>
      <c r="Y1" s="69"/>
      <c r="Z1" s="69"/>
      <c r="AA1" s="1"/>
      <c r="AD1" s="1"/>
      <c r="AH1" s="6" t="s">
        <v>6</v>
      </c>
      <c r="AI1" s="70" t="s">
        <v>63</v>
      </c>
      <c r="AJ1" s="70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71">
        <v>119491</v>
      </c>
      <c r="X2" s="71"/>
      <c r="Y2" s="71"/>
      <c r="Z2" s="71"/>
      <c r="AA2" s="1"/>
      <c r="AD2" s="1"/>
      <c r="AH2" s="6" t="s">
        <v>1</v>
      </c>
      <c r="AI2" s="71"/>
      <c r="AJ2" s="71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70" t="s">
        <v>64</v>
      </c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72" t="s">
        <v>13</v>
      </c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74" t="s">
        <v>68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6"/>
    </row>
    <row r="7" spans="2:38" ht="20.100000000000001" customHeight="1" thickBot="1" x14ac:dyDescent="0.25">
      <c r="B7" s="77" t="s">
        <v>17</v>
      </c>
      <c r="C7" s="78"/>
      <c r="D7" s="79" t="s">
        <v>24</v>
      </c>
      <c r="E7" s="79"/>
      <c r="F7" s="79"/>
      <c r="G7" s="79"/>
      <c r="H7" s="79"/>
      <c r="I7" s="79"/>
      <c r="J7" s="79"/>
      <c r="K7" s="59" t="s">
        <v>11</v>
      </c>
      <c r="L7" s="60"/>
      <c r="M7" s="60"/>
      <c r="N7" s="22"/>
      <c r="O7" s="60" t="s">
        <v>9</v>
      </c>
      <c r="P7" s="60"/>
      <c r="Q7" s="60"/>
      <c r="R7" s="60"/>
      <c r="S7" s="22"/>
      <c r="T7" s="60" t="s">
        <v>10</v>
      </c>
      <c r="U7" s="60"/>
      <c r="V7" s="60"/>
      <c r="W7" s="60"/>
      <c r="X7" s="22"/>
      <c r="Y7" s="59" t="s">
        <v>18</v>
      </c>
      <c r="Z7" s="60"/>
      <c r="AA7" s="60"/>
      <c r="AB7" s="60"/>
      <c r="AC7" s="23"/>
      <c r="AD7" s="61" t="s">
        <v>19</v>
      </c>
      <c r="AE7" s="62"/>
      <c r="AF7" s="23"/>
      <c r="AG7" s="60" t="str">
        <f>IF(AND(0&lt;ABS($O8),0&lt;ABS($T8),0&lt;ABS($Y8)),"CU YD",IF(AND(0&lt;ABS($O8),0&lt;ABS($T8)),"SQ YD",IF(AND(0&lt;ABS($O8)),"FT","EACH")))</f>
        <v>FT</v>
      </c>
      <c r="AH7" s="60"/>
      <c r="AI7" s="60"/>
      <c r="AJ7" s="80"/>
    </row>
    <row r="8" spans="2:38" ht="20.100000000000001" customHeight="1" x14ac:dyDescent="0.2">
      <c r="B8" s="55"/>
      <c r="C8" s="56"/>
      <c r="D8" s="57" t="s">
        <v>46</v>
      </c>
      <c r="E8" s="57"/>
      <c r="F8" s="57"/>
      <c r="G8" s="57"/>
      <c r="H8" s="57"/>
      <c r="I8" s="57"/>
      <c r="J8" s="57"/>
      <c r="K8" s="57">
        <v>1</v>
      </c>
      <c r="L8" s="57"/>
      <c r="M8" s="57"/>
      <c r="N8" s="20" t="s">
        <v>20</v>
      </c>
      <c r="O8" s="73">
        <v>100</v>
      </c>
      <c r="P8" s="49"/>
      <c r="Q8" s="49"/>
      <c r="R8" s="50"/>
      <c r="S8" s="20" t="s">
        <v>20</v>
      </c>
      <c r="T8" s="73"/>
      <c r="U8" s="49"/>
      <c r="V8" s="49"/>
      <c r="W8" s="50"/>
      <c r="X8" s="18" t="s">
        <v>20</v>
      </c>
      <c r="Y8" s="51"/>
      <c r="Z8" s="52"/>
      <c r="AA8" s="49"/>
      <c r="AB8" s="50"/>
      <c r="AC8" s="24" t="s">
        <v>21</v>
      </c>
      <c r="AD8" s="53">
        <v>1</v>
      </c>
      <c r="AE8" s="54"/>
      <c r="AF8" s="16" t="s">
        <v>22</v>
      </c>
      <c r="AG8" s="58">
        <f t="shared" ref="AG8:AG10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100</v>
      </c>
      <c r="AH8" s="58"/>
      <c r="AI8" s="58"/>
      <c r="AJ8" s="58"/>
      <c r="AL8" s="9">
        <v>1</v>
      </c>
    </row>
    <row r="9" spans="2:38" ht="20.100000000000001" customHeight="1" x14ac:dyDescent="0.2">
      <c r="B9" s="63"/>
      <c r="C9" s="64"/>
      <c r="D9" s="65" t="s">
        <v>47</v>
      </c>
      <c r="E9" s="65"/>
      <c r="F9" s="65"/>
      <c r="G9" s="65"/>
      <c r="H9" s="65"/>
      <c r="I9" s="65"/>
      <c r="J9" s="65"/>
      <c r="K9" s="65">
        <v>1</v>
      </c>
      <c r="L9" s="65"/>
      <c r="M9" s="65"/>
      <c r="N9" s="21" t="s">
        <v>20</v>
      </c>
      <c r="O9" s="45">
        <v>100</v>
      </c>
      <c r="P9" s="43"/>
      <c r="Q9" s="43"/>
      <c r="R9" s="44"/>
      <c r="S9" s="21" t="s">
        <v>20</v>
      </c>
      <c r="T9" s="45"/>
      <c r="U9" s="43"/>
      <c r="V9" s="43"/>
      <c r="W9" s="44"/>
      <c r="X9" s="21" t="s">
        <v>20</v>
      </c>
      <c r="Y9" s="41"/>
      <c r="Z9" s="42"/>
      <c r="AA9" s="43"/>
      <c r="AB9" s="44"/>
      <c r="AC9" s="25" t="s">
        <v>21</v>
      </c>
      <c r="AD9" s="66">
        <f>AD8</f>
        <v>1</v>
      </c>
      <c r="AE9" s="67"/>
      <c r="AF9" s="15" t="s">
        <v>22</v>
      </c>
      <c r="AG9" s="40">
        <f t="shared" si="0"/>
        <v>100</v>
      </c>
      <c r="AH9" s="40"/>
      <c r="AI9" s="40"/>
      <c r="AJ9" s="40"/>
      <c r="AL9" s="8">
        <f>AL8</f>
        <v>1</v>
      </c>
    </row>
    <row r="10" spans="2:38" ht="20.100000000000001" customHeight="1" thickBot="1" x14ac:dyDescent="0.25">
      <c r="B10" s="63"/>
      <c r="C10" s="6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21" t="s">
        <v>20</v>
      </c>
      <c r="O10" s="41"/>
      <c r="P10" s="42"/>
      <c r="Q10" s="43"/>
      <c r="R10" s="44"/>
      <c r="S10" s="19" t="s">
        <v>20</v>
      </c>
      <c r="T10" s="41"/>
      <c r="U10" s="42"/>
      <c r="V10" s="43"/>
      <c r="W10" s="44"/>
      <c r="X10" s="19" t="s">
        <v>20</v>
      </c>
      <c r="Y10" s="41"/>
      <c r="Z10" s="42"/>
      <c r="AA10" s="43"/>
      <c r="AB10" s="44"/>
      <c r="AC10" s="25" t="s">
        <v>21</v>
      </c>
      <c r="AD10" s="66">
        <f>AD9</f>
        <v>1</v>
      </c>
      <c r="AE10" s="67"/>
      <c r="AF10" s="17" t="s">
        <v>22</v>
      </c>
      <c r="AG10" s="40" t="str">
        <f t="shared" si="0"/>
        <v xml:space="preserve"> </v>
      </c>
      <c r="AH10" s="40"/>
      <c r="AI10" s="40"/>
      <c r="AJ10" s="40"/>
      <c r="AL10" s="8">
        <f>AL9</f>
        <v>1</v>
      </c>
    </row>
    <row r="11" spans="2:38" ht="20.100000000000001" customHeight="1" thickTop="1" thickBot="1" x14ac:dyDescent="0.25">
      <c r="B11" s="46" t="s">
        <v>23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8"/>
      <c r="AG11" s="81">
        <f>SUM(AG8:AG10)</f>
        <v>200</v>
      </c>
      <c r="AH11" s="81"/>
      <c r="AI11" s="81"/>
      <c r="AJ11" s="82"/>
    </row>
    <row r="12" spans="2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2:38" ht="20.100000000000001" customHeight="1" thickTop="1" thickBot="1" x14ac:dyDescent="0.25">
      <c r="B13" s="74" t="s">
        <v>67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6"/>
    </row>
    <row r="14" spans="2:38" ht="20.100000000000001" customHeight="1" thickBot="1" x14ac:dyDescent="0.25">
      <c r="B14" s="77" t="s">
        <v>17</v>
      </c>
      <c r="C14" s="78"/>
      <c r="D14" s="79" t="s">
        <v>24</v>
      </c>
      <c r="E14" s="79"/>
      <c r="F14" s="79"/>
      <c r="G14" s="79"/>
      <c r="H14" s="79"/>
      <c r="I14" s="79"/>
      <c r="J14" s="79"/>
      <c r="K14" s="59" t="s">
        <v>11</v>
      </c>
      <c r="L14" s="60"/>
      <c r="M14" s="60"/>
      <c r="N14" s="22"/>
      <c r="O14" s="60" t="s">
        <v>9</v>
      </c>
      <c r="P14" s="60"/>
      <c r="Q14" s="60"/>
      <c r="R14" s="60"/>
      <c r="S14" s="22"/>
      <c r="T14" s="60" t="s">
        <v>10</v>
      </c>
      <c r="U14" s="60"/>
      <c r="V14" s="60"/>
      <c r="W14" s="60"/>
      <c r="X14" s="22"/>
      <c r="Y14" s="59" t="s">
        <v>18</v>
      </c>
      <c r="Z14" s="60"/>
      <c r="AA14" s="60"/>
      <c r="AB14" s="60"/>
      <c r="AC14" s="23"/>
      <c r="AD14" s="61" t="s">
        <v>19</v>
      </c>
      <c r="AE14" s="62"/>
      <c r="AF14" s="23"/>
      <c r="AG14" s="60" t="str">
        <f>IF(AND(0&lt;ABS($O15),0&lt;ABS($T15),0&lt;ABS($Y15)),"CU YD",IF(AND(0&lt;ABS($O15),0&lt;ABS($T15)),"SQ YD",IF(AND(0&lt;ABS($O15)),"FT","EACH")))</f>
        <v>FT</v>
      </c>
      <c r="AH14" s="60"/>
      <c r="AI14" s="60"/>
      <c r="AJ14" s="80"/>
    </row>
    <row r="15" spans="2:38" ht="20.100000000000001" customHeight="1" x14ac:dyDescent="0.2">
      <c r="B15" s="55"/>
      <c r="C15" s="56"/>
      <c r="D15" s="57" t="s">
        <v>46</v>
      </c>
      <c r="E15" s="57"/>
      <c r="F15" s="57"/>
      <c r="G15" s="57"/>
      <c r="H15" s="57"/>
      <c r="I15" s="57"/>
      <c r="J15" s="57"/>
      <c r="K15" s="57">
        <v>1</v>
      </c>
      <c r="L15" s="57"/>
      <c r="M15" s="57"/>
      <c r="N15" s="20" t="s">
        <v>20</v>
      </c>
      <c r="O15" s="51">
        <v>50</v>
      </c>
      <c r="P15" s="52"/>
      <c r="Q15" s="49"/>
      <c r="R15" s="50"/>
      <c r="S15" s="20" t="s">
        <v>20</v>
      </c>
      <c r="T15" s="51"/>
      <c r="U15" s="52"/>
      <c r="V15" s="49"/>
      <c r="W15" s="50"/>
      <c r="X15" s="20" t="s">
        <v>20</v>
      </c>
      <c r="Y15" s="51"/>
      <c r="Z15" s="52"/>
      <c r="AA15" s="49"/>
      <c r="AB15" s="50"/>
      <c r="AC15" s="24" t="s">
        <v>21</v>
      </c>
      <c r="AD15" s="53">
        <v>1</v>
      </c>
      <c r="AE15" s="54"/>
      <c r="AF15" s="14" t="s">
        <v>22</v>
      </c>
      <c r="AG15" s="58">
        <f t="shared" ref="AG15:AG17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50</v>
      </c>
      <c r="AH15" s="58"/>
      <c r="AI15" s="58"/>
      <c r="AJ15" s="58"/>
      <c r="AL15" s="9">
        <v>1</v>
      </c>
    </row>
    <row r="16" spans="2:38" ht="20.100000000000001" customHeight="1" x14ac:dyDescent="0.2">
      <c r="B16" s="63"/>
      <c r="C16" s="64"/>
      <c r="D16" s="65" t="s">
        <v>47</v>
      </c>
      <c r="E16" s="65"/>
      <c r="F16" s="65"/>
      <c r="G16" s="65"/>
      <c r="H16" s="65"/>
      <c r="I16" s="65"/>
      <c r="J16" s="65"/>
      <c r="K16" s="65">
        <v>1</v>
      </c>
      <c r="L16" s="65"/>
      <c r="M16" s="65"/>
      <c r="N16" s="21" t="s">
        <v>20</v>
      </c>
      <c r="O16" s="41">
        <v>50</v>
      </c>
      <c r="P16" s="42"/>
      <c r="Q16" s="43"/>
      <c r="R16" s="44"/>
      <c r="S16" s="21" t="s">
        <v>20</v>
      </c>
      <c r="T16" s="41"/>
      <c r="U16" s="42"/>
      <c r="V16" s="43"/>
      <c r="W16" s="44"/>
      <c r="X16" s="21" t="s">
        <v>20</v>
      </c>
      <c r="Y16" s="41"/>
      <c r="Z16" s="42"/>
      <c r="AA16" s="43"/>
      <c r="AB16" s="44"/>
      <c r="AC16" s="25" t="s">
        <v>21</v>
      </c>
      <c r="AD16" s="66">
        <f>AD15</f>
        <v>1</v>
      </c>
      <c r="AE16" s="67"/>
      <c r="AF16" s="15" t="s">
        <v>22</v>
      </c>
      <c r="AG16" s="40">
        <f t="shared" si="1"/>
        <v>50</v>
      </c>
      <c r="AH16" s="40"/>
      <c r="AI16" s="40"/>
      <c r="AJ16" s="40"/>
      <c r="AL16" s="8">
        <f>AL15</f>
        <v>1</v>
      </c>
    </row>
    <row r="17" spans="2:38" ht="20.100000000000001" customHeight="1" thickBot="1" x14ac:dyDescent="0.25">
      <c r="B17" s="63"/>
      <c r="C17" s="64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21" t="s">
        <v>20</v>
      </c>
      <c r="O17" s="41"/>
      <c r="P17" s="42"/>
      <c r="Q17" s="43"/>
      <c r="R17" s="44"/>
      <c r="S17" s="21" t="s">
        <v>20</v>
      </c>
      <c r="T17" s="41"/>
      <c r="U17" s="42"/>
      <c r="V17" s="43"/>
      <c r="W17" s="44"/>
      <c r="X17" s="21" t="s">
        <v>20</v>
      </c>
      <c r="Y17" s="41"/>
      <c r="Z17" s="42"/>
      <c r="AA17" s="43"/>
      <c r="AB17" s="44"/>
      <c r="AC17" s="25" t="s">
        <v>21</v>
      </c>
      <c r="AD17" s="66">
        <f>AD16</f>
        <v>1</v>
      </c>
      <c r="AE17" s="67"/>
      <c r="AF17" s="15" t="s">
        <v>22</v>
      </c>
      <c r="AG17" s="40" t="str">
        <f t="shared" si="1"/>
        <v xml:space="preserve"> </v>
      </c>
      <c r="AH17" s="40"/>
      <c r="AI17" s="40"/>
      <c r="AJ17" s="40"/>
      <c r="AL17" s="8">
        <f>AL16</f>
        <v>1</v>
      </c>
    </row>
    <row r="18" spans="2:38" ht="20.100000000000001" customHeight="1" thickTop="1" thickBot="1" x14ac:dyDescent="0.25">
      <c r="B18" s="46" t="s">
        <v>23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8"/>
      <c r="AG18" s="81">
        <f>SUM(AG15:AG17)</f>
        <v>100</v>
      </c>
      <c r="AH18" s="81"/>
      <c r="AI18" s="81"/>
      <c r="AJ18" s="82"/>
    </row>
    <row r="19" spans="2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2:38" ht="20.100000000000001" customHeight="1" thickTop="1" thickBot="1" x14ac:dyDescent="0.25">
      <c r="B20" s="74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6"/>
    </row>
    <row r="21" spans="2:38" ht="20.100000000000001" customHeight="1" thickBot="1" x14ac:dyDescent="0.25">
      <c r="B21" s="77" t="s">
        <v>17</v>
      </c>
      <c r="C21" s="78"/>
      <c r="D21" s="79" t="s">
        <v>24</v>
      </c>
      <c r="E21" s="79"/>
      <c r="F21" s="79"/>
      <c r="G21" s="79"/>
      <c r="H21" s="79"/>
      <c r="I21" s="79"/>
      <c r="J21" s="79"/>
      <c r="K21" s="59" t="s">
        <v>11</v>
      </c>
      <c r="L21" s="60"/>
      <c r="M21" s="60"/>
      <c r="N21" s="22"/>
      <c r="O21" s="60" t="s">
        <v>9</v>
      </c>
      <c r="P21" s="60"/>
      <c r="Q21" s="60"/>
      <c r="R21" s="60"/>
      <c r="S21" s="22"/>
      <c r="T21" s="60" t="s">
        <v>10</v>
      </c>
      <c r="U21" s="60"/>
      <c r="V21" s="60"/>
      <c r="W21" s="60"/>
      <c r="X21" s="22"/>
      <c r="Y21" s="59" t="s">
        <v>18</v>
      </c>
      <c r="Z21" s="60"/>
      <c r="AA21" s="60"/>
      <c r="AB21" s="60"/>
      <c r="AC21" s="23"/>
      <c r="AD21" s="61" t="s">
        <v>19</v>
      </c>
      <c r="AE21" s="62"/>
      <c r="AF21" s="23"/>
      <c r="AG21" s="60" t="str">
        <f>IF(AND(0&lt;ABS($O22),0&lt;ABS($T22),0&lt;ABS($Y22)),"CU YD",IF(AND(0&lt;ABS($O22),0&lt;ABS($T22)),"SQ YD",IF(AND(0&lt;ABS($O22)),"FT","EACH")))</f>
        <v>EACH</v>
      </c>
      <c r="AH21" s="60"/>
      <c r="AI21" s="60"/>
      <c r="AJ21" s="80"/>
    </row>
    <row r="22" spans="2:38" ht="20.100000000000001" customHeight="1" x14ac:dyDescent="0.2">
      <c r="B22" s="55"/>
      <c r="C22" s="56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20" t="s">
        <v>20</v>
      </c>
      <c r="O22" s="51"/>
      <c r="P22" s="52"/>
      <c r="Q22" s="49"/>
      <c r="R22" s="50"/>
      <c r="S22" s="20" t="s">
        <v>20</v>
      </c>
      <c r="T22" s="51"/>
      <c r="U22" s="52"/>
      <c r="V22" s="49"/>
      <c r="W22" s="50"/>
      <c r="X22" s="20" t="s">
        <v>20</v>
      </c>
      <c r="Y22" s="51"/>
      <c r="Z22" s="52"/>
      <c r="AA22" s="49"/>
      <c r="AB22" s="50"/>
      <c r="AC22" s="24" t="s">
        <v>21</v>
      </c>
      <c r="AD22" s="53">
        <v>9</v>
      </c>
      <c r="AE22" s="54"/>
      <c r="AF22" s="14" t="s">
        <v>22</v>
      </c>
      <c r="AG22" s="58" t="str">
        <f t="shared" ref="AG22:AG24" si="2">IF(K22=0," ",IF(AND(0&lt;ABS($O22),0&lt;ABS($T22),0&lt;ABS($Y22)),ROUND(($K22*IF($Q22&gt;0,($O22+$Q22)/2,$O22)*IF($V22&gt;0,($T22+$V22)/2,$T22)*IF($AA22&gt;0,($Y22+$AA22)/2,$Y22))/AD22,AL22),IF(AND(0&lt;ABS($O22),0&lt;ABS($T22)),ROUND(($K22*IF($Q22&gt;0,($O22+$Q22)/2,$O22)*IF($V22&gt;0,($T22+$V22)/2,$T22))/AD22,AL22),IF(AND(0&lt;ABS($O22)),ROUND($K22*IF($Q22&gt;0,($O22+$Q22)/2,$O22)/AD22,AL22),IF(AND(0&lt;ABS($K22)),K22," ")))))</f>
        <v xml:space="preserve"> </v>
      </c>
      <c r="AH22" s="58"/>
      <c r="AI22" s="58"/>
      <c r="AJ22" s="58"/>
      <c r="AL22" s="9">
        <v>1</v>
      </c>
    </row>
    <row r="23" spans="2:38" ht="20.100000000000001" customHeight="1" x14ac:dyDescent="0.2">
      <c r="B23" s="63"/>
      <c r="C23" s="64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21" t="s">
        <v>20</v>
      </c>
      <c r="O23" s="41"/>
      <c r="P23" s="42"/>
      <c r="Q23" s="43"/>
      <c r="R23" s="44"/>
      <c r="S23" s="21" t="s">
        <v>20</v>
      </c>
      <c r="T23" s="41"/>
      <c r="U23" s="42"/>
      <c r="V23" s="43"/>
      <c r="W23" s="44"/>
      <c r="X23" s="21" t="s">
        <v>20</v>
      </c>
      <c r="Y23" s="41"/>
      <c r="Z23" s="42"/>
      <c r="AA23" s="43"/>
      <c r="AB23" s="44"/>
      <c r="AC23" s="25" t="s">
        <v>21</v>
      </c>
      <c r="AD23" s="66">
        <f>AD22</f>
        <v>9</v>
      </c>
      <c r="AE23" s="67"/>
      <c r="AF23" s="15" t="s">
        <v>22</v>
      </c>
      <c r="AG23" s="40" t="str">
        <f t="shared" si="2"/>
        <v xml:space="preserve"> </v>
      </c>
      <c r="AH23" s="40"/>
      <c r="AI23" s="40"/>
      <c r="AJ23" s="40"/>
      <c r="AL23" s="8">
        <f>AL22</f>
        <v>1</v>
      </c>
    </row>
    <row r="24" spans="2:38" ht="20.100000000000001" customHeight="1" thickBot="1" x14ac:dyDescent="0.25">
      <c r="B24" s="63"/>
      <c r="C24" s="64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21" t="s">
        <v>20</v>
      </c>
      <c r="O24" s="41"/>
      <c r="P24" s="42"/>
      <c r="Q24" s="43"/>
      <c r="R24" s="44"/>
      <c r="S24" s="21" t="s">
        <v>20</v>
      </c>
      <c r="T24" s="41"/>
      <c r="U24" s="42"/>
      <c r="V24" s="43"/>
      <c r="W24" s="44"/>
      <c r="X24" s="21" t="s">
        <v>20</v>
      </c>
      <c r="Y24" s="41"/>
      <c r="Z24" s="42"/>
      <c r="AA24" s="43"/>
      <c r="AB24" s="44"/>
      <c r="AC24" s="25" t="s">
        <v>21</v>
      </c>
      <c r="AD24" s="66">
        <f>AD23</f>
        <v>9</v>
      </c>
      <c r="AE24" s="67"/>
      <c r="AF24" s="15" t="s">
        <v>22</v>
      </c>
      <c r="AG24" s="40" t="str">
        <f t="shared" si="2"/>
        <v xml:space="preserve"> </v>
      </c>
      <c r="AH24" s="40"/>
      <c r="AI24" s="40"/>
      <c r="AJ24" s="40"/>
      <c r="AL24" s="8">
        <f>AL23</f>
        <v>1</v>
      </c>
    </row>
    <row r="25" spans="2:38" ht="20.100000000000001" customHeight="1" thickTop="1" thickBot="1" x14ac:dyDescent="0.25">
      <c r="B25" s="46" t="s">
        <v>23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8"/>
      <c r="AG25" s="81">
        <f>SUM(AG22:AJ24)</f>
        <v>0</v>
      </c>
      <c r="AH25" s="81"/>
      <c r="AI25" s="81"/>
      <c r="AJ25" s="82"/>
    </row>
    <row r="26" spans="2:38" ht="15" customHeight="1" thickTop="1" thickBot="1" x14ac:dyDescent="0.25"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2"/>
      <c r="AH26" s="12"/>
      <c r="AI26" s="12"/>
      <c r="AJ26" s="13"/>
    </row>
    <row r="27" spans="2:38" ht="20.100000000000001" customHeight="1" thickTop="1" x14ac:dyDescent="0.2"/>
    <row r="28" spans="2:38" ht="20.100000000000001" customHeight="1" x14ac:dyDescent="0.2"/>
    <row r="29" spans="2:38" ht="20.100000000000001" customHeight="1" x14ac:dyDescent="0.2"/>
    <row r="30" spans="2:38" ht="20.100000000000001" customHeight="1" x14ac:dyDescent="0.2"/>
    <row r="31" spans="2:38" ht="20.100000000000001" customHeight="1" x14ac:dyDescent="0.2"/>
    <row r="32" spans="2:38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</sheetData>
  <mergeCells count="138">
    <mergeCell ref="T22:U22"/>
    <mergeCell ref="V22:W22"/>
    <mergeCell ref="Y22:Z22"/>
    <mergeCell ref="AA22:AB22"/>
    <mergeCell ref="AD22:AE22"/>
    <mergeCell ref="O15:P15"/>
    <mergeCell ref="Q15:R15"/>
    <mergeCell ref="T15:U15"/>
    <mergeCell ref="B14:C14"/>
    <mergeCell ref="D14:J14"/>
    <mergeCell ref="AD17:AE17"/>
    <mergeCell ref="O22:P22"/>
    <mergeCell ref="AG22:AJ22"/>
    <mergeCell ref="V23:W23"/>
    <mergeCell ref="B16:C16"/>
    <mergeCell ref="D16:J16"/>
    <mergeCell ref="K16:M16"/>
    <mergeCell ref="O16:P16"/>
    <mergeCell ref="Q16:R16"/>
    <mergeCell ref="B23:C23"/>
    <mergeCell ref="D23:J23"/>
    <mergeCell ref="K23:M23"/>
    <mergeCell ref="O23:P23"/>
    <mergeCell ref="Q23:R23"/>
    <mergeCell ref="B17:C17"/>
    <mergeCell ref="D17:J17"/>
    <mergeCell ref="K17:M17"/>
    <mergeCell ref="O17:P17"/>
    <mergeCell ref="Q17:R17"/>
    <mergeCell ref="B18:AF18"/>
    <mergeCell ref="Q22:R22"/>
    <mergeCell ref="Y16:Z16"/>
    <mergeCell ref="AA16:AB16"/>
    <mergeCell ref="AD16:AE16"/>
    <mergeCell ref="AG16:AJ16"/>
    <mergeCell ref="AA17:AB17"/>
    <mergeCell ref="AG25:AJ25"/>
    <mergeCell ref="AA24:AB24"/>
    <mergeCell ref="AD24:AE24"/>
    <mergeCell ref="AG24:AJ24"/>
    <mergeCell ref="Y24:Z24"/>
    <mergeCell ref="B25:AF25"/>
    <mergeCell ref="AG18:AJ18"/>
    <mergeCell ref="B20:AJ20"/>
    <mergeCell ref="B21:C21"/>
    <mergeCell ref="D21:J21"/>
    <mergeCell ref="K21:M21"/>
    <mergeCell ref="O21:R21"/>
    <mergeCell ref="T21:W21"/>
    <mergeCell ref="T23:U23"/>
    <mergeCell ref="AG23:AJ23"/>
    <mergeCell ref="Y23:Z23"/>
    <mergeCell ref="AA23:AB23"/>
    <mergeCell ref="AD23:AE23"/>
    <mergeCell ref="Y21:AB21"/>
    <mergeCell ref="AD21:AE21"/>
    <mergeCell ref="AG21:AJ21"/>
    <mergeCell ref="B22:C22"/>
    <mergeCell ref="D22:J22"/>
    <mergeCell ref="K22:M22"/>
    <mergeCell ref="AG7:AJ7"/>
    <mergeCell ref="K14:M14"/>
    <mergeCell ref="O14:R14"/>
    <mergeCell ref="T14:W14"/>
    <mergeCell ref="Y14:AB14"/>
    <mergeCell ref="AD14:AE14"/>
    <mergeCell ref="AG14:AJ14"/>
    <mergeCell ref="V8:W8"/>
    <mergeCell ref="Y8:Z8"/>
    <mergeCell ref="AA8:AB8"/>
    <mergeCell ref="AD8:AE8"/>
    <mergeCell ref="AG8:AJ8"/>
    <mergeCell ref="V10:W10"/>
    <mergeCell ref="Y10:Z10"/>
    <mergeCell ref="AA10:AB10"/>
    <mergeCell ref="AD10:AE10"/>
    <mergeCell ref="AG10:AJ10"/>
    <mergeCell ref="T10:U10"/>
    <mergeCell ref="AG11:AJ11"/>
    <mergeCell ref="B13:AJ13"/>
    <mergeCell ref="B10:C10"/>
    <mergeCell ref="D10:J10"/>
    <mergeCell ref="K10:M10"/>
    <mergeCell ref="O10:P10"/>
    <mergeCell ref="W1:Z1"/>
    <mergeCell ref="AI1:AJ1"/>
    <mergeCell ref="W2:Z2"/>
    <mergeCell ref="AI2:AJ2"/>
    <mergeCell ref="W3:AJ3"/>
    <mergeCell ref="W4:AJ4"/>
    <mergeCell ref="B24:C24"/>
    <mergeCell ref="D24:J24"/>
    <mergeCell ref="K24:M24"/>
    <mergeCell ref="O24:P24"/>
    <mergeCell ref="Q24:R24"/>
    <mergeCell ref="T24:U24"/>
    <mergeCell ref="V24:W24"/>
    <mergeCell ref="B8:C8"/>
    <mergeCell ref="D8:J8"/>
    <mergeCell ref="K8:M8"/>
    <mergeCell ref="O8:P8"/>
    <mergeCell ref="Q8:R8"/>
    <mergeCell ref="T8:U8"/>
    <mergeCell ref="B6:AJ6"/>
    <mergeCell ref="B7:C7"/>
    <mergeCell ref="D7:J7"/>
    <mergeCell ref="T16:U16"/>
    <mergeCell ref="V16:W16"/>
    <mergeCell ref="K7:M7"/>
    <mergeCell ref="O7:R7"/>
    <mergeCell ref="T7:W7"/>
    <mergeCell ref="Y7:AB7"/>
    <mergeCell ref="AD7:AE7"/>
    <mergeCell ref="B9:C9"/>
    <mergeCell ref="D9:J9"/>
    <mergeCell ref="K9:M9"/>
    <mergeCell ref="AD9:AE9"/>
    <mergeCell ref="AG17:AJ17"/>
    <mergeCell ref="T17:U17"/>
    <mergeCell ref="V17:W17"/>
    <mergeCell ref="Y17:Z17"/>
    <mergeCell ref="O9:P9"/>
    <mergeCell ref="Q9:R9"/>
    <mergeCell ref="T9:U9"/>
    <mergeCell ref="V9:W9"/>
    <mergeCell ref="Y9:Z9"/>
    <mergeCell ref="AA9:AB9"/>
    <mergeCell ref="Q10:R10"/>
    <mergeCell ref="B11:AF11"/>
    <mergeCell ref="V15:W15"/>
    <mergeCell ref="Y15:Z15"/>
    <mergeCell ref="AA15:AB15"/>
    <mergeCell ref="AD15:AE15"/>
    <mergeCell ref="B15:C15"/>
    <mergeCell ref="D15:J15"/>
    <mergeCell ref="K15:M15"/>
    <mergeCell ref="AG15:AJ15"/>
    <mergeCell ref="AG9:AJ9"/>
  </mergeCells>
  <printOptions horizontalCentered="1"/>
  <pageMargins left="0.18" right="0.17" top="0.16" bottom="0.42" header="0.17" footer="0.18"/>
  <pageSetup scale="51" orientation="portrait" r:id="rId1"/>
  <headerFooter alignWithMargins="0">
    <oddFooter>&amp;L&amp;Z&amp;F&amp;T&amp;C
&amp;RPage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1076"/>
  <sheetViews>
    <sheetView showGridLines="0" view="pageBreakPreview" topLeftCell="A12" zoomScaleNormal="85" zoomScaleSheetLayoutView="100" workbookViewId="0">
      <selection activeCell="D8" sqref="D8:J8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68">
        <f ca="1">NOW()</f>
        <v>45162.378039930554</v>
      </c>
      <c r="X1" s="68"/>
      <c r="Y1" s="69"/>
      <c r="Z1" s="69"/>
      <c r="AA1" s="1"/>
      <c r="AD1" s="1"/>
      <c r="AH1" s="6" t="s">
        <v>6</v>
      </c>
      <c r="AI1" s="70" t="s">
        <v>63</v>
      </c>
      <c r="AJ1" s="7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71">
        <v>119491</v>
      </c>
      <c r="X2" s="71"/>
      <c r="Y2" s="71"/>
      <c r="Z2" s="71"/>
      <c r="AA2" s="1"/>
      <c r="AD2" s="1"/>
      <c r="AH2" s="6" t="s">
        <v>1</v>
      </c>
      <c r="AI2" s="71"/>
      <c r="AJ2" s="7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70" t="s">
        <v>64</v>
      </c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72" t="s">
        <v>41</v>
      </c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</row>
    <row r="5" spans="1:38" s="8" customFormat="1" ht="17.45" customHeight="1" thickBot="1" x14ac:dyDescent="0.25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/>
    </row>
    <row r="6" spans="1:38" s="8" customFormat="1" ht="20.100000000000001" customHeight="1" thickTop="1" thickBot="1" x14ac:dyDescent="0.25">
      <c r="A6"/>
      <c r="B6" s="74" t="s">
        <v>37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6"/>
      <c r="AK6"/>
    </row>
    <row r="7" spans="1:38" s="8" customFormat="1" ht="20.100000000000001" customHeight="1" thickBot="1" x14ac:dyDescent="0.25">
      <c r="A7"/>
      <c r="B7" s="77" t="s">
        <v>17</v>
      </c>
      <c r="C7" s="78"/>
      <c r="D7" s="78" t="s">
        <v>24</v>
      </c>
      <c r="E7" s="78"/>
      <c r="F7" s="78"/>
      <c r="G7" s="78"/>
      <c r="H7" s="78"/>
      <c r="I7" s="78"/>
      <c r="J7" s="78"/>
      <c r="K7" s="59" t="s">
        <v>11</v>
      </c>
      <c r="L7" s="60"/>
      <c r="M7" s="60"/>
      <c r="N7" s="22"/>
      <c r="O7" s="60" t="s">
        <v>9</v>
      </c>
      <c r="P7" s="60"/>
      <c r="Q7" s="60"/>
      <c r="R7" s="60"/>
      <c r="S7" s="22"/>
      <c r="T7" s="60" t="s">
        <v>10</v>
      </c>
      <c r="U7" s="60"/>
      <c r="V7" s="60"/>
      <c r="W7" s="60"/>
      <c r="X7" s="22"/>
      <c r="Y7" s="59" t="s">
        <v>18</v>
      </c>
      <c r="Z7" s="60"/>
      <c r="AA7" s="60"/>
      <c r="AB7" s="60"/>
      <c r="AC7" s="23"/>
      <c r="AD7" s="61" t="s">
        <v>19</v>
      </c>
      <c r="AE7" s="62"/>
      <c r="AF7" s="23"/>
      <c r="AG7" s="59" t="s">
        <v>25</v>
      </c>
      <c r="AH7" s="60"/>
      <c r="AI7" s="60"/>
      <c r="AJ7" s="80"/>
      <c r="AK7"/>
    </row>
    <row r="8" spans="1:38" s="8" customFormat="1" ht="20.100000000000001" customHeight="1" x14ac:dyDescent="0.2">
      <c r="A8"/>
      <c r="B8" s="86"/>
      <c r="C8" s="56"/>
      <c r="D8" s="57"/>
      <c r="E8" s="57"/>
      <c r="F8" s="57"/>
      <c r="G8" s="57"/>
      <c r="H8" s="57"/>
      <c r="I8" s="57"/>
      <c r="J8" s="57"/>
      <c r="K8" s="57"/>
      <c r="L8" s="57"/>
      <c r="M8" s="57"/>
      <c r="N8" s="20" t="s">
        <v>20</v>
      </c>
      <c r="O8" s="51"/>
      <c r="P8" s="52"/>
      <c r="Q8" s="49"/>
      <c r="R8" s="50"/>
      <c r="S8" s="18" t="s">
        <v>20</v>
      </c>
      <c r="T8" s="51"/>
      <c r="U8" s="52"/>
      <c r="V8" s="49"/>
      <c r="W8" s="50"/>
      <c r="X8" s="18" t="s">
        <v>20</v>
      </c>
      <c r="Y8" s="51"/>
      <c r="Z8" s="52"/>
      <c r="AA8" s="49"/>
      <c r="AB8" s="50"/>
      <c r="AC8" s="24" t="s">
        <v>21</v>
      </c>
      <c r="AD8" s="53">
        <v>27</v>
      </c>
      <c r="AE8" s="54"/>
      <c r="AF8" s="16" t="s">
        <v>22</v>
      </c>
      <c r="AG8" s="58" t="str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 xml:space="preserve"> </v>
      </c>
      <c r="AH8" s="58"/>
      <c r="AI8" s="58"/>
      <c r="AJ8" s="93"/>
      <c r="AK8"/>
      <c r="AL8" s="9">
        <v>1</v>
      </c>
    </row>
    <row r="9" spans="1:38" s="8" customFormat="1" ht="20.100000000000001" customHeight="1" x14ac:dyDescent="0.2">
      <c r="A9"/>
      <c r="B9" s="92"/>
      <c r="C9" s="64"/>
      <c r="D9" s="65"/>
      <c r="E9" s="65"/>
      <c r="F9" s="65"/>
      <c r="G9" s="65"/>
      <c r="H9" s="65"/>
      <c r="I9" s="65"/>
      <c r="J9" s="65"/>
      <c r="K9" s="65"/>
      <c r="L9" s="65"/>
      <c r="M9" s="65"/>
      <c r="N9" s="21" t="s">
        <v>20</v>
      </c>
      <c r="O9" s="41"/>
      <c r="P9" s="42"/>
      <c r="Q9" s="43"/>
      <c r="R9" s="44"/>
      <c r="S9" s="19" t="s">
        <v>20</v>
      </c>
      <c r="T9" s="41"/>
      <c r="U9" s="42"/>
      <c r="V9" s="43"/>
      <c r="W9" s="44"/>
      <c r="X9" s="19" t="s">
        <v>20</v>
      </c>
      <c r="Y9" s="41"/>
      <c r="Z9" s="42"/>
      <c r="AA9" s="43"/>
      <c r="AB9" s="44"/>
      <c r="AC9" s="25" t="s">
        <v>21</v>
      </c>
      <c r="AD9" s="66">
        <f>AD8</f>
        <v>27</v>
      </c>
      <c r="AE9" s="67"/>
      <c r="AF9" s="17" t="s">
        <v>22</v>
      </c>
      <c r="AG9" s="40" t="str">
        <f t="shared" si="0"/>
        <v xml:space="preserve"> </v>
      </c>
      <c r="AH9" s="40"/>
      <c r="AI9" s="40"/>
      <c r="AJ9" s="91"/>
      <c r="AK9"/>
      <c r="AL9" s="8">
        <f>AL8</f>
        <v>1</v>
      </c>
    </row>
    <row r="10" spans="1:38" s="8" customFormat="1" ht="20.100000000000001" customHeight="1" x14ac:dyDescent="0.2">
      <c r="A10"/>
      <c r="B10" s="92"/>
      <c r="C10" s="64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21" t="s">
        <v>20</v>
      </c>
      <c r="O10" s="41"/>
      <c r="P10" s="42"/>
      <c r="Q10" s="43"/>
      <c r="R10" s="44"/>
      <c r="S10" s="19" t="s">
        <v>20</v>
      </c>
      <c r="T10" s="41"/>
      <c r="U10" s="42"/>
      <c r="V10" s="43"/>
      <c r="W10" s="44"/>
      <c r="X10" s="19" t="s">
        <v>20</v>
      </c>
      <c r="Y10" s="41"/>
      <c r="Z10" s="42"/>
      <c r="AA10" s="43"/>
      <c r="AB10" s="44"/>
      <c r="AC10" s="25" t="s">
        <v>21</v>
      </c>
      <c r="AD10" s="66">
        <f>AD9</f>
        <v>27</v>
      </c>
      <c r="AE10" s="67"/>
      <c r="AF10" s="17" t="s">
        <v>22</v>
      </c>
      <c r="AG10" s="40" t="str">
        <f t="shared" si="0"/>
        <v xml:space="preserve"> </v>
      </c>
      <c r="AH10" s="40"/>
      <c r="AI10" s="40"/>
      <c r="AJ10" s="91"/>
      <c r="AK10"/>
      <c r="AL10" s="8">
        <f t="shared" ref="AL10:AL11" si="1">AL9</f>
        <v>1</v>
      </c>
    </row>
    <row r="11" spans="1:38" s="8" customFormat="1" ht="20.100000000000001" customHeight="1" thickBot="1" x14ac:dyDescent="0.25">
      <c r="A11"/>
      <c r="B11" s="92"/>
      <c r="C11" s="64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21" t="s">
        <v>20</v>
      </c>
      <c r="O11" s="41"/>
      <c r="P11" s="42"/>
      <c r="Q11" s="43"/>
      <c r="R11" s="44"/>
      <c r="S11" s="19" t="s">
        <v>20</v>
      </c>
      <c r="T11" s="41"/>
      <c r="U11" s="42"/>
      <c r="V11" s="43"/>
      <c r="W11" s="44"/>
      <c r="X11" s="19" t="s">
        <v>20</v>
      </c>
      <c r="Y11" s="41"/>
      <c r="Z11" s="42"/>
      <c r="AA11" s="43"/>
      <c r="AB11" s="44"/>
      <c r="AC11" s="25" t="s">
        <v>21</v>
      </c>
      <c r="AD11" s="66">
        <f>AD10</f>
        <v>27</v>
      </c>
      <c r="AE11" s="67"/>
      <c r="AF11" s="17" t="s">
        <v>22</v>
      </c>
      <c r="AG11" s="40" t="str">
        <f t="shared" si="0"/>
        <v xml:space="preserve"> </v>
      </c>
      <c r="AH11" s="40"/>
      <c r="AI11" s="40"/>
      <c r="AJ11" s="91"/>
      <c r="AK11"/>
      <c r="AL11" s="8">
        <f t="shared" si="1"/>
        <v>1</v>
      </c>
    </row>
    <row r="12" spans="1:38" s="8" customFormat="1" ht="20.100000000000001" customHeight="1" thickTop="1" thickBot="1" x14ac:dyDescent="0.25">
      <c r="A12"/>
      <c r="B12" s="46" t="s">
        <v>23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8"/>
      <c r="AG12" s="94">
        <f>SUM(AG8:AG11)</f>
        <v>0</v>
      </c>
      <c r="AH12" s="94"/>
      <c r="AI12" s="94"/>
      <c r="AJ12" s="95"/>
      <c r="AK12"/>
    </row>
    <row r="13" spans="1:38" s="8" customFormat="1" ht="15" customHeight="1" thickTop="1" thickBot="1" x14ac:dyDescent="0.25">
      <c r="A13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  <c r="AK13"/>
    </row>
    <row r="14" spans="1:38" s="8" customFormat="1" ht="20.100000000000001" customHeight="1" thickTop="1" thickBot="1" x14ac:dyDescent="0.25">
      <c r="A14"/>
      <c r="B14" s="74" t="s">
        <v>26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6"/>
      <c r="AK14"/>
    </row>
    <row r="15" spans="1:38" s="8" customFormat="1" ht="20.100000000000001" customHeight="1" thickBot="1" x14ac:dyDescent="0.25">
      <c r="A15"/>
      <c r="B15" s="77" t="s">
        <v>17</v>
      </c>
      <c r="C15" s="78"/>
      <c r="D15" s="78" t="s">
        <v>24</v>
      </c>
      <c r="E15" s="78"/>
      <c r="F15" s="78"/>
      <c r="G15" s="78"/>
      <c r="H15" s="78"/>
      <c r="I15" s="78"/>
      <c r="J15" s="78"/>
      <c r="K15" s="59" t="s">
        <v>11</v>
      </c>
      <c r="L15" s="60"/>
      <c r="M15" s="60"/>
      <c r="N15" s="22"/>
      <c r="O15" s="60" t="s">
        <v>9</v>
      </c>
      <c r="P15" s="60"/>
      <c r="Q15" s="60"/>
      <c r="R15" s="60"/>
      <c r="S15" s="22"/>
      <c r="T15" s="60" t="s">
        <v>10</v>
      </c>
      <c r="U15" s="60"/>
      <c r="V15" s="60"/>
      <c r="W15" s="60"/>
      <c r="X15" s="22"/>
      <c r="Y15" s="59" t="s">
        <v>18</v>
      </c>
      <c r="Z15" s="60"/>
      <c r="AA15" s="60"/>
      <c r="AB15" s="60"/>
      <c r="AC15" s="23"/>
      <c r="AD15" s="61" t="s">
        <v>19</v>
      </c>
      <c r="AE15" s="62"/>
      <c r="AF15" s="23"/>
      <c r="AG15" s="59" t="s">
        <v>25</v>
      </c>
      <c r="AH15" s="60"/>
      <c r="AI15" s="60"/>
      <c r="AJ15" s="80"/>
      <c r="AK15"/>
    </row>
    <row r="16" spans="1:38" s="8" customFormat="1" ht="20.100000000000001" customHeight="1" x14ac:dyDescent="0.2">
      <c r="A16"/>
      <c r="B16" s="86"/>
      <c r="C16" s="56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20" t="s">
        <v>20</v>
      </c>
      <c r="O16" s="51"/>
      <c r="P16" s="52"/>
      <c r="Q16" s="49"/>
      <c r="R16" s="50"/>
      <c r="S16" s="18" t="s">
        <v>20</v>
      </c>
      <c r="T16" s="51"/>
      <c r="U16" s="52"/>
      <c r="V16" s="49"/>
      <c r="W16" s="50"/>
      <c r="X16" s="18" t="s">
        <v>20</v>
      </c>
      <c r="Y16" s="51"/>
      <c r="Z16" s="52"/>
      <c r="AA16" s="49"/>
      <c r="AB16" s="50"/>
      <c r="AC16" s="24" t="s">
        <v>21</v>
      </c>
      <c r="AD16" s="53">
        <v>27</v>
      </c>
      <c r="AE16" s="54"/>
      <c r="AF16" s="16" t="s">
        <v>22</v>
      </c>
      <c r="AG16" s="58" t="str">
        <f t="shared" ref="AG16:AG20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 xml:space="preserve"> </v>
      </c>
      <c r="AH16" s="58"/>
      <c r="AI16" s="58"/>
      <c r="AJ16" s="93"/>
      <c r="AK16"/>
      <c r="AL16" s="9">
        <v>1</v>
      </c>
    </row>
    <row r="17" spans="1:38" s="8" customFormat="1" ht="20.100000000000001" customHeight="1" x14ac:dyDescent="0.2">
      <c r="A17"/>
      <c r="B17" s="92"/>
      <c r="C17" s="64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21" t="s">
        <v>20</v>
      </c>
      <c r="O17" s="41"/>
      <c r="P17" s="42"/>
      <c r="Q17" s="43"/>
      <c r="R17" s="44"/>
      <c r="S17" s="19" t="s">
        <v>20</v>
      </c>
      <c r="T17" s="41"/>
      <c r="U17" s="42"/>
      <c r="V17" s="43"/>
      <c r="W17" s="44"/>
      <c r="X17" s="19" t="s">
        <v>20</v>
      </c>
      <c r="Y17" s="41"/>
      <c r="Z17" s="42"/>
      <c r="AA17" s="43"/>
      <c r="AB17" s="44"/>
      <c r="AC17" s="25" t="s">
        <v>21</v>
      </c>
      <c r="AD17" s="66">
        <f>AD16</f>
        <v>27</v>
      </c>
      <c r="AE17" s="67"/>
      <c r="AF17" s="17" t="s">
        <v>22</v>
      </c>
      <c r="AG17" s="40" t="str">
        <f t="shared" si="2"/>
        <v xml:space="preserve"> </v>
      </c>
      <c r="AH17" s="40"/>
      <c r="AI17" s="40"/>
      <c r="AJ17" s="91"/>
      <c r="AK17"/>
      <c r="AL17" s="8">
        <f>AL16</f>
        <v>1</v>
      </c>
    </row>
    <row r="18" spans="1:38" s="8" customFormat="1" ht="20.100000000000001" customHeight="1" x14ac:dyDescent="0.2">
      <c r="A18"/>
      <c r="B18" s="92"/>
      <c r="C18" s="64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21" t="s">
        <v>20</v>
      </c>
      <c r="O18" s="41"/>
      <c r="P18" s="42"/>
      <c r="Q18" s="43"/>
      <c r="R18" s="44"/>
      <c r="S18" s="19" t="s">
        <v>20</v>
      </c>
      <c r="T18" s="41"/>
      <c r="U18" s="42"/>
      <c r="V18" s="43"/>
      <c r="W18" s="44"/>
      <c r="X18" s="19" t="s">
        <v>20</v>
      </c>
      <c r="Y18" s="41"/>
      <c r="Z18" s="42"/>
      <c r="AA18" s="43"/>
      <c r="AB18" s="44"/>
      <c r="AC18" s="25" t="s">
        <v>21</v>
      </c>
      <c r="AD18" s="66">
        <f>AD17</f>
        <v>27</v>
      </c>
      <c r="AE18" s="67"/>
      <c r="AF18" s="17" t="s">
        <v>22</v>
      </c>
      <c r="AG18" s="40" t="str">
        <f t="shared" si="2"/>
        <v xml:space="preserve"> </v>
      </c>
      <c r="AH18" s="40"/>
      <c r="AI18" s="40"/>
      <c r="AJ18" s="91"/>
      <c r="AK18"/>
      <c r="AL18" s="8">
        <f t="shared" ref="AL18:AL20" si="3">AL17</f>
        <v>1</v>
      </c>
    </row>
    <row r="19" spans="1:38" s="8" customFormat="1" ht="20.100000000000001" customHeight="1" x14ac:dyDescent="0.2">
      <c r="A19"/>
      <c r="B19" s="92"/>
      <c r="C19" s="64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21" t="s">
        <v>20</v>
      </c>
      <c r="O19" s="41"/>
      <c r="P19" s="42"/>
      <c r="Q19" s="43"/>
      <c r="R19" s="44"/>
      <c r="S19" s="19" t="s">
        <v>20</v>
      </c>
      <c r="T19" s="41"/>
      <c r="U19" s="42"/>
      <c r="V19" s="43"/>
      <c r="W19" s="44"/>
      <c r="X19" s="19" t="s">
        <v>20</v>
      </c>
      <c r="Y19" s="41"/>
      <c r="Z19" s="42"/>
      <c r="AA19" s="43"/>
      <c r="AB19" s="44"/>
      <c r="AC19" s="25" t="s">
        <v>21</v>
      </c>
      <c r="AD19" s="66">
        <f>AD18</f>
        <v>27</v>
      </c>
      <c r="AE19" s="67"/>
      <c r="AF19" s="17" t="s">
        <v>22</v>
      </c>
      <c r="AG19" s="40" t="str">
        <f t="shared" si="2"/>
        <v xml:space="preserve"> </v>
      </c>
      <c r="AH19" s="40"/>
      <c r="AI19" s="40"/>
      <c r="AJ19" s="91"/>
      <c r="AK19"/>
      <c r="AL19" s="8">
        <f t="shared" si="3"/>
        <v>1</v>
      </c>
    </row>
    <row r="20" spans="1:38" s="8" customFormat="1" ht="20.100000000000001" customHeight="1" thickBot="1" x14ac:dyDescent="0.25">
      <c r="A20"/>
      <c r="B20" s="92"/>
      <c r="C20" s="64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21" t="s">
        <v>20</v>
      </c>
      <c r="O20" s="41"/>
      <c r="P20" s="42"/>
      <c r="Q20" s="43"/>
      <c r="R20" s="44"/>
      <c r="S20" s="19" t="s">
        <v>20</v>
      </c>
      <c r="T20" s="41"/>
      <c r="U20" s="42"/>
      <c r="V20" s="43"/>
      <c r="W20" s="44"/>
      <c r="X20" s="19" t="s">
        <v>20</v>
      </c>
      <c r="Y20" s="41"/>
      <c r="Z20" s="42"/>
      <c r="AA20" s="43"/>
      <c r="AB20" s="44"/>
      <c r="AC20" s="25" t="s">
        <v>21</v>
      </c>
      <c r="AD20" s="66">
        <f>AD19</f>
        <v>27</v>
      </c>
      <c r="AE20" s="67"/>
      <c r="AF20" s="17" t="s">
        <v>22</v>
      </c>
      <c r="AG20" s="40" t="str">
        <f t="shared" si="2"/>
        <v xml:space="preserve"> </v>
      </c>
      <c r="AH20" s="40"/>
      <c r="AI20" s="40"/>
      <c r="AJ20" s="91"/>
      <c r="AK20"/>
      <c r="AL20" s="8">
        <f t="shared" si="3"/>
        <v>1</v>
      </c>
    </row>
    <row r="21" spans="1:38" s="8" customFormat="1" ht="20.100000000000001" customHeight="1" thickTop="1" thickBot="1" x14ac:dyDescent="0.25">
      <c r="A21"/>
      <c r="B21" s="46" t="s">
        <v>23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8"/>
      <c r="AG21" s="94">
        <f>SUM(AG16:AG20)</f>
        <v>0</v>
      </c>
      <c r="AH21" s="94"/>
      <c r="AI21" s="94"/>
      <c r="AJ21" s="95"/>
      <c r="AK21"/>
    </row>
    <row r="22" spans="1:38" s="8" customFormat="1" ht="15" customHeight="1" thickTop="1" thickBot="1" x14ac:dyDescent="0.25">
      <c r="A22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2"/>
      <c r="AH22" s="12"/>
      <c r="AI22" s="12"/>
      <c r="AJ22" s="13"/>
      <c r="AK22"/>
    </row>
    <row r="23" spans="1:38" s="8" customFormat="1" ht="20.100000000000001" customHeight="1" thickTop="1" thickBot="1" x14ac:dyDescent="0.25">
      <c r="A23"/>
      <c r="B23" s="74" t="s">
        <v>30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6"/>
      <c r="AK23"/>
    </row>
    <row r="24" spans="1:38" s="8" customFormat="1" ht="20.100000000000001" customHeight="1" thickBot="1" x14ac:dyDescent="0.25">
      <c r="A24"/>
      <c r="B24" s="77" t="s">
        <v>17</v>
      </c>
      <c r="C24" s="78"/>
      <c r="D24" s="78" t="s">
        <v>24</v>
      </c>
      <c r="E24" s="78"/>
      <c r="F24" s="78"/>
      <c r="G24" s="78"/>
      <c r="H24" s="78"/>
      <c r="I24" s="78"/>
      <c r="J24" s="78"/>
      <c r="K24" s="59" t="s">
        <v>11</v>
      </c>
      <c r="L24" s="60"/>
      <c r="M24" s="60"/>
      <c r="N24" s="22"/>
      <c r="O24" s="60" t="s">
        <v>9</v>
      </c>
      <c r="P24" s="60"/>
      <c r="Q24" s="60"/>
      <c r="R24" s="60"/>
      <c r="S24" s="22"/>
      <c r="T24" s="60" t="s">
        <v>10</v>
      </c>
      <c r="U24" s="60"/>
      <c r="V24" s="60"/>
      <c r="W24" s="60"/>
      <c r="X24" s="22"/>
      <c r="Y24" s="59" t="s">
        <v>18</v>
      </c>
      <c r="Z24" s="60"/>
      <c r="AA24" s="60"/>
      <c r="AB24" s="60"/>
      <c r="AC24" s="23"/>
      <c r="AD24" s="61" t="s">
        <v>19</v>
      </c>
      <c r="AE24" s="62"/>
      <c r="AF24" s="23"/>
      <c r="AG24" s="59" t="s">
        <v>33</v>
      </c>
      <c r="AH24" s="59"/>
      <c r="AI24" s="59"/>
      <c r="AJ24" s="85"/>
      <c r="AK24"/>
    </row>
    <row r="25" spans="1:38" s="8" customFormat="1" ht="20.100000000000001" customHeight="1" thickBot="1" x14ac:dyDescent="0.25">
      <c r="A25"/>
      <c r="B25" s="86"/>
      <c r="C25" s="56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20" t="s">
        <v>20</v>
      </c>
      <c r="O25" s="51"/>
      <c r="P25" s="52"/>
      <c r="Q25" s="49"/>
      <c r="R25" s="50"/>
      <c r="S25" s="18" t="s">
        <v>20</v>
      </c>
      <c r="T25" s="51"/>
      <c r="U25" s="52"/>
      <c r="V25" s="49"/>
      <c r="W25" s="50"/>
      <c r="X25" s="18" t="s">
        <v>20</v>
      </c>
      <c r="Y25" s="51"/>
      <c r="Z25" s="52"/>
      <c r="AA25" s="49"/>
      <c r="AB25" s="50"/>
      <c r="AC25" s="24" t="s">
        <v>21</v>
      </c>
      <c r="AD25" s="53">
        <v>2000</v>
      </c>
      <c r="AE25" s="54"/>
      <c r="AF25" s="16" t="s">
        <v>22</v>
      </c>
      <c r="AG25" s="87" t="str">
        <f t="shared" ref="AG25" si="4">IF(K25=0," ",IF(AND(0&lt;ABS($O25),0&lt;ABS($T25),0&lt;ABS($Y25)),ROUND(($K25*IF($Q25&gt;0,($O25+$Q25)/2,$O25)*IF($V25&gt;0,($T25+$V25)/2,$T25)*IF($AA25&gt;0,($Y25+$AA25)/2,$Y25))/AD25,AL25),IF(AND(0&lt;ABS($O25),0&lt;ABS($T25)),ROUND(($K25*IF($Q25&gt;0,($O25+$Q25)/2,$O25)*IF($V25&gt;0,($T25+$V25)/2,$T25))/AD25,AL25),IF(AND(0&lt;ABS($O25)),ROUND($K25*IF($Q25&gt;0,($O25+$Q25)/2,$O25)/AD25,AL25),IF(AND(0&lt;ABS($K25)),K25," ")))))</f>
        <v xml:space="preserve"> </v>
      </c>
      <c r="AH25" s="88"/>
      <c r="AI25" s="88"/>
      <c r="AJ25" s="89"/>
      <c r="AK25"/>
      <c r="AL25" s="9">
        <v>1</v>
      </c>
    </row>
    <row r="26" spans="1:38" s="8" customFormat="1" ht="20.100000000000001" customHeight="1" thickTop="1" thickBot="1" x14ac:dyDescent="0.25">
      <c r="A26"/>
      <c r="B26" s="46" t="s">
        <v>23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8"/>
      <c r="AG26" s="83">
        <f>SUM(AG25:AG25)</f>
        <v>0</v>
      </c>
      <c r="AH26" s="83"/>
      <c r="AI26" s="83"/>
      <c r="AJ26" s="84"/>
      <c r="AK26"/>
    </row>
    <row r="27" spans="1:38" s="8" customFormat="1" ht="15" customHeight="1" thickTop="1" thickBot="1" x14ac:dyDescent="0.25">
      <c r="A27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2"/>
      <c r="AH27" s="12"/>
      <c r="AI27" s="12"/>
      <c r="AJ27" s="13"/>
      <c r="AK27"/>
    </row>
    <row r="28" spans="1:38" s="8" customFormat="1" ht="20.100000000000001" customHeight="1" thickTop="1" thickBot="1" x14ac:dyDescent="0.25">
      <c r="A28"/>
      <c r="B28" s="74" t="s">
        <v>31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6"/>
      <c r="AK28"/>
    </row>
    <row r="29" spans="1:38" s="8" customFormat="1" ht="20.100000000000001" customHeight="1" thickBot="1" x14ac:dyDescent="0.25">
      <c r="A29"/>
      <c r="B29" s="77" t="s">
        <v>17</v>
      </c>
      <c r="C29" s="78"/>
      <c r="D29" s="78" t="s">
        <v>24</v>
      </c>
      <c r="E29" s="78"/>
      <c r="F29" s="78"/>
      <c r="G29" s="78"/>
      <c r="H29" s="78"/>
      <c r="I29" s="78"/>
      <c r="J29" s="78"/>
      <c r="K29" s="59" t="s">
        <v>11</v>
      </c>
      <c r="L29" s="60"/>
      <c r="M29" s="60"/>
      <c r="N29" s="22"/>
      <c r="O29" s="60" t="s">
        <v>9</v>
      </c>
      <c r="P29" s="60"/>
      <c r="Q29" s="60"/>
      <c r="R29" s="60"/>
      <c r="S29" s="22"/>
      <c r="T29" s="60" t="s">
        <v>10</v>
      </c>
      <c r="U29" s="60"/>
      <c r="V29" s="60"/>
      <c r="W29" s="60"/>
      <c r="X29" s="22"/>
      <c r="Y29" s="59" t="s">
        <v>18</v>
      </c>
      <c r="Z29" s="60"/>
      <c r="AA29" s="60"/>
      <c r="AB29" s="60"/>
      <c r="AC29" s="23"/>
      <c r="AD29" s="61" t="s">
        <v>19</v>
      </c>
      <c r="AE29" s="62"/>
      <c r="AF29" s="23"/>
      <c r="AG29" s="59" t="s">
        <v>34</v>
      </c>
      <c r="AH29" s="60"/>
      <c r="AI29" s="60"/>
      <c r="AJ29" s="80"/>
      <c r="AK29"/>
    </row>
    <row r="30" spans="1:38" s="8" customFormat="1" ht="20.100000000000001" customHeight="1" thickBot="1" x14ac:dyDescent="0.25">
      <c r="A30"/>
      <c r="B30" s="86"/>
      <c r="C30" s="56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20" t="s">
        <v>20</v>
      </c>
      <c r="O30" s="51"/>
      <c r="P30" s="52"/>
      <c r="Q30" s="49"/>
      <c r="R30" s="50"/>
      <c r="S30" s="18" t="s">
        <v>20</v>
      </c>
      <c r="T30" s="51"/>
      <c r="U30" s="52"/>
      <c r="V30" s="49"/>
      <c r="W30" s="50"/>
      <c r="X30" s="18" t="s">
        <v>20</v>
      </c>
      <c r="Y30" s="51"/>
      <c r="Z30" s="52"/>
      <c r="AA30" s="49"/>
      <c r="AB30" s="50"/>
      <c r="AC30" s="24" t="s">
        <v>21</v>
      </c>
      <c r="AD30" s="53">
        <v>43560</v>
      </c>
      <c r="AE30" s="54"/>
      <c r="AF30" s="16" t="s">
        <v>22</v>
      </c>
      <c r="AG30" s="90" t="str">
        <f t="shared" ref="AG30" si="5">IF(K30=0," ",IF(AND(0&lt;ABS($O30),0&lt;ABS($T30),0&lt;ABS($Y30)),ROUND(($K30*IF($Q30&gt;0,($O30+$Q30)/2,$O30)*IF($V30&gt;0,($T30+$V30)/2,$T30)*IF($AA30&gt;0,($Y30+$AA30)/2,$Y30))/AD30,AL30),IF(AND(0&lt;ABS($O30),0&lt;ABS($T30)),ROUND(($K30*IF($Q30&gt;0,($O30+$Q30)/2,$O30)*IF($V30&gt;0,($T30+$V30)/2,$T30))/AD30,AL30),IF(AND(0&lt;ABS($O30)),ROUND($K30*IF($Q30&gt;0,($O30+$Q30)/2,$O30)/AD30,AL30),IF(AND(0&lt;ABS($K30)),K30," ")))))</f>
        <v xml:space="preserve"> </v>
      </c>
      <c r="AH30" s="90"/>
      <c r="AI30" s="90"/>
      <c r="AJ30" s="90"/>
      <c r="AK30"/>
      <c r="AL30" s="9">
        <v>1</v>
      </c>
    </row>
    <row r="31" spans="1:38" s="8" customFormat="1" ht="20.100000000000001" customHeight="1" thickTop="1" thickBot="1" x14ac:dyDescent="0.25">
      <c r="A31"/>
      <c r="B31" s="46" t="s">
        <v>23</v>
      </c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8"/>
      <c r="AG31" s="83">
        <f>SUM(AG30:AG30)</f>
        <v>0</v>
      </c>
      <c r="AH31" s="83"/>
      <c r="AI31" s="83"/>
      <c r="AJ31" s="84"/>
      <c r="AK31"/>
    </row>
    <row r="32" spans="1:38" s="8" customFormat="1" ht="15" customHeight="1" thickTop="1" thickBot="1" x14ac:dyDescent="0.25">
      <c r="A32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2"/>
      <c r="AH32" s="12"/>
      <c r="AI32" s="12"/>
      <c r="AJ32" s="13"/>
      <c r="AK32"/>
    </row>
    <row r="33" spans="1:38" s="8" customFormat="1" ht="20.100000000000001" customHeight="1" thickTop="1" thickBot="1" x14ac:dyDescent="0.25">
      <c r="A33"/>
      <c r="B33" s="74" t="s">
        <v>32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6"/>
      <c r="AK33"/>
    </row>
    <row r="34" spans="1:38" s="8" customFormat="1" ht="20.100000000000001" customHeight="1" thickBot="1" x14ac:dyDescent="0.25">
      <c r="A34"/>
      <c r="B34" s="77" t="s">
        <v>17</v>
      </c>
      <c r="C34" s="78"/>
      <c r="D34" s="78" t="s">
        <v>24</v>
      </c>
      <c r="E34" s="78"/>
      <c r="F34" s="78"/>
      <c r="G34" s="78"/>
      <c r="H34" s="78"/>
      <c r="I34" s="78"/>
      <c r="J34" s="78"/>
      <c r="K34" s="59" t="s">
        <v>11</v>
      </c>
      <c r="L34" s="60"/>
      <c r="M34" s="60"/>
      <c r="N34" s="22"/>
      <c r="O34" s="60" t="s">
        <v>9</v>
      </c>
      <c r="P34" s="60"/>
      <c r="Q34" s="60"/>
      <c r="R34" s="60"/>
      <c r="S34" s="22"/>
      <c r="T34" s="60" t="s">
        <v>10</v>
      </c>
      <c r="U34" s="60"/>
      <c r="V34" s="60"/>
      <c r="W34" s="60"/>
      <c r="X34" s="22"/>
      <c r="Y34" s="59" t="s">
        <v>18</v>
      </c>
      <c r="Z34" s="60"/>
      <c r="AA34" s="60"/>
      <c r="AB34" s="60"/>
      <c r="AC34" s="23"/>
      <c r="AD34" s="61" t="s">
        <v>19</v>
      </c>
      <c r="AE34" s="62"/>
      <c r="AF34" s="23"/>
      <c r="AG34" s="59" t="s">
        <v>35</v>
      </c>
      <c r="AH34" s="60"/>
      <c r="AI34" s="60"/>
      <c r="AJ34" s="80"/>
      <c r="AK34"/>
    </row>
    <row r="35" spans="1:38" s="8" customFormat="1" ht="20.100000000000001" customHeight="1" thickBot="1" x14ac:dyDescent="0.25">
      <c r="A35"/>
      <c r="B35" s="86"/>
      <c r="C35" s="56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20" t="s">
        <v>20</v>
      </c>
      <c r="O35" s="51"/>
      <c r="P35" s="52"/>
      <c r="Q35" s="49"/>
      <c r="R35" s="50"/>
      <c r="S35" s="18" t="s">
        <v>20</v>
      </c>
      <c r="T35" s="51"/>
      <c r="U35" s="52"/>
      <c r="V35" s="49"/>
      <c r="W35" s="50"/>
      <c r="X35" s="18" t="s">
        <v>20</v>
      </c>
      <c r="Y35" s="51"/>
      <c r="Z35" s="52"/>
      <c r="AA35" s="49"/>
      <c r="AB35" s="50"/>
      <c r="AC35" s="24" t="s">
        <v>21</v>
      </c>
      <c r="AD35" s="53">
        <v>1000</v>
      </c>
      <c r="AE35" s="54"/>
      <c r="AF35" s="16" t="s">
        <v>22</v>
      </c>
      <c r="AG35" s="58" t="str">
        <f t="shared" ref="AG35" si="6">IF(K35=0," ",IF(AND(0&lt;ABS($O35),0&lt;ABS($T35),0&lt;ABS($Y35)),ROUND(($K35*IF($Q35&gt;0,($O35+$Q35)/2,$O35)*IF($V35&gt;0,($T35+$V35)/2,$T35)*IF($AA35&gt;0,($Y35+$AA35)/2,$Y35))/AD35,AL35),IF(AND(0&lt;ABS($O35),0&lt;ABS($T35)),ROUND(($K35*IF($Q35&gt;0,($O35+$Q35)/2,$O35)*IF($V35&gt;0,($T35+$V35)/2,$T35))/AD35,AL35),IF(AND(0&lt;ABS($O35)),ROUND($K35*IF($Q35&gt;0,($O35+$Q35)/2,$O35)/AD35,AL35),IF(AND(0&lt;ABS($K35)),K35," ")))))</f>
        <v xml:space="preserve"> </v>
      </c>
      <c r="AH35" s="58"/>
      <c r="AI35" s="58"/>
      <c r="AJ35" s="58"/>
      <c r="AK35"/>
      <c r="AL35" s="9">
        <v>1</v>
      </c>
    </row>
    <row r="36" spans="1:38" s="8" customFormat="1" ht="20.100000000000001" customHeight="1" thickTop="1" thickBot="1" x14ac:dyDescent="0.25">
      <c r="A36"/>
      <c r="B36" s="46" t="s">
        <v>23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8"/>
      <c r="AG36" s="83">
        <f>SUM(AG35:AG35)</f>
        <v>0</v>
      </c>
      <c r="AH36" s="83"/>
      <c r="AI36" s="83"/>
      <c r="AJ36" s="84"/>
      <c r="AK36"/>
    </row>
    <row r="37" spans="1:38" s="8" customFormat="1" ht="15" customHeight="1" thickTop="1" thickBot="1" x14ac:dyDescent="0.25">
      <c r="A37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  <c r="AK37"/>
    </row>
    <row r="38" spans="1:38" s="8" customFormat="1" ht="15" customHeight="1" thickTop="1" x14ac:dyDescent="0.2">
      <c r="A38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3"/>
      <c r="AH38" s="33"/>
      <c r="AI38" s="33"/>
      <c r="AJ38" s="33"/>
      <c r="AK38"/>
    </row>
    <row r="39" spans="1:38" ht="20.100000000000001" customHeight="1" x14ac:dyDescent="0.2"/>
    <row r="40" spans="1:38" ht="20.100000000000001" customHeight="1" x14ac:dyDescent="0.2"/>
    <row r="41" spans="1:38" ht="20.100000000000001" customHeight="1" x14ac:dyDescent="0.2"/>
    <row r="42" spans="1:38" ht="20.100000000000001" customHeight="1" x14ac:dyDescent="0.2"/>
    <row r="43" spans="1:38" ht="20.100000000000001" customHeight="1" x14ac:dyDescent="0.2"/>
    <row r="44" spans="1:38" ht="20.100000000000001" customHeight="1" x14ac:dyDescent="0.2"/>
    <row r="45" spans="1:38" ht="20.100000000000001" customHeight="1" x14ac:dyDescent="0.2"/>
    <row r="46" spans="1:38" ht="20.100000000000001" customHeight="1" x14ac:dyDescent="0.2"/>
    <row r="47" spans="1:38" ht="20.100000000000001" customHeight="1" x14ac:dyDescent="0.2"/>
    <row r="48" spans="1:3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</sheetData>
  <mergeCells count="193">
    <mergeCell ref="AG12:AJ12"/>
    <mergeCell ref="B12:AF12"/>
    <mergeCell ref="T9:U9"/>
    <mergeCell ref="V9:W9"/>
    <mergeCell ref="Y9:Z9"/>
    <mergeCell ref="AA9:AB9"/>
    <mergeCell ref="AD9:AE9"/>
    <mergeCell ref="AG9:AJ9"/>
    <mergeCell ref="Q11:R11"/>
    <mergeCell ref="T11:U11"/>
    <mergeCell ref="V10:W10"/>
    <mergeCell ref="Y10:Z10"/>
    <mergeCell ref="AA10:AB10"/>
    <mergeCell ref="AD10:AE10"/>
    <mergeCell ref="AG10:AJ10"/>
    <mergeCell ref="B10:C10"/>
    <mergeCell ref="D10:J10"/>
    <mergeCell ref="K10:M10"/>
    <mergeCell ref="O10:P10"/>
    <mergeCell ref="Q10:R10"/>
    <mergeCell ref="T10:U10"/>
    <mergeCell ref="V11:W11"/>
    <mergeCell ref="Y11:Z11"/>
    <mergeCell ref="AA11:AB11"/>
    <mergeCell ref="V8:W8"/>
    <mergeCell ref="Y8:Z8"/>
    <mergeCell ref="AA8:AB8"/>
    <mergeCell ref="AD8:AE8"/>
    <mergeCell ref="AG8:AJ8"/>
    <mergeCell ref="B9:C9"/>
    <mergeCell ref="D9:J9"/>
    <mergeCell ref="K9:M9"/>
    <mergeCell ref="O9:P9"/>
    <mergeCell ref="Q9:R9"/>
    <mergeCell ref="B8:C8"/>
    <mergeCell ref="D8:J8"/>
    <mergeCell ref="K8:M8"/>
    <mergeCell ref="O8:P8"/>
    <mergeCell ref="Q8:R8"/>
    <mergeCell ref="T8:U8"/>
    <mergeCell ref="W1:Z1"/>
    <mergeCell ref="AI1:AJ1"/>
    <mergeCell ref="W2:Z2"/>
    <mergeCell ref="AI2:AJ2"/>
    <mergeCell ref="W3:AJ3"/>
    <mergeCell ref="W4:AJ4"/>
    <mergeCell ref="B14:AJ14"/>
    <mergeCell ref="B15:C15"/>
    <mergeCell ref="D15:J15"/>
    <mergeCell ref="K15:M15"/>
    <mergeCell ref="O15:R15"/>
    <mergeCell ref="T15:W15"/>
    <mergeCell ref="Y15:AB15"/>
    <mergeCell ref="AD15:AE15"/>
    <mergeCell ref="AG15:AJ15"/>
    <mergeCell ref="B6:AJ6"/>
    <mergeCell ref="B7:C7"/>
    <mergeCell ref="D7:J7"/>
    <mergeCell ref="K7:M7"/>
    <mergeCell ref="O7:R7"/>
    <mergeCell ref="T7:W7"/>
    <mergeCell ref="Y7:AB7"/>
    <mergeCell ref="AD7:AE7"/>
    <mergeCell ref="AG7:AJ7"/>
    <mergeCell ref="AG21:AJ21"/>
    <mergeCell ref="T17:U17"/>
    <mergeCell ref="V17:W17"/>
    <mergeCell ref="Y17:Z17"/>
    <mergeCell ref="V18:W18"/>
    <mergeCell ref="Y18:Z18"/>
    <mergeCell ref="AA17:AB17"/>
    <mergeCell ref="AD17:AE17"/>
    <mergeCell ref="AG17:AJ17"/>
    <mergeCell ref="T18:U18"/>
    <mergeCell ref="AA18:AB18"/>
    <mergeCell ref="AG19:AJ19"/>
    <mergeCell ref="AD20:AE20"/>
    <mergeCell ref="AG20:AJ20"/>
    <mergeCell ref="AG16:AJ16"/>
    <mergeCell ref="B17:C17"/>
    <mergeCell ref="D17:J17"/>
    <mergeCell ref="K17:M17"/>
    <mergeCell ref="O17:P17"/>
    <mergeCell ref="Q17:R17"/>
    <mergeCell ref="B18:C18"/>
    <mergeCell ref="D18:J18"/>
    <mergeCell ref="K18:M18"/>
    <mergeCell ref="O18:P18"/>
    <mergeCell ref="Q18:R18"/>
    <mergeCell ref="B16:C16"/>
    <mergeCell ref="D16:J16"/>
    <mergeCell ref="K16:M16"/>
    <mergeCell ref="O16:P16"/>
    <mergeCell ref="Q16:R16"/>
    <mergeCell ref="T16:U16"/>
    <mergeCell ref="V16:W16"/>
    <mergeCell ref="Y16:Z16"/>
    <mergeCell ref="AA16:AB16"/>
    <mergeCell ref="AG11:AJ11"/>
    <mergeCell ref="B20:C20"/>
    <mergeCell ref="D20:J20"/>
    <mergeCell ref="K20:M20"/>
    <mergeCell ref="O20:P20"/>
    <mergeCell ref="Q20:R20"/>
    <mergeCell ref="T20:U20"/>
    <mergeCell ref="B23:AJ23"/>
    <mergeCell ref="B11:C11"/>
    <mergeCell ref="D11:J11"/>
    <mergeCell ref="K11:M11"/>
    <mergeCell ref="O11:P11"/>
    <mergeCell ref="V20:W20"/>
    <mergeCell ref="Y20:Z20"/>
    <mergeCell ref="AA20:AB20"/>
    <mergeCell ref="AD18:AE18"/>
    <mergeCell ref="AG18:AJ18"/>
    <mergeCell ref="B19:C19"/>
    <mergeCell ref="D19:J19"/>
    <mergeCell ref="K19:M19"/>
    <mergeCell ref="O19:P19"/>
    <mergeCell ref="Q19:R19"/>
    <mergeCell ref="T19:U19"/>
    <mergeCell ref="V19:W19"/>
    <mergeCell ref="B35:C35"/>
    <mergeCell ref="D35:J35"/>
    <mergeCell ref="K35:M35"/>
    <mergeCell ref="O35:P35"/>
    <mergeCell ref="Q35:R35"/>
    <mergeCell ref="T35:U35"/>
    <mergeCell ref="V35:W35"/>
    <mergeCell ref="Y35:Z35"/>
    <mergeCell ref="AD11:AE11"/>
    <mergeCell ref="Y19:Z19"/>
    <mergeCell ref="AA19:AB19"/>
    <mergeCell ref="AD19:AE19"/>
    <mergeCell ref="B21:AF21"/>
    <mergeCell ref="B31:AF31"/>
    <mergeCell ref="AD25:AE25"/>
    <mergeCell ref="AD16:AE16"/>
    <mergeCell ref="AG31:AJ31"/>
    <mergeCell ref="B34:C34"/>
    <mergeCell ref="D34:J34"/>
    <mergeCell ref="K34:M34"/>
    <mergeCell ref="O34:R34"/>
    <mergeCell ref="T34:W34"/>
    <mergeCell ref="Y34:AB34"/>
    <mergeCell ref="AD34:AE34"/>
    <mergeCell ref="AG34:AJ34"/>
    <mergeCell ref="AG25:AJ25"/>
    <mergeCell ref="T30:U30"/>
    <mergeCell ref="V30:W30"/>
    <mergeCell ref="Y30:Z30"/>
    <mergeCell ref="AA30:AB30"/>
    <mergeCell ref="AD30:AE30"/>
    <mergeCell ref="AG30:AJ30"/>
    <mergeCell ref="O29:R29"/>
    <mergeCell ref="T29:W29"/>
    <mergeCell ref="Y29:AB29"/>
    <mergeCell ref="AD29:AE29"/>
    <mergeCell ref="AG29:AJ29"/>
    <mergeCell ref="T25:U25"/>
    <mergeCell ref="V25:W25"/>
    <mergeCell ref="O30:P30"/>
    <mergeCell ref="Q30:R30"/>
    <mergeCell ref="Y25:Z25"/>
    <mergeCell ref="AA25:AB25"/>
    <mergeCell ref="B28:AJ28"/>
    <mergeCell ref="B30:C30"/>
    <mergeCell ref="D30:J30"/>
    <mergeCell ref="K30:M30"/>
    <mergeCell ref="B36:AF36"/>
    <mergeCell ref="AG36:AJ36"/>
    <mergeCell ref="AA35:AB35"/>
    <mergeCell ref="AD35:AE35"/>
    <mergeCell ref="AG35:AJ35"/>
    <mergeCell ref="B24:C24"/>
    <mergeCell ref="D24:J24"/>
    <mergeCell ref="K24:M24"/>
    <mergeCell ref="O24:R24"/>
    <mergeCell ref="T24:W24"/>
    <mergeCell ref="B33:AJ33"/>
    <mergeCell ref="B26:AF26"/>
    <mergeCell ref="AG26:AJ26"/>
    <mergeCell ref="B29:C29"/>
    <mergeCell ref="D29:J29"/>
    <mergeCell ref="K29:M29"/>
    <mergeCell ref="Y24:AB24"/>
    <mergeCell ref="AD24:AE24"/>
    <mergeCell ref="AG24:AJ24"/>
    <mergeCell ref="B25:C25"/>
    <mergeCell ref="D25:J25"/>
    <mergeCell ref="K25:M25"/>
    <mergeCell ref="O25:P25"/>
    <mergeCell ref="Q25:R25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1187"/>
  <sheetViews>
    <sheetView showGridLines="0" view="pageBreakPreview" zoomScaleNormal="85" zoomScaleSheetLayoutView="100" workbookViewId="0">
      <selection activeCell="V10" sqref="V10:W10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68">
        <f ca="1">NOW()</f>
        <v>45162.378039930554</v>
      </c>
      <c r="X1" s="68"/>
      <c r="Y1" s="69"/>
      <c r="Z1" s="69"/>
      <c r="AA1" s="1"/>
      <c r="AD1" s="1"/>
      <c r="AH1" s="6" t="s">
        <v>6</v>
      </c>
      <c r="AI1" s="70" t="s">
        <v>63</v>
      </c>
      <c r="AJ1" s="70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71">
        <v>119491</v>
      </c>
      <c r="X2" s="71"/>
      <c r="Y2" s="71"/>
      <c r="Z2" s="71"/>
      <c r="AA2" s="1"/>
      <c r="AD2" s="1"/>
      <c r="AH2" s="6" t="s">
        <v>1</v>
      </c>
      <c r="AI2" s="71"/>
      <c r="AJ2" s="71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70" t="s">
        <v>64</v>
      </c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72" t="s">
        <v>42</v>
      </c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74" t="s">
        <v>48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6"/>
    </row>
    <row r="7" spans="2:38" ht="20.100000000000001" customHeight="1" thickBot="1" x14ac:dyDescent="0.25">
      <c r="B7" s="77" t="s">
        <v>17</v>
      </c>
      <c r="C7" s="78"/>
      <c r="D7" s="79" t="s">
        <v>24</v>
      </c>
      <c r="E7" s="79"/>
      <c r="F7" s="79"/>
      <c r="G7" s="79"/>
      <c r="H7" s="79"/>
      <c r="I7" s="79"/>
      <c r="J7" s="79"/>
      <c r="K7" s="59" t="s">
        <v>11</v>
      </c>
      <c r="L7" s="60"/>
      <c r="M7" s="60"/>
      <c r="N7" s="22"/>
      <c r="O7" s="60" t="s">
        <v>9</v>
      </c>
      <c r="P7" s="60"/>
      <c r="Q7" s="60"/>
      <c r="R7" s="60"/>
      <c r="S7" s="22"/>
      <c r="T7" s="60" t="s">
        <v>10</v>
      </c>
      <c r="U7" s="60"/>
      <c r="V7" s="60"/>
      <c r="W7" s="60"/>
      <c r="X7" s="22"/>
      <c r="Y7" s="59" t="s">
        <v>18</v>
      </c>
      <c r="Z7" s="60"/>
      <c r="AA7" s="60"/>
      <c r="AB7" s="60"/>
      <c r="AC7" s="23"/>
      <c r="AD7" s="61" t="s">
        <v>19</v>
      </c>
      <c r="AE7" s="62"/>
      <c r="AF7" s="23"/>
      <c r="AG7" s="60" t="str">
        <f>IF(AND(0&lt;ABS($O8),0&lt;ABS($T8),0&lt;ABS($Y8)),"CU YD",IF(AND(0&lt;ABS($O8),0&lt;ABS($T8)),"SQ YD",IF(AND(0&lt;ABS($O8)),"FT","EACH")))</f>
        <v>FT</v>
      </c>
      <c r="AH7" s="60"/>
      <c r="AI7" s="60"/>
      <c r="AJ7" s="80"/>
    </row>
    <row r="8" spans="2:38" ht="20.100000000000001" customHeight="1" x14ac:dyDescent="0.2">
      <c r="B8" s="86"/>
      <c r="C8" s="56"/>
      <c r="D8" s="57" t="s">
        <v>44</v>
      </c>
      <c r="E8" s="57"/>
      <c r="F8" s="57"/>
      <c r="G8" s="57"/>
      <c r="H8" s="57"/>
      <c r="I8" s="57"/>
      <c r="J8" s="57"/>
      <c r="K8" s="57">
        <v>1</v>
      </c>
      <c r="L8" s="57"/>
      <c r="M8" s="57"/>
      <c r="N8" s="20" t="s">
        <v>20</v>
      </c>
      <c r="O8" s="51">
        <v>43.25</v>
      </c>
      <c r="P8" s="52"/>
      <c r="Q8" s="49"/>
      <c r="R8" s="50"/>
      <c r="S8" s="18" t="s">
        <v>20</v>
      </c>
      <c r="T8" s="51"/>
      <c r="U8" s="52"/>
      <c r="V8" s="49"/>
      <c r="W8" s="50"/>
      <c r="X8" s="18" t="s">
        <v>20</v>
      </c>
      <c r="Y8" s="51"/>
      <c r="Z8" s="52"/>
      <c r="AA8" s="49"/>
      <c r="AB8" s="50"/>
      <c r="AC8" s="24" t="s">
        <v>21</v>
      </c>
      <c r="AD8" s="53">
        <v>1</v>
      </c>
      <c r="AE8" s="54"/>
      <c r="AF8" s="16" t="s">
        <v>22</v>
      </c>
      <c r="AG8" s="58">
        <f t="shared" ref="AG8:AG11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43.3</v>
      </c>
      <c r="AH8" s="58"/>
      <c r="AI8" s="58"/>
      <c r="AJ8" s="93"/>
      <c r="AL8" s="9">
        <v>1</v>
      </c>
    </row>
    <row r="9" spans="2:38" ht="20.100000000000001" customHeight="1" x14ac:dyDescent="0.2">
      <c r="B9" s="92"/>
      <c r="C9" s="64"/>
      <c r="D9" s="65" t="s">
        <v>49</v>
      </c>
      <c r="E9" s="65"/>
      <c r="F9" s="65"/>
      <c r="G9" s="65"/>
      <c r="H9" s="65"/>
      <c r="I9" s="65"/>
      <c r="J9" s="65"/>
      <c r="K9" s="65">
        <v>2</v>
      </c>
      <c r="L9" s="65"/>
      <c r="M9" s="65"/>
      <c r="N9" s="21" t="s">
        <v>20</v>
      </c>
      <c r="O9" s="41">
        <v>5</v>
      </c>
      <c r="P9" s="42"/>
      <c r="Q9" s="43">
        <v>6.5</v>
      </c>
      <c r="R9" s="44"/>
      <c r="S9" s="19" t="s">
        <v>20</v>
      </c>
      <c r="T9" s="41"/>
      <c r="U9" s="42"/>
      <c r="V9" s="43"/>
      <c r="W9" s="44"/>
      <c r="X9" s="19" t="s">
        <v>20</v>
      </c>
      <c r="Y9" s="41"/>
      <c r="Z9" s="42"/>
      <c r="AA9" s="43"/>
      <c r="AB9" s="44"/>
      <c r="AC9" s="25" t="s">
        <v>21</v>
      </c>
      <c r="AD9" s="66">
        <f>AD8</f>
        <v>1</v>
      </c>
      <c r="AE9" s="67"/>
      <c r="AF9" s="17" t="s">
        <v>22</v>
      </c>
      <c r="AG9" s="40">
        <f t="shared" si="0"/>
        <v>11.5</v>
      </c>
      <c r="AH9" s="40"/>
      <c r="AI9" s="40"/>
      <c r="AJ9" s="91"/>
      <c r="AL9" s="8">
        <f>AL8</f>
        <v>1</v>
      </c>
    </row>
    <row r="10" spans="2:38" ht="20.100000000000001" customHeight="1" x14ac:dyDescent="0.2">
      <c r="B10" s="66"/>
      <c r="C10" s="67"/>
      <c r="D10" s="121" t="s">
        <v>50</v>
      </c>
      <c r="E10" s="122"/>
      <c r="F10" s="122"/>
      <c r="G10" s="122"/>
      <c r="H10" s="122"/>
      <c r="I10" s="122"/>
      <c r="J10" s="123"/>
      <c r="K10" s="121">
        <v>2</v>
      </c>
      <c r="L10" s="122"/>
      <c r="M10" s="123"/>
      <c r="N10" s="21" t="s">
        <v>20</v>
      </c>
      <c r="O10" s="124">
        <v>4</v>
      </c>
      <c r="P10" s="125"/>
      <c r="Q10" s="126"/>
      <c r="R10" s="123"/>
      <c r="S10" s="21" t="s">
        <v>20</v>
      </c>
      <c r="T10" s="124"/>
      <c r="U10" s="125"/>
      <c r="V10" s="126"/>
      <c r="W10" s="123"/>
      <c r="X10" s="31"/>
      <c r="Y10" s="41"/>
      <c r="Z10" s="42"/>
      <c r="AA10" s="43"/>
      <c r="AB10" s="44"/>
      <c r="AC10" s="25" t="s">
        <v>21</v>
      </c>
      <c r="AD10" s="66">
        <f>AD9</f>
        <v>1</v>
      </c>
      <c r="AE10" s="67"/>
      <c r="AF10" s="15" t="s">
        <v>22</v>
      </c>
      <c r="AG10" s="40">
        <f t="shared" si="0"/>
        <v>8</v>
      </c>
      <c r="AH10" s="40"/>
      <c r="AI10" s="40"/>
      <c r="AJ10" s="40"/>
      <c r="AL10" s="8">
        <f t="shared" ref="AL10:AL11" si="1">AL9</f>
        <v>1</v>
      </c>
    </row>
    <row r="11" spans="2:38" ht="20.100000000000001" customHeight="1" thickBot="1" x14ac:dyDescent="0.25">
      <c r="B11" s="119"/>
      <c r="C11" s="120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26" t="s">
        <v>20</v>
      </c>
      <c r="O11" s="96"/>
      <c r="P11" s="97"/>
      <c r="Q11" s="98"/>
      <c r="R11" s="99"/>
      <c r="S11" s="27" t="s">
        <v>20</v>
      </c>
      <c r="T11" s="96"/>
      <c r="U11" s="97"/>
      <c r="V11" s="98"/>
      <c r="W11" s="99"/>
      <c r="X11" s="27" t="s">
        <v>20</v>
      </c>
      <c r="Y11" s="96"/>
      <c r="Z11" s="97"/>
      <c r="AA11" s="98"/>
      <c r="AB11" s="99"/>
      <c r="AC11" s="28" t="s">
        <v>21</v>
      </c>
      <c r="AD11" s="115">
        <f>AD9</f>
        <v>1</v>
      </c>
      <c r="AE11" s="116"/>
      <c r="AF11" s="29" t="s">
        <v>22</v>
      </c>
      <c r="AG11" s="117" t="str">
        <f t="shared" si="0"/>
        <v xml:space="preserve"> </v>
      </c>
      <c r="AH11" s="117"/>
      <c r="AI11" s="117"/>
      <c r="AJ11" s="118"/>
      <c r="AL11" s="8">
        <f t="shared" si="1"/>
        <v>1</v>
      </c>
    </row>
    <row r="12" spans="2:38" ht="20.100000000000001" customHeight="1" thickTop="1" thickBot="1" x14ac:dyDescent="0.25">
      <c r="B12" s="46" t="s">
        <v>23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8"/>
      <c r="AG12" s="81">
        <f>SUM(AG8:AG11)</f>
        <v>62.8</v>
      </c>
      <c r="AH12" s="81"/>
      <c r="AI12" s="81"/>
      <c r="AJ12" s="82"/>
    </row>
    <row r="13" spans="2:38" ht="15" customHeight="1" thickTop="1" thickBot="1" x14ac:dyDescent="0.25"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2"/>
      <c r="AH13" s="12"/>
      <c r="AI13" s="12"/>
      <c r="AJ13" s="13"/>
    </row>
    <row r="14" spans="2:38" ht="20.100000000000001" customHeight="1" thickTop="1" thickBot="1" x14ac:dyDescent="0.25">
      <c r="B14" s="74" t="s">
        <v>14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6"/>
    </row>
    <row r="15" spans="2:38" ht="20.100000000000001" customHeight="1" thickBot="1" x14ac:dyDescent="0.25">
      <c r="B15" s="77" t="s">
        <v>17</v>
      </c>
      <c r="C15" s="78"/>
      <c r="D15" s="79" t="s">
        <v>24</v>
      </c>
      <c r="E15" s="79"/>
      <c r="F15" s="79"/>
      <c r="G15" s="79"/>
      <c r="H15" s="79"/>
      <c r="I15" s="79"/>
      <c r="J15" s="79"/>
      <c r="K15" s="59" t="s">
        <v>11</v>
      </c>
      <c r="L15" s="60"/>
      <c r="M15" s="60"/>
      <c r="N15" s="22"/>
      <c r="O15" s="60" t="s">
        <v>9</v>
      </c>
      <c r="P15" s="60"/>
      <c r="Q15" s="60"/>
      <c r="R15" s="60"/>
      <c r="S15" s="22"/>
      <c r="T15" s="60" t="s">
        <v>10</v>
      </c>
      <c r="U15" s="60"/>
      <c r="V15" s="60"/>
      <c r="W15" s="60"/>
      <c r="X15" s="22"/>
      <c r="Y15" s="59" t="s">
        <v>18</v>
      </c>
      <c r="Z15" s="60"/>
      <c r="AA15" s="60"/>
      <c r="AB15" s="60"/>
      <c r="AC15" s="23"/>
      <c r="AD15" s="61" t="s">
        <v>19</v>
      </c>
      <c r="AE15" s="62"/>
      <c r="AF15" s="23"/>
      <c r="AG15" s="111" t="s">
        <v>29</v>
      </c>
      <c r="AH15" s="112"/>
      <c r="AI15" s="112"/>
      <c r="AJ15" s="113"/>
    </row>
    <row r="16" spans="2:38" ht="20.100000000000001" customHeight="1" x14ac:dyDescent="0.2">
      <c r="B16" s="86"/>
      <c r="C16" s="56"/>
      <c r="D16" s="57" t="s">
        <v>44</v>
      </c>
      <c r="E16" s="57"/>
      <c r="F16" s="57"/>
      <c r="G16" s="57"/>
      <c r="H16" s="57"/>
      <c r="I16" s="57"/>
      <c r="J16" s="57"/>
      <c r="K16" s="57">
        <v>0.09</v>
      </c>
      <c r="L16" s="57"/>
      <c r="M16" s="57"/>
      <c r="N16" s="20" t="s">
        <v>20</v>
      </c>
      <c r="O16" s="51">
        <v>43.25</v>
      </c>
      <c r="P16" s="52"/>
      <c r="Q16" s="49"/>
      <c r="R16" s="50"/>
      <c r="S16" s="18" t="s">
        <v>20</v>
      </c>
      <c r="T16" s="51">
        <v>10</v>
      </c>
      <c r="U16" s="52"/>
      <c r="V16" s="127"/>
      <c r="W16" s="128"/>
      <c r="X16" s="20" t="s">
        <v>20</v>
      </c>
      <c r="Y16" s="109"/>
      <c r="Z16" s="110"/>
      <c r="AA16" s="127"/>
      <c r="AB16" s="128"/>
      <c r="AC16" s="24" t="s">
        <v>21</v>
      </c>
      <c r="AD16" s="53">
        <v>9</v>
      </c>
      <c r="AE16" s="54"/>
      <c r="AF16" s="14" t="s">
        <v>22</v>
      </c>
      <c r="AG16" s="106">
        <f t="shared" ref="AG16:AG19" si="2">IF(K16=0," ",IF(AND(0&lt;ABS($O16),0&lt;ABS($T16),0&lt;ABS($Y16)),ROUND(($K16*IF($Q16&gt;0,($O16+$Q16)/2,$O16)*IF($V16&gt;0,($T16+$V16)/2,$T16)*IF($AA16&gt;0,($Y16+$AA16)/2,$Y16))/AD16,AL16),IF(AND(0&lt;ABS($O16),0&lt;ABS($T16)),ROUND(($K16*IF($Q16&gt;0,($O16+$Q16)/2,$O16)*IF($V16&gt;0,($T16+$V16)/2,$T16))/AD16,AL16),IF(AND(0&lt;ABS($O16)),ROUND($K16*IF($Q16&gt;0,($O16+$Q16)/2,$O16)/AD16,AL16),IF(AND(0&lt;ABS($K16)),K16," ")))))</f>
        <v>4.3</v>
      </c>
      <c r="AH16" s="107"/>
      <c r="AI16" s="107"/>
      <c r="AJ16" s="108"/>
      <c r="AL16" s="9">
        <v>1</v>
      </c>
    </row>
    <row r="17" spans="2:38" ht="20.100000000000001" customHeight="1" x14ac:dyDescent="0.2">
      <c r="B17" s="63"/>
      <c r="C17" s="64"/>
      <c r="D17" s="65" t="s">
        <v>51</v>
      </c>
      <c r="E17" s="65"/>
      <c r="F17" s="65"/>
      <c r="G17" s="65"/>
      <c r="H17" s="65"/>
      <c r="I17" s="65"/>
      <c r="J17" s="65"/>
      <c r="K17" s="65">
        <v>0.09</v>
      </c>
      <c r="L17" s="65"/>
      <c r="M17" s="65"/>
      <c r="N17" s="21" t="s">
        <v>20</v>
      </c>
      <c r="O17" s="41">
        <v>5</v>
      </c>
      <c r="P17" s="42"/>
      <c r="Q17" s="43">
        <v>6.5</v>
      </c>
      <c r="R17" s="44"/>
      <c r="S17" s="21" t="s">
        <v>20</v>
      </c>
      <c r="T17" s="41">
        <v>4</v>
      </c>
      <c r="U17" s="42"/>
      <c r="V17" s="34"/>
      <c r="W17" s="35"/>
      <c r="X17" s="21" t="s">
        <v>20</v>
      </c>
      <c r="Y17" s="36"/>
      <c r="Z17" s="37"/>
      <c r="AA17" s="34"/>
      <c r="AB17" s="35"/>
      <c r="AC17" s="25" t="s">
        <v>21</v>
      </c>
      <c r="AD17" s="66">
        <f>AD16</f>
        <v>9</v>
      </c>
      <c r="AE17" s="67"/>
      <c r="AF17" s="15" t="s">
        <v>22</v>
      </c>
      <c r="AG17" s="103">
        <f t="shared" si="2"/>
        <v>0.2</v>
      </c>
      <c r="AH17" s="104"/>
      <c r="AI17" s="104"/>
      <c r="AJ17" s="105"/>
      <c r="AL17" s="8">
        <f>AL16</f>
        <v>1</v>
      </c>
    </row>
    <row r="18" spans="2:38" ht="20.100000000000001" customHeight="1" x14ac:dyDescent="0.2">
      <c r="B18" s="63"/>
      <c r="C18" s="64"/>
      <c r="D18" s="65" t="s">
        <v>52</v>
      </c>
      <c r="E18" s="65"/>
      <c r="F18" s="65"/>
      <c r="G18" s="65"/>
      <c r="H18" s="65"/>
      <c r="I18" s="65"/>
      <c r="J18" s="65"/>
      <c r="K18" s="65">
        <v>0.09</v>
      </c>
      <c r="L18" s="65"/>
      <c r="M18" s="65"/>
      <c r="N18" s="21" t="s">
        <v>20</v>
      </c>
      <c r="O18" s="41">
        <v>5</v>
      </c>
      <c r="P18" s="42"/>
      <c r="Q18" s="43">
        <v>6.5</v>
      </c>
      <c r="R18" s="44"/>
      <c r="S18" s="21" t="s">
        <v>20</v>
      </c>
      <c r="T18" s="41">
        <v>4</v>
      </c>
      <c r="U18" s="42"/>
      <c r="V18" s="34"/>
      <c r="W18" s="35"/>
      <c r="X18" s="21" t="s">
        <v>20</v>
      </c>
      <c r="Y18" s="36"/>
      <c r="Z18" s="37"/>
      <c r="AA18" s="34"/>
      <c r="AB18" s="35"/>
      <c r="AC18" s="25" t="s">
        <v>21</v>
      </c>
      <c r="AD18" s="66">
        <f t="shared" ref="AD18:AD19" si="3">AD17</f>
        <v>9</v>
      </c>
      <c r="AE18" s="67"/>
      <c r="AF18" s="15" t="s">
        <v>22</v>
      </c>
      <c r="AG18" s="103">
        <f t="shared" si="2"/>
        <v>0.2</v>
      </c>
      <c r="AH18" s="104"/>
      <c r="AI18" s="104"/>
      <c r="AJ18" s="105"/>
      <c r="AL18" s="8">
        <f t="shared" ref="AL18:AL19" si="4">AL17</f>
        <v>1</v>
      </c>
    </row>
    <row r="19" spans="2:38" ht="20.100000000000001" customHeight="1" thickBot="1" x14ac:dyDescent="0.25">
      <c r="B19" s="63"/>
      <c r="C19" s="64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21" t="s">
        <v>20</v>
      </c>
      <c r="O19" s="41"/>
      <c r="P19" s="42"/>
      <c r="Q19" s="43"/>
      <c r="R19" s="44"/>
      <c r="S19" s="21" t="s">
        <v>20</v>
      </c>
      <c r="T19" s="41"/>
      <c r="U19" s="42"/>
      <c r="V19" s="43"/>
      <c r="W19" s="44"/>
      <c r="X19" s="21" t="s">
        <v>20</v>
      </c>
      <c r="Y19" s="41"/>
      <c r="Z19" s="42"/>
      <c r="AA19" s="43"/>
      <c r="AB19" s="44"/>
      <c r="AC19" s="25" t="s">
        <v>21</v>
      </c>
      <c r="AD19" s="66">
        <f t="shared" si="3"/>
        <v>9</v>
      </c>
      <c r="AE19" s="67"/>
      <c r="AF19" s="15" t="s">
        <v>22</v>
      </c>
      <c r="AG19" s="40" t="str">
        <f t="shared" si="2"/>
        <v xml:space="preserve"> </v>
      </c>
      <c r="AH19" s="40"/>
      <c r="AI19" s="40"/>
      <c r="AJ19" s="40"/>
      <c r="AL19" s="8">
        <f t="shared" si="4"/>
        <v>1</v>
      </c>
    </row>
    <row r="20" spans="2:38" ht="20.100000000000001" customHeight="1" thickTop="1" thickBot="1" x14ac:dyDescent="0.25">
      <c r="B20" s="46" t="s">
        <v>23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8"/>
      <c r="AG20" s="81">
        <f>SUM(AG16:AJ19)</f>
        <v>4.7</v>
      </c>
      <c r="AH20" s="81"/>
      <c r="AI20" s="81"/>
      <c r="AJ20" s="82"/>
    </row>
    <row r="21" spans="2:38" ht="15" customHeight="1" thickTop="1" thickBot="1" x14ac:dyDescent="0.25"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2"/>
      <c r="AH21" s="12"/>
      <c r="AI21" s="12"/>
      <c r="AJ21" s="13"/>
    </row>
    <row r="22" spans="2:38" ht="20.100000000000001" customHeight="1" thickTop="1" thickBot="1" x14ac:dyDescent="0.25">
      <c r="B22" s="74" t="s">
        <v>40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6"/>
    </row>
    <row r="23" spans="2:38" ht="20.100000000000001" customHeight="1" thickBot="1" x14ac:dyDescent="0.25">
      <c r="B23" s="77" t="s">
        <v>17</v>
      </c>
      <c r="C23" s="78"/>
      <c r="D23" s="79" t="s">
        <v>24</v>
      </c>
      <c r="E23" s="79"/>
      <c r="F23" s="79"/>
      <c r="G23" s="79"/>
      <c r="H23" s="79"/>
      <c r="I23" s="79"/>
      <c r="J23" s="79"/>
      <c r="K23" s="59" t="s">
        <v>11</v>
      </c>
      <c r="L23" s="60"/>
      <c r="M23" s="60"/>
      <c r="N23" s="22"/>
      <c r="O23" s="60" t="s">
        <v>9</v>
      </c>
      <c r="P23" s="60"/>
      <c r="Q23" s="60"/>
      <c r="R23" s="60"/>
      <c r="S23" s="22"/>
      <c r="T23" s="60" t="s">
        <v>10</v>
      </c>
      <c r="U23" s="60"/>
      <c r="V23" s="60"/>
      <c r="W23" s="60"/>
      <c r="X23" s="22"/>
      <c r="Y23" s="59" t="s">
        <v>18</v>
      </c>
      <c r="Z23" s="60"/>
      <c r="AA23" s="60"/>
      <c r="AB23" s="60"/>
      <c r="AC23" s="23"/>
      <c r="AD23" s="61" t="s">
        <v>19</v>
      </c>
      <c r="AE23" s="62"/>
      <c r="AF23" s="23"/>
      <c r="AG23" s="100" t="str">
        <f>IF(AND(0&lt;ABS($O24),0&lt;ABS($T24),0&lt;ABS($Y24)),"CU YD",IF(AND(0&lt;ABS($O24),0&lt;ABS($T24)),"SQ YD",IF(AND(0&lt;ABS($O24)),"FT","EACH")))</f>
        <v>CU YD</v>
      </c>
      <c r="AH23" s="101"/>
      <c r="AI23" s="101"/>
      <c r="AJ23" s="102"/>
      <c r="AL23"/>
    </row>
    <row r="24" spans="2:38" ht="20.100000000000001" customHeight="1" x14ac:dyDescent="0.2">
      <c r="B24" s="86"/>
      <c r="C24" s="56"/>
      <c r="D24" s="57" t="s">
        <v>44</v>
      </c>
      <c r="E24" s="57"/>
      <c r="F24" s="57"/>
      <c r="G24" s="57"/>
      <c r="H24" s="57"/>
      <c r="I24" s="57"/>
      <c r="J24" s="57"/>
      <c r="K24" s="57">
        <v>1</v>
      </c>
      <c r="L24" s="57"/>
      <c r="M24" s="57"/>
      <c r="N24" s="20" t="s">
        <v>20</v>
      </c>
      <c r="O24" s="51">
        <v>43.25</v>
      </c>
      <c r="P24" s="52"/>
      <c r="Q24" s="49"/>
      <c r="R24" s="50"/>
      <c r="S24" s="18" t="s">
        <v>20</v>
      </c>
      <c r="T24" s="51">
        <v>10</v>
      </c>
      <c r="U24" s="52"/>
      <c r="V24" s="127"/>
      <c r="W24" s="128"/>
      <c r="X24" s="20" t="s">
        <v>20</v>
      </c>
      <c r="Y24" s="51">
        <v>0.125</v>
      </c>
      <c r="Z24" s="52"/>
      <c r="AA24" s="49"/>
      <c r="AB24" s="50"/>
      <c r="AC24" s="24" t="s">
        <v>21</v>
      </c>
      <c r="AD24" s="53">
        <v>27</v>
      </c>
      <c r="AE24" s="54"/>
      <c r="AF24" s="14" t="s">
        <v>22</v>
      </c>
      <c r="AG24" s="58">
        <f t="shared" ref="AG24:AG26" si="5">IF(K24=0," ",IF(AND(0&lt;ABS($O24),0&lt;ABS($T24),0&lt;ABS($Y24)),ROUND(($K24*IF($Q24&gt;0,($O24+$Q24)/2,$O24)*IF($V24&gt;0,($T24+$V24)/2,$T24)*IF($AA24&gt;0,($Y24+$AA24)/2,$Y24))/AD24,AL24),IF(AND(0&lt;ABS($O24),0&lt;ABS($T24)),ROUND(($K24*IF($Q24&gt;0,($O24+$Q24)/2,$O24)*IF($V24&gt;0,($T24+$V24)/2,$T24))/AD24,AL24),IF(AND(0&lt;ABS($O24)),ROUND($K24*IF($Q24&gt;0,($O24+$Q24)/2,$O24)/AD24,AL24),IF(AND(0&lt;ABS($K24)),K24," ")))))</f>
        <v>2</v>
      </c>
      <c r="AH24" s="58"/>
      <c r="AI24" s="58"/>
      <c r="AJ24" s="58"/>
      <c r="AL24" s="9">
        <v>1</v>
      </c>
    </row>
    <row r="25" spans="2:38" ht="20.100000000000001" customHeight="1" x14ac:dyDescent="0.2">
      <c r="B25" s="63"/>
      <c r="C25" s="64"/>
      <c r="D25" s="65" t="s">
        <v>45</v>
      </c>
      <c r="E25" s="65"/>
      <c r="F25" s="65"/>
      <c r="G25" s="65"/>
      <c r="H25" s="65"/>
      <c r="I25" s="65"/>
      <c r="J25" s="65"/>
      <c r="K25" s="65">
        <v>2</v>
      </c>
      <c r="L25" s="65"/>
      <c r="M25" s="65"/>
      <c r="N25" s="21" t="s">
        <v>20</v>
      </c>
      <c r="O25" s="41">
        <v>5</v>
      </c>
      <c r="P25" s="42"/>
      <c r="Q25" s="43">
        <v>6.5</v>
      </c>
      <c r="R25" s="44"/>
      <c r="S25" s="21" t="s">
        <v>20</v>
      </c>
      <c r="T25" s="41">
        <v>4</v>
      </c>
      <c r="U25" s="42"/>
      <c r="V25" s="126"/>
      <c r="W25" s="123"/>
      <c r="X25" s="21" t="s">
        <v>20</v>
      </c>
      <c r="Y25" s="41">
        <f>Y24</f>
        <v>0.125</v>
      </c>
      <c r="Z25" s="42"/>
      <c r="AA25" s="43"/>
      <c r="AB25" s="44"/>
      <c r="AC25" s="25" t="s">
        <v>21</v>
      </c>
      <c r="AD25" s="66">
        <f>AD24</f>
        <v>27</v>
      </c>
      <c r="AE25" s="67"/>
      <c r="AF25" s="15" t="s">
        <v>22</v>
      </c>
      <c r="AG25" s="40">
        <f t="shared" si="5"/>
        <v>0.2</v>
      </c>
      <c r="AH25" s="40"/>
      <c r="AI25" s="40"/>
      <c r="AJ25" s="40"/>
      <c r="AL25" s="8">
        <f>AL24</f>
        <v>1</v>
      </c>
    </row>
    <row r="26" spans="2:38" ht="20.100000000000001" customHeight="1" thickBot="1" x14ac:dyDescent="0.25">
      <c r="B26" s="66"/>
      <c r="C26" s="67"/>
      <c r="D26" s="121"/>
      <c r="E26" s="122"/>
      <c r="F26" s="122"/>
      <c r="G26" s="122"/>
      <c r="H26" s="122"/>
      <c r="I26" s="122"/>
      <c r="J26" s="123"/>
      <c r="K26" s="121"/>
      <c r="L26" s="122"/>
      <c r="M26" s="123"/>
      <c r="N26" s="21" t="s">
        <v>20</v>
      </c>
      <c r="O26" s="124"/>
      <c r="P26" s="125"/>
      <c r="Q26" s="126"/>
      <c r="R26" s="123"/>
      <c r="S26" s="21" t="s">
        <v>20</v>
      </c>
      <c r="T26" s="124"/>
      <c r="U26" s="125"/>
      <c r="V26" s="126"/>
      <c r="W26" s="123"/>
      <c r="X26" s="31"/>
      <c r="Y26" s="41">
        <f>Y25</f>
        <v>0.125</v>
      </c>
      <c r="Z26" s="42"/>
      <c r="AA26" s="43"/>
      <c r="AB26" s="44"/>
      <c r="AC26" s="25" t="s">
        <v>21</v>
      </c>
      <c r="AD26" s="66">
        <f>AD25</f>
        <v>27</v>
      </c>
      <c r="AE26" s="67"/>
      <c r="AF26" s="15" t="s">
        <v>22</v>
      </c>
      <c r="AG26" s="40" t="str">
        <f t="shared" si="5"/>
        <v xml:space="preserve"> </v>
      </c>
      <c r="AH26" s="40"/>
      <c r="AI26" s="40"/>
      <c r="AJ26" s="40"/>
      <c r="AL26" s="8">
        <f>AL25</f>
        <v>1</v>
      </c>
    </row>
    <row r="27" spans="2:38" ht="20.100000000000001" customHeight="1" thickTop="1" thickBot="1" x14ac:dyDescent="0.25">
      <c r="B27" s="46" t="s">
        <v>23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8"/>
      <c r="AG27" s="81">
        <f>CEILING(SUM(AG24:AJ26), 1)</f>
        <v>3</v>
      </c>
      <c r="AH27" s="81"/>
      <c r="AI27" s="81"/>
      <c r="AJ27" s="82"/>
      <c r="AL27"/>
    </row>
    <row r="28" spans="2:38" ht="15" customHeight="1" thickTop="1" thickBot="1" x14ac:dyDescent="0.25"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2"/>
      <c r="AH28" s="12"/>
      <c r="AI28" s="12"/>
      <c r="AJ28" s="13"/>
      <c r="AL28"/>
    </row>
    <row r="29" spans="2:38" ht="20.100000000000001" customHeight="1" thickTop="1" thickBot="1" x14ac:dyDescent="0.25">
      <c r="B29" s="74" t="s">
        <v>15</v>
      </c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6"/>
      <c r="AL29"/>
    </row>
    <row r="30" spans="2:38" ht="20.100000000000001" customHeight="1" thickBot="1" x14ac:dyDescent="0.25">
      <c r="B30" s="77" t="s">
        <v>17</v>
      </c>
      <c r="C30" s="78"/>
      <c r="D30" s="79" t="s">
        <v>24</v>
      </c>
      <c r="E30" s="79"/>
      <c r="F30" s="79"/>
      <c r="G30" s="79"/>
      <c r="H30" s="79"/>
      <c r="I30" s="79"/>
      <c r="J30" s="79"/>
      <c r="K30" s="59" t="s">
        <v>11</v>
      </c>
      <c r="L30" s="60"/>
      <c r="M30" s="60"/>
      <c r="N30" s="22"/>
      <c r="O30" s="60" t="s">
        <v>9</v>
      </c>
      <c r="P30" s="60"/>
      <c r="Q30" s="60"/>
      <c r="R30" s="60"/>
      <c r="S30" s="22"/>
      <c r="T30" s="60" t="s">
        <v>10</v>
      </c>
      <c r="U30" s="60"/>
      <c r="V30" s="60"/>
      <c r="W30" s="60"/>
      <c r="X30" s="22"/>
      <c r="Y30" s="59" t="s">
        <v>18</v>
      </c>
      <c r="Z30" s="60"/>
      <c r="AA30" s="60"/>
      <c r="AB30" s="60"/>
      <c r="AC30" s="23"/>
      <c r="AD30" s="61" t="s">
        <v>19</v>
      </c>
      <c r="AE30" s="62"/>
      <c r="AF30" s="23"/>
      <c r="AG30" s="100" t="str">
        <f>IF(AND(0&lt;ABS($O31),0&lt;ABS($T31),0&lt;ABS($Y31)),"CU YD",IF(AND(0&lt;ABS($O31),0&lt;ABS($T31)),"SQ YD",IF(AND(0&lt;ABS($O31)),"FT","EACH")))</f>
        <v>CU YD</v>
      </c>
      <c r="AH30" s="101"/>
      <c r="AI30" s="101"/>
      <c r="AJ30" s="102"/>
      <c r="AL30"/>
    </row>
    <row r="31" spans="2:38" ht="20.100000000000001" customHeight="1" x14ac:dyDescent="0.2">
      <c r="B31" s="86"/>
      <c r="C31" s="56"/>
      <c r="D31" s="57" t="s">
        <v>44</v>
      </c>
      <c r="E31" s="57"/>
      <c r="F31" s="57"/>
      <c r="G31" s="57"/>
      <c r="H31" s="57"/>
      <c r="I31" s="57"/>
      <c r="J31" s="57"/>
      <c r="K31" s="57">
        <v>1</v>
      </c>
      <c r="L31" s="57"/>
      <c r="M31" s="57"/>
      <c r="N31" s="20" t="s">
        <v>20</v>
      </c>
      <c r="O31" s="51">
        <v>43.25</v>
      </c>
      <c r="P31" s="52"/>
      <c r="Q31" s="49"/>
      <c r="R31" s="50"/>
      <c r="S31" s="18" t="s">
        <v>20</v>
      </c>
      <c r="T31" s="51">
        <v>10</v>
      </c>
      <c r="U31" s="52"/>
      <c r="V31" s="127"/>
      <c r="W31" s="128"/>
      <c r="X31" s="20" t="s">
        <v>20</v>
      </c>
      <c r="Y31" s="51">
        <v>0.5</v>
      </c>
      <c r="Z31" s="52"/>
      <c r="AA31" s="49"/>
      <c r="AB31" s="50"/>
      <c r="AC31" s="24" t="s">
        <v>21</v>
      </c>
      <c r="AD31" s="53">
        <v>27</v>
      </c>
      <c r="AE31" s="54"/>
      <c r="AF31" s="14" t="s">
        <v>22</v>
      </c>
      <c r="AG31" s="58">
        <f t="shared" ref="AG31:AG33" si="6">IF(K31=0," ",IF(AND(0&lt;ABS($O31),0&lt;ABS($T31),0&lt;ABS($Y31)),ROUND(($K31*IF($Q31&gt;0,($O31+$Q31)/2,$O31)*IF($V31&gt;0,($T31+$V31)/2,$T31)*IF($AA31&gt;0,($Y31+$AA31)/2,$Y31))/AD31,AL31),IF(AND(0&lt;ABS($O31),0&lt;ABS($T31)),ROUND(($K31*IF($Q31&gt;0,($O31+$Q31)/2,$O31)*IF($V31&gt;0,($T31+$V31)/2,$T31))/AD31,AL31),IF(AND(0&lt;ABS($O31)),ROUND($K31*IF($Q31&gt;0,($O31+$Q31)/2,$O31)/AD31,AL31),IF(AND(0&lt;ABS($K31)),K31," ")))))</f>
        <v>8</v>
      </c>
      <c r="AH31" s="58"/>
      <c r="AI31" s="58"/>
      <c r="AJ31" s="58"/>
      <c r="AL31" s="9">
        <v>1</v>
      </c>
    </row>
    <row r="32" spans="2:38" ht="20.100000000000001" customHeight="1" x14ac:dyDescent="0.2">
      <c r="B32" s="63"/>
      <c r="C32" s="64"/>
      <c r="D32" s="65" t="s">
        <v>45</v>
      </c>
      <c r="E32" s="65"/>
      <c r="F32" s="65"/>
      <c r="G32" s="65"/>
      <c r="H32" s="65"/>
      <c r="I32" s="65"/>
      <c r="J32" s="65"/>
      <c r="K32" s="65">
        <v>2</v>
      </c>
      <c r="L32" s="65"/>
      <c r="M32" s="65"/>
      <c r="N32" s="21" t="s">
        <v>20</v>
      </c>
      <c r="O32" s="41">
        <v>5</v>
      </c>
      <c r="P32" s="42"/>
      <c r="Q32" s="43">
        <v>6.5</v>
      </c>
      <c r="R32" s="44"/>
      <c r="S32" s="21" t="s">
        <v>20</v>
      </c>
      <c r="T32" s="41">
        <v>4</v>
      </c>
      <c r="U32" s="42"/>
      <c r="V32" s="126"/>
      <c r="W32" s="123"/>
      <c r="X32" s="21" t="s">
        <v>20</v>
      </c>
      <c r="Y32" s="41">
        <f>Y31</f>
        <v>0.5</v>
      </c>
      <c r="Z32" s="42"/>
      <c r="AA32" s="43"/>
      <c r="AB32" s="44"/>
      <c r="AC32" s="25" t="s">
        <v>21</v>
      </c>
      <c r="AD32" s="66">
        <f>AD31</f>
        <v>27</v>
      </c>
      <c r="AE32" s="67"/>
      <c r="AF32" s="15" t="s">
        <v>22</v>
      </c>
      <c r="AG32" s="40">
        <f t="shared" si="6"/>
        <v>0.9</v>
      </c>
      <c r="AH32" s="40"/>
      <c r="AI32" s="40"/>
      <c r="AJ32" s="40"/>
      <c r="AL32" s="8">
        <f>AL31</f>
        <v>1</v>
      </c>
    </row>
    <row r="33" spans="2:38" ht="20.100000000000001" customHeight="1" thickBot="1" x14ac:dyDescent="0.25">
      <c r="B33" s="66"/>
      <c r="C33" s="67"/>
      <c r="D33" s="121"/>
      <c r="E33" s="122"/>
      <c r="F33" s="122"/>
      <c r="G33" s="122"/>
      <c r="H33" s="122"/>
      <c r="I33" s="122"/>
      <c r="J33" s="123"/>
      <c r="K33" s="121"/>
      <c r="L33" s="122"/>
      <c r="M33" s="123"/>
      <c r="N33" s="21" t="s">
        <v>20</v>
      </c>
      <c r="O33" s="124"/>
      <c r="P33" s="125"/>
      <c r="Q33" s="126"/>
      <c r="R33" s="123"/>
      <c r="S33" s="21" t="s">
        <v>20</v>
      </c>
      <c r="T33" s="124"/>
      <c r="U33" s="125"/>
      <c r="V33" s="126"/>
      <c r="W33" s="123"/>
      <c r="X33" s="31"/>
      <c r="Y33" s="41">
        <f>Y32</f>
        <v>0.5</v>
      </c>
      <c r="Z33" s="42"/>
      <c r="AA33" s="43"/>
      <c r="AB33" s="44"/>
      <c r="AC33" s="25" t="s">
        <v>21</v>
      </c>
      <c r="AD33" s="66">
        <f>AD32</f>
        <v>27</v>
      </c>
      <c r="AE33" s="67"/>
      <c r="AF33" s="15" t="s">
        <v>22</v>
      </c>
      <c r="AG33" s="40" t="str">
        <f t="shared" si="6"/>
        <v xml:space="preserve"> </v>
      </c>
      <c r="AH33" s="40"/>
      <c r="AI33" s="40"/>
      <c r="AJ33" s="40"/>
      <c r="AL33" s="8">
        <f>AL32</f>
        <v>1</v>
      </c>
    </row>
    <row r="34" spans="2:38" ht="20.100000000000001" customHeight="1" thickTop="1" thickBot="1" x14ac:dyDescent="0.25">
      <c r="B34" s="46" t="s">
        <v>23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8"/>
      <c r="AG34" s="81">
        <f>SUM(AG31:AJ33)</f>
        <v>8.9</v>
      </c>
      <c r="AH34" s="81"/>
      <c r="AI34" s="81"/>
      <c r="AJ34" s="82"/>
      <c r="AL34"/>
    </row>
    <row r="35" spans="2:38" ht="15" customHeight="1" thickTop="1" thickBot="1" x14ac:dyDescent="0.25"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2"/>
      <c r="AH35" s="12"/>
      <c r="AI35" s="12"/>
      <c r="AJ35" s="13"/>
      <c r="AL35"/>
    </row>
    <row r="36" spans="2:38" ht="20.100000000000001" customHeight="1" thickTop="1" x14ac:dyDescent="0.2">
      <c r="AL36"/>
    </row>
    <row r="37" spans="2:38" ht="20.100000000000001" customHeight="1" x14ac:dyDescent="0.2">
      <c r="AL37"/>
    </row>
    <row r="38" spans="2:38" ht="20.100000000000001" customHeight="1" x14ac:dyDescent="0.2">
      <c r="AL38"/>
    </row>
    <row r="39" spans="2:38" ht="20.100000000000001" customHeight="1" x14ac:dyDescent="0.2">
      <c r="AL39"/>
    </row>
    <row r="40" spans="2:38" ht="20.100000000000001" customHeight="1" x14ac:dyDescent="0.2">
      <c r="AL40"/>
    </row>
    <row r="41" spans="2:38" ht="20.100000000000001" customHeight="1" x14ac:dyDescent="0.2">
      <c r="AL41"/>
    </row>
    <row r="42" spans="2:38" ht="20.100000000000001" customHeight="1" x14ac:dyDescent="0.2">
      <c r="AL42"/>
    </row>
    <row r="43" spans="2:38" ht="20.100000000000001" customHeight="1" x14ac:dyDescent="0.2">
      <c r="AL43"/>
    </row>
    <row r="44" spans="2:38" ht="20.100000000000001" customHeight="1" x14ac:dyDescent="0.2">
      <c r="AL44"/>
    </row>
    <row r="45" spans="2:38" ht="20.100000000000001" customHeight="1" x14ac:dyDescent="0.2">
      <c r="AL45"/>
    </row>
    <row r="46" spans="2:38" ht="20.100000000000001" customHeight="1" x14ac:dyDescent="0.2">
      <c r="AL46"/>
    </row>
    <row r="47" spans="2:38" ht="20.100000000000001" customHeight="1" x14ac:dyDescent="0.2">
      <c r="AL47"/>
    </row>
    <row r="48" spans="2:38" ht="20.100000000000001" customHeight="1" x14ac:dyDescent="0.2">
      <c r="AL48"/>
    </row>
    <row r="49" spans="38:38" ht="20.100000000000001" customHeight="1" x14ac:dyDescent="0.2">
      <c r="AL49"/>
    </row>
    <row r="50" spans="38:38" ht="20.100000000000001" customHeight="1" x14ac:dyDescent="0.2">
      <c r="AL50"/>
    </row>
    <row r="51" spans="38:38" ht="20.100000000000001" customHeight="1" x14ac:dyDescent="0.2">
      <c r="AL51"/>
    </row>
    <row r="52" spans="38:38" ht="20.100000000000001" customHeight="1" x14ac:dyDescent="0.2">
      <c r="AL52"/>
    </row>
    <row r="53" spans="38:38" ht="20.100000000000001" customHeight="1" x14ac:dyDescent="0.2">
      <c r="AL53"/>
    </row>
    <row r="54" spans="38:38" ht="20.100000000000001" customHeight="1" x14ac:dyDescent="0.2">
      <c r="AL54"/>
    </row>
    <row r="55" spans="38:38" ht="20.100000000000001" customHeight="1" x14ac:dyDescent="0.2">
      <c r="AL55"/>
    </row>
    <row r="56" spans="38:38" ht="20.100000000000001" customHeight="1" x14ac:dyDescent="0.2">
      <c r="AL56"/>
    </row>
    <row r="57" spans="38:38" ht="20.100000000000001" customHeight="1" x14ac:dyDescent="0.2">
      <c r="AL57"/>
    </row>
    <row r="58" spans="38:38" ht="20.100000000000001" customHeight="1" x14ac:dyDescent="0.2">
      <c r="AL58"/>
    </row>
    <row r="59" spans="38:38" ht="20.100000000000001" customHeight="1" x14ac:dyDescent="0.2">
      <c r="AL59"/>
    </row>
    <row r="60" spans="38:38" ht="20.100000000000001" customHeight="1" x14ac:dyDescent="0.2">
      <c r="AL60"/>
    </row>
    <row r="61" spans="38:38" ht="20.100000000000001" customHeight="1" x14ac:dyDescent="0.2">
      <c r="AL61"/>
    </row>
    <row r="62" spans="38:38" ht="20.100000000000001" customHeight="1" x14ac:dyDescent="0.2">
      <c r="AL62"/>
    </row>
    <row r="63" spans="38:38" ht="20.100000000000001" customHeight="1" x14ac:dyDescent="0.2">
      <c r="AL63"/>
    </row>
    <row r="64" spans="38:38" ht="20.100000000000001" customHeight="1" x14ac:dyDescent="0.2">
      <c r="AL64"/>
    </row>
    <row r="65" spans="38:38" ht="20.100000000000001" customHeight="1" x14ac:dyDescent="0.2">
      <c r="AL65"/>
    </row>
    <row r="66" spans="38:38" ht="20.100000000000001" customHeight="1" x14ac:dyDescent="0.2">
      <c r="AL66"/>
    </row>
    <row r="67" spans="38:38" ht="20.100000000000001" customHeight="1" x14ac:dyDescent="0.2">
      <c r="AL67"/>
    </row>
    <row r="68" spans="38:38" ht="20.100000000000001" customHeight="1" x14ac:dyDescent="0.2">
      <c r="AL68"/>
    </row>
    <row r="69" spans="38:38" ht="20.100000000000001" customHeight="1" x14ac:dyDescent="0.2">
      <c r="AL69"/>
    </row>
    <row r="70" spans="38:38" ht="20.100000000000001" customHeight="1" x14ac:dyDescent="0.2">
      <c r="AL70"/>
    </row>
    <row r="71" spans="38:38" ht="20.100000000000001" customHeight="1" x14ac:dyDescent="0.2">
      <c r="AL71"/>
    </row>
    <row r="72" spans="38:38" ht="20.100000000000001" customHeight="1" x14ac:dyDescent="0.2">
      <c r="AL72"/>
    </row>
    <row r="73" spans="38:38" ht="20.100000000000001" customHeight="1" x14ac:dyDescent="0.2">
      <c r="AL73"/>
    </row>
    <row r="74" spans="38:38" ht="20.100000000000001" customHeight="1" x14ac:dyDescent="0.2">
      <c r="AL74"/>
    </row>
    <row r="75" spans="38:38" ht="20.100000000000001" customHeight="1" x14ac:dyDescent="0.2">
      <c r="AL75"/>
    </row>
    <row r="76" spans="38:38" ht="20.100000000000001" customHeight="1" x14ac:dyDescent="0.2">
      <c r="AL76"/>
    </row>
    <row r="77" spans="38:38" ht="20.100000000000001" customHeight="1" x14ac:dyDescent="0.2">
      <c r="AL77"/>
    </row>
    <row r="78" spans="38:38" ht="20.100000000000001" customHeight="1" x14ac:dyDescent="0.2">
      <c r="AL78"/>
    </row>
    <row r="79" spans="38:38" ht="20.100000000000001" customHeight="1" x14ac:dyDescent="0.2">
      <c r="AL79"/>
    </row>
    <row r="80" spans="38:38" ht="20.100000000000001" customHeight="1" x14ac:dyDescent="0.2">
      <c r="AL80"/>
    </row>
    <row r="81" spans="38:38" ht="20.100000000000001" customHeight="1" x14ac:dyDescent="0.2">
      <c r="AL81"/>
    </row>
    <row r="82" spans="38:38" ht="20.100000000000001" customHeight="1" x14ac:dyDescent="0.2">
      <c r="AL82"/>
    </row>
    <row r="83" spans="38:38" ht="20.100000000000001" customHeight="1" x14ac:dyDescent="0.2">
      <c r="AL83"/>
    </row>
    <row r="84" spans="38:38" ht="20.100000000000001" customHeight="1" x14ac:dyDescent="0.2">
      <c r="AL84"/>
    </row>
    <row r="85" spans="38:38" ht="20.100000000000001" customHeight="1" x14ac:dyDescent="0.2">
      <c r="AL85"/>
    </row>
    <row r="86" spans="38:38" ht="20.100000000000001" customHeight="1" x14ac:dyDescent="0.2">
      <c r="AL86"/>
    </row>
    <row r="87" spans="38:38" ht="20.100000000000001" customHeight="1" x14ac:dyDescent="0.2">
      <c r="AL87"/>
    </row>
    <row r="88" spans="38:38" ht="20.100000000000001" customHeight="1" x14ac:dyDescent="0.2">
      <c r="AL88"/>
    </row>
    <row r="89" spans="38:38" ht="20.100000000000001" customHeight="1" x14ac:dyDescent="0.2">
      <c r="AL89"/>
    </row>
    <row r="90" spans="38:38" ht="20.100000000000001" customHeight="1" x14ac:dyDescent="0.2">
      <c r="AL90"/>
    </row>
    <row r="91" spans="38:38" ht="20.100000000000001" customHeight="1" x14ac:dyDescent="0.2">
      <c r="AL91"/>
    </row>
    <row r="92" spans="38:38" ht="20.100000000000001" customHeight="1" x14ac:dyDescent="0.2">
      <c r="AL92"/>
    </row>
    <row r="93" spans="38:38" ht="20.100000000000001" customHeight="1" x14ac:dyDescent="0.2">
      <c r="AL93"/>
    </row>
    <row r="94" spans="38:38" ht="20.100000000000001" customHeight="1" x14ac:dyDescent="0.2">
      <c r="AL94"/>
    </row>
    <row r="95" spans="38:38" ht="20.100000000000001" customHeight="1" x14ac:dyDescent="0.2">
      <c r="AL95"/>
    </row>
    <row r="96" spans="38:38" ht="20.100000000000001" customHeight="1" x14ac:dyDescent="0.2">
      <c r="AL96"/>
    </row>
    <row r="97" spans="38:38" ht="20.100000000000001" customHeight="1" x14ac:dyDescent="0.2">
      <c r="AL97"/>
    </row>
    <row r="98" spans="38:38" ht="20.100000000000001" customHeight="1" x14ac:dyDescent="0.2">
      <c r="AL98"/>
    </row>
    <row r="99" spans="38:38" ht="20.100000000000001" customHeight="1" x14ac:dyDescent="0.2">
      <c r="AL99"/>
    </row>
    <row r="100" spans="38:38" ht="20.100000000000001" customHeight="1" x14ac:dyDescent="0.2">
      <c r="AL100"/>
    </row>
    <row r="101" spans="38:38" ht="20.100000000000001" customHeight="1" x14ac:dyDescent="0.2">
      <c r="AL101"/>
    </row>
    <row r="102" spans="38:38" ht="20.100000000000001" customHeight="1" x14ac:dyDescent="0.2">
      <c r="AL102"/>
    </row>
    <row r="103" spans="38:38" ht="20.100000000000001" customHeight="1" x14ac:dyDescent="0.2">
      <c r="AL103"/>
    </row>
    <row r="104" spans="38:38" ht="20.100000000000001" customHeight="1" x14ac:dyDescent="0.2">
      <c r="AL104"/>
    </row>
    <row r="105" spans="38:38" ht="20.100000000000001" customHeight="1" x14ac:dyDescent="0.2">
      <c r="AL105"/>
    </row>
    <row r="106" spans="38:38" ht="20.100000000000001" customHeight="1" x14ac:dyDescent="0.2">
      <c r="AL106"/>
    </row>
    <row r="107" spans="38:38" ht="20.100000000000001" customHeight="1" x14ac:dyDescent="0.2">
      <c r="AL107"/>
    </row>
    <row r="108" spans="38:38" ht="20.100000000000001" customHeight="1" x14ac:dyDescent="0.2">
      <c r="AL108"/>
    </row>
    <row r="109" spans="38:38" ht="20.100000000000001" customHeight="1" x14ac:dyDescent="0.2">
      <c r="AL109"/>
    </row>
    <row r="110" spans="38:38" ht="20.100000000000001" customHeight="1" x14ac:dyDescent="0.2">
      <c r="AL110"/>
    </row>
    <row r="111" spans="38:38" ht="20.100000000000001" customHeight="1" x14ac:dyDescent="0.2">
      <c r="AL111"/>
    </row>
    <row r="112" spans="38:38" ht="20.100000000000001" customHeight="1" x14ac:dyDescent="0.2">
      <c r="AL112"/>
    </row>
    <row r="113" spans="38:38" ht="20.100000000000001" customHeight="1" x14ac:dyDescent="0.2">
      <c r="AL113"/>
    </row>
    <row r="114" spans="38:38" ht="20.100000000000001" customHeight="1" x14ac:dyDescent="0.2">
      <c r="AL114"/>
    </row>
    <row r="115" spans="38:38" ht="20.100000000000001" customHeight="1" x14ac:dyDescent="0.2">
      <c r="AL115"/>
    </row>
    <row r="116" spans="38:38" ht="20.100000000000001" customHeight="1" x14ac:dyDescent="0.2">
      <c r="AL116"/>
    </row>
    <row r="117" spans="38:38" ht="20.100000000000001" customHeight="1" x14ac:dyDescent="0.2">
      <c r="AL117"/>
    </row>
    <row r="118" spans="38:38" ht="20.100000000000001" customHeight="1" x14ac:dyDescent="0.2">
      <c r="AL118"/>
    </row>
    <row r="119" spans="38:38" ht="20.100000000000001" customHeight="1" x14ac:dyDescent="0.2">
      <c r="AL119"/>
    </row>
    <row r="120" spans="38:38" ht="20.100000000000001" customHeight="1" x14ac:dyDescent="0.2">
      <c r="AL120"/>
    </row>
    <row r="121" spans="38:38" ht="20.100000000000001" customHeight="1" x14ac:dyDescent="0.2">
      <c r="AL121"/>
    </row>
    <row r="122" spans="38:38" ht="20.100000000000001" customHeight="1" x14ac:dyDescent="0.2">
      <c r="AL122"/>
    </row>
    <row r="123" spans="38:38" ht="20.100000000000001" customHeight="1" x14ac:dyDescent="0.2">
      <c r="AL123"/>
    </row>
    <row r="124" spans="38:38" ht="20.100000000000001" customHeight="1" x14ac:dyDescent="0.2">
      <c r="AL124"/>
    </row>
    <row r="125" spans="38:38" ht="20.100000000000001" customHeight="1" x14ac:dyDescent="0.2">
      <c r="AL125"/>
    </row>
    <row r="126" spans="38:38" ht="20.100000000000001" customHeight="1" x14ac:dyDescent="0.2">
      <c r="AL126"/>
    </row>
    <row r="127" spans="38:38" ht="20.100000000000001" customHeight="1" x14ac:dyDescent="0.2">
      <c r="AL127"/>
    </row>
    <row r="128" spans="38:38" ht="20.100000000000001" customHeight="1" x14ac:dyDescent="0.2">
      <c r="AL128"/>
    </row>
    <row r="129" spans="38:38" ht="20.100000000000001" customHeight="1" x14ac:dyDescent="0.2">
      <c r="AL129"/>
    </row>
    <row r="130" spans="38:38" ht="20.100000000000001" customHeight="1" x14ac:dyDescent="0.2">
      <c r="AL130"/>
    </row>
    <row r="131" spans="38:38" ht="20.100000000000001" customHeight="1" x14ac:dyDescent="0.2">
      <c r="AL131"/>
    </row>
    <row r="132" spans="38:38" ht="20.100000000000001" customHeight="1" x14ac:dyDescent="0.2">
      <c r="AL132"/>
    </row>
    <row r="133" spans="38:38" ht="20.100000000000001" customHeight="1" x14ac:dyDescent="0.2">
      <c r="AL133"/>
    </row>
    <row r="134" spans="38:38" ht="20.100000000000001" customHeight="1" x14ac:dyDescent="0.2">
      <c r="AL134"/>
    </row>
    <row r="135" spans="38:38" ht="20.100000000000001" customHeight="1" x14ac:dyDescent="0.2">
      <c r="AL135"/>
    </row>
    <row r="136" spans="38:38" ht="20.100000000000001" customHeight="1" x14ac:dyDescent="0.2">
      <c r="AL136"/>
    </row>
    <row r="137" spans="38:38" ht="20.100000000000001" customHeight="1" x14ac:dyDescent="0.2">
      <c r="AL137"/>
    </row>
    <row r="138" spans="38:38" ht="20.100000000000001" customHeight="1" x14ac:dyDescent="0.2">
      <c r="AL138"/>
    </row>
    <row r="139" spans="38:38" ht="20.100000000000001" customHeight="1" x14ac:dyDescent="0.2">
      <c r="AL139"/>
    </row>
    <row r="140" spans="38:38" ht="20.100000000000001" customHeight="1" x14ac:dyDescent="0.2">
      <c r="AL140"/>
    </row>
    <row r="141" spans="38:38" ht="20.100000000000001" customHeight="1" x14ac:dyDescent="0.2">
      <c r="AL141"/>
    </row>
    <row r="142" spans="38:38" ht="20.100000000000001" customHeight="1" x14ac:dyDescent="0.2">
      <c r="AL142"/>
    </row>
    <row r="143" spans="38:38" ht="20.100000000000001" customHeight="1" x14ac:dyDescent="0.2">
      <c r="AL143"/>
    </row>
    <row r="144" spans="38:38" ht="20.100000000000001" customHeight="1" x14ac:dyDescent="0.2">
      <c r="AL144"/>
    </row>
    <row r="145" spans="38:38" ht="20.100000000000001" customHeight="1" x14ac:dyDescent="0.2">
      <c r="AL145"/>
    </row>
    <row r="146" spans="38:38" ht="20.100000000000001" customHeight="1" x14ac:dyDescent="0.2">
      <c r="AL146"/>
    </row>
    <row r="147" spans="38:38" ht="20.100000000000001" customHeight="1" x14ac:dyDescent="0.2">
      <c r="AL147"/>
    </row>
    <row r="148" spans="38:38" ht="20.100000000000001" customHeight="1" x14ac:dyDescent="0.2">
      <c r="AL148"/>
    </row>
    <row r="149" spans="38:38" ht="20.100000000000001" customHeight="1" x14ac:dyDescent="0.2">
      <c r="AL149"/>
    </row>
    <row r="150" spans="38:38" ht="20.100000000000001" customHeight="1" x14ac:dyDescent="0.2">
      <c r="AL150"/>
    </row>
    <row r="151" spans="38:38" ht="20.100000000000001" customHeight="1" x14ac:dyDescent="0.2">
      <c r="AL151"/>
    </row>
    <row r="152" spans="38:38" ht="20.100000000000001" customHeight="1" x14ac:dyDescent="0.2">
      <c r="AL152"/>
    </row>
    <row r="153" spans="38:38" ht="20.100000000000001" customHeight="1" x14ac:dyDescent="0.2">
      <c r="AL153"/>
    </row>
    <row r="154" spans="38:38" ht="20.100000000000001" customHeight="1" x14ac:dyDescent="0.2">
      <c r="AL154"/>
    </row>
    <row r="155" spans="38:38" ht="20.100000000000001" customHeight="1" x14ac:dyDescent="0.2">
      <c r="AL155"/>
    </row>
    <row r="156" spans="38:38" ht="20.100000000000001" customHeight="1" x14ac:dyDescent="0.2">
      <c r="AL156"/>
    </row>
    <row r="157" spans="38:38" ht="20.100000000000001" customHeight="1" x14ac:dyDescent="0.2">
      <c r="AL157"/>
    </row>
    <row r="158" spans="38:38" ht="20.100000000000001" customHeight="1" x14ac:dyDescent="0.2">
      <c r="AL158"/>
    </row>
    <row r="159" spans="38:38" ht="20.100000000000001" customHeight="1" x14ac:dyDescent="0.2">
      <c r="AL159"/>
    </row>
    <row r="160" spans="38:38" ht="20.100000000000001" customHeight="1" x14ac:dyDescent="0.2">
      <c r="AL160"/>
    </row>
    <row r="161" spans="38:38" ht="20.100000000000001" customHeight="1" x14ac:dyDescent="0.2">
      <c r="AL161"/>
    </row>
    <row r="162" spans="38:38" ht="20.100000000000001" customHeight="1" x14ac:dyDescent="0.2">
      <c r="AL162"/>
    </row>
    <row r="163" spans="38:38" ht="20.100000000000001" customHeight="1" x14ac:dyDescent="0.2">
      <c r="AL163"/>
    </row>
    <row r="164" spans="38:38" ht="20.100000000000001" customHeight="1" x14ac:dyDescent="0.2">
      <c r="AL164"/>
    </row>
    <row r="165" spans="38:38" ht="20.100000000000001" customHeight="1" x14ac:dyDescent="0.2">
      <c r="AL165"/>
    </row>
    <row r="166" spans="38:38" ht="20.100000000000001" customHeight="1" x14ac:dyDescent="0.2">
      <c r="AL166"/>
    </row>
    <row r="167" spans="38:38" ht="20.100000000000001" customHeight="1" x14ac:dyDescent="0.2">
      <c r="AL167"/>
    </row>
    <row r="168" spans="38:38" ht="20.100000000000001" customHeight="1" x14ac:dyDescent="0.2">
      <c r="AL168"/>
    </row>
    <row r="169" spans="38:38" ht="20.100000000000001" customHeight="1" x14ac:dyDescent="0.2">
      <c r="AL169"/>
    </row>
    <row r="170" spans="38:38" ht="20.100000000000001" customHeight="1" x14ac:dyDescent="0.2">
      <c r="AL170"/>
    </row>
    <row r="171" spans="38:38" ht="20.100000000000001" customHeight="1" x14ac:dyDescent="0.2">
      <c r="AL171"/>
    </row>
    <row r="172" spans="38:38" ht="20.100000000000001" customHeight="1" x14ac:dyDescent="0.2">
      <c r="AL172"/>
    </row>
    <row r="173" spans="38:38" ht="20.100000000000001" customHeight="1" x14ac:dyDescent="0.2">
      <c r="AL173"/>
    </row>
    <row r="174" spans="38:38" ht="20.100000000000001" customHeight="1" x14ac:dyDescent="0.2">
      <c r="AL174"/>
    </row>
    <row r="175" spans="38:38" ht="20.100000000000001" customHeight="1" x14ac:dyDescent="0.2">
      <c r="AL175"/>
    </row>
    <row r="176" spans="38:38" ht="20.100000000000001" customHeight="1" x14ac:dyDescent="0.2">
      <c r="AL176"/>
    </row>
    <row r="177" spans="38:38" ht="20.100000000000001" customHeight="1" x14ac:dyDescent="0.2">
      <c r="AL177"/>
    </row>
    <row r="178" spans="38:38" ht="20.100000000000001" customHeight="1" x14ac:dyDescent="0.2">
      <c r="AL178"/>
    </row>
    <row r="179" spans="38:38" ht="20.100000000000001" customHeight="1" x14ac:dyDescent="0.2">
      <c r="AL179"/>
    </row>
    <row r="180" spans="38:38" ht="20.100000000000001" customHeight="1" x14ac:dyDescent="0.2">
      <c r="AL180"/>
    </row>
    <row r="181" spans="38:38" ht="20.100000000000001" customHeight="1" x14ac:dyDescent="0.2">
      <c r="AL181"/>
    </row>
    <row r="182" spans="38:38" ht="20.100000000000001" customHeight="1" x14ac:dyDescent="0.2">
      <c r="AL182"/>
    </row>
    <row r="183" spans="38:38" ht="20.100000000000001" customHeight="1" x14ac:dyDescent="0.2">
      <c r="AL183"/>
    </row>
    <row r="184" spans="38:38" ht="20.100000000000001" customHeight="1" x14ac:dyDescent="0.2">
      <c r="AL184"/>
    </row>
    <row r="185" spans="38:38" ht="20.100000000000001" customHeight="1" x14ac:dyDescent="0.2">
      <c r="AL185"/>
    </row>
    <row r="186" spans="38:38" ht="20.100000000000001" customHeight="1" x14ac:dyDescent="0.2">
      <c r="AL186"/>
    </row>
    <row r="187" spans="38:38" ht="20.100000000000001" customHeight="1" x14ac:dyDescent="0.2">
      <c r="AL187"/>
    </row>
    <row r="188" spans="38:38" ht="20.100000000000001" customHeight="1" x14ac:dyDescent="0.2">
      <c r="AL188"/>
    </row>
    <row r="189" spans="38:38" ht="20.100000000000001" customHeight="1" x14ac:dyDescent="0.2">
      <c r="AL189"/>
    </row>
    <row r="190" spans="38:38" ht="20.100000000000001" customHeight="1" x14ac:dyDescent="0.2">
      <c r="AL190"/>
    </row>
    <row r="191" spans="38:38" ht="20.100000000000001" customHeight="1" x14ac:dyDescent="0.2">
      <c r="AL191"/>
    </row>
    <row r="192" spans="38:38" ht="20.100000000000001" customHeight="1" x14ac:dyDescent="0.2">
      <c r="AL192"/>
    </row>
    <row r="193" spans="38:38" ht="20.100000000000001" customHeight="1" x14ac:dyDescent="0.2">
      <c r="AL193"/>
    </row>
    <row r="194" spans="38:38" ht="20.100000000000001" customHeight="1" x14ac:dyDescent="0.2">
      <c r="AL194"/>
    </row>
    <row r="195" spans="38:38" ht="20.100000000000001" customHeight="1" x14ac:dyDescent="0.2">
      <c r="AL195"/>
    </row>
    <row r="196" spans="38:38" ht="20.100000000000001" customHeight="1" x14ac:dyDescent="0.2">
      <c r="AL196"/>
    </row>
    <row r="197" spans="38:38" ht="20.100000000000001" customHeight="1" x14ac:dyDescent="0.2">
      <c r="AL197"/>
    </row>
    <row r="198" spans="38:38" ht="20.100000000000001" customHeight="1" x14ac:dyDescent="0.2">
      <c r="AL198"/>
    </row>
    <row r="199" spans="38:38" ht="20.100000000000001" customHeight="1" x14ac:dyDescent="0.2">
      <c r="AL199"/>
    </row>
    <row r="200" spans="38:38" ht="20.100000000000001" customHeight="1" x14ac:dyDescent="0.2">
      <c r="AL200"/>
    </row>
    <row r="201" spans="38:38" ht="20.100000000000001" customHeight="1" x14ac:dyDescent="0.2">
      <c r="AL201"/>
    </row>
    <row r="202" spans="38:38" ht="20.100000000000001" customHeight="1" x14ac:dyDescent="0.2">
      <c r="AL202"/>
    </row>
    <row r="203" spans="38:38" ht="20.100000000000001" customHeight="1" x14ac:dyDescent="0.2">
      <c r="AL203"/>
    </row>
    <row r="204" spans="38:38" ht="20.100000000000001" customHeight="1" x14ac:dyDescent="0.2">
      <c r="AL204"/>
    </row>
    <row r="205" spans="38:38" ht="20.100000000000001" customHeight="1" x14ac:dyDescent="0.2">
      <c r="AL205"/>
    </row>
    <row r="206" spans="38:38" ht="20.100000000000001" customHeight="1" x14ac:dyDescent="0.2">
      <c r="AL206"/>
    </row>
    <row r="207" spans="38:38" ht="20.100000000000001" customHeight="1" x14ac:dyDescent="0.2">
      <c r="AL207"/>
    </row>
    <row r="208" spans="38:38" ht="20.100000000000001" customHeight="1" x14ac:dyDescent="0.2">
      <c r="AL208"/>
    </row>
    <row r="209" spans="38:38" ht="20.100000000000001" customHeight="1" x14ac:dyDescent="0.2">
      <c r="AL209"/>
    </row>
    <row r="210" spans="38:38" ht="20.100000000000001" customHeight="1" x14ac:dyDescent="0.2">
      <c r="AL210"/>
    </row>
    <row r="211" spans="38:38" ht="20.100000000000001" customHeight="1" x14ac:dyDescent="0.2">
      <c r="AL211"/>
    </row>
    <row r="212" spans="38:38" ht="20.100000000000001" customHeight="1" x14ac:dyDescent="0.2">
      <c r="AL212"/>
    </row>
    <row r="213" spans="38:38" ht="20.100000000000001" customHeight="1" x14ac:dyDescent="0.2">
      <c r="AL213"/>
    </row>
    <row r="214" spans="38:38" ht="20.100000000000001" customHeight="1" x14ac:dyDescent="0.2">
      <c r="AL214"/>
    </row>
    <row r="215" spans="38:38" ht="20.100000000000001" customHeight="1" x14ac:dyDescent="0.2">
      <c r="AL215"/>
    </row>
    <row r="216" spans="38:38" ht="20.100000000000001" customHeight="1" x14ac:dyDescent="0.2">
      <c r="AL216"/>
    </row>
    <row r="217" spans="38:38" ht="20.100000000000001" customHeight="1" x14ac:dyDescent="0.2">
      <c r="AL217"/>
    </row>
    <row r="218" spans="38:38" ht="20.100000000000001" customHeight="1" x14ac:dyDescent="0.2">
      <c r="AL218"/>
    </row>
    <row r="219" spans="38:38" ht="20.100000000000001" customHeight="1" x14ac:dyDescent="0.2">
      <c r="AL219"/>
    </row>
    <row r="220" spans="38:38" ht="20.100000000000001" customHeight="1" x14ac:dyDescent="0.2">
      <c r="AL220"/>
    </row>
    <row r="221" spans="38:38" ht="20.100000000000001" customHeight="1" x14ac:dyDescent="0.2">
      <c r="AL221"/>
    </row>
    <row r="222" spans="38:38" ht="20.100000000000001" customHeight="1" x14ac:dyDescent="0.2">
      <c r="AL222"/>
    </row>
    <row r="223" spans="38:38" ht="20.100000000000001" customHeight="1" x14ac:dyDescent="0.2">
      <c r="AL223"/>
    </row>
    <row r="224" spans="38:38" ht="20.100000000000001" customHeight="1" x14ac:dyDescent="0.2">
      <c r="AL224"/>
    </row>
    <row r="225" spans="38:38" ht="20.100000000000001" customHeight="1" x14ac:dyDescent="0.2">
      <c r="AL225"/>
    </row>
    <row r="226" spans="38:38" ht="20.100000000000001" customHeight="1" x14ac:dyDescent="0.2">
      <c r="AL226"/>
    </row>
    <row r="227" spans="38:38" ht="20.100000000000001" customHeight="1" x14ac:dyDescent="0.2">
      <c r="AL227"/>
    </row>
    <row r="228" spans="38:38" ht="20.100000000000001" customHeight="1" x14ac:dyDescent="0.2">
      <c r="AL228"/>
    </row>
    <row r="229" spans="38:38" ht="20.100000000000001" customHeight="1" x14ac:dyDescent="0.2">
      <c r="AL229"/>
    </row>
    <row r="230" spans="38:38" ht="20.100000000000001" customHeight="1" x14ac:dyDescent="0.2">
      <c r="AL230"/>
    </row>
    <row r="231" spans="38:38" ht="20.100000000000001" customHeight="1" x14ac:dyDescent="0.2">
      <c r="AL231"/>
    </row>
    <row r="232" spans="38:38" ht="20.100000000000001" customHeight="1" x14ac:dyDescent="0.2">
      <c r="AL232"/>
    </row>
    <row r="233" spans="38:38" ht="20.100000000000001" customHeight="1" x14ac:dyDescent="0.2">
      <c r="AL233"/>
    </row>
    <row r="234" spans="38:38" ht="20.100000000000001" customHeight="1" x14ac:dyDescent="0.2">
      <c r="AL234"/>
    </row>
    <row r="235" spans="38:38" ht="20.100000000000001" customHeight="1" x14ac:dyDescent="0.2">
      <c r="AL235"/>
    </row>
    <row r="236" spans="38:38" ht="20.100000000000001" customHeight="1" x14ac:dyDescent="0.2">
      <c r="AL236"/>
    </row>
    <row r="237" spans="38:38" ht="20.100000000000001" customHeight="1" x14ac:dyDescent="0.2">
      <c r="AL237"/>
    </row>
    <row r="238" spans="38:38" ht="20.100000000000001" customHeight="1" x14ac:dyDescent="0.2">
      <c r="AL238"/>
    </row>
    <row r="239" spans="38:38" ht="20.100000000000001" customHeight="1" x14ac:dyDescent="0.2">
      <c r="AL239"/>
    </row>
    <row r="240" spans="38:38" ht="20.100000000000001" customHeight="1" x14ac:dyDescent="0.2">
      <c r="AL240"/>
    </row>
    <row r="241" spans="38:38" ht="20.100000000000001" customHeight="1" x14ac:dyDescent="0.2">
      <c r="AL241"/>
    </row>
    <row r="242" spans="38:38" ht="20.100000000000001" customHeight="1" x14ac:dyDescent="0.2">
      <c r="AL242"/>
    </row>
    <row r="243" spans="38:38" ht="20.100000000000001" customHeight="1" x14ac:dyDescent="0.2">
      <c r="AL243"/>
    </row>
    <row r="244" spans="38:38" ht="20.100000000000001" customHeight="1" x14ac:dyDescent="0.2">
      <c r="AL244"/>
    </row>
    <row r="245" spans="38:38" ht="20.100000000000001" customHeight="1" x14ac:dyDescent="0.2">
      <c r="AL245"/>
    </row>
    <row r="246" spans="38:38" ht="20.100000000000001" customHeight="1" x14ac:dyDescent="0.2">
      <c r="AL246"/>
    </row>
    <row r="247" spans="38:38" ht="20.100000000000001" customHeight="1" x14ac:dyDescent="0.2">
      <c r="AL247"/>
    </row>
    <row r="248" spans="38:38" ht="20.100000000000001" customHeight="1" x14ac:dyDescent="0.2">
      <c r="AL248"/>
    </row>
    <row r="249" spans="38:38" ht="20.100000000000001" customHeight="1" x14ac:dyDescent="0.2">
      <c r="AL249"/>
    </row>
    <row r="250" spans="38:38" ht="20.100000000000001" customHeight="1" x14ac:dyDescent="0.2">
      <c r="AL250"/>
    </row>
    <row r="251" spans="38:38" ht="20.100000000000001" customHeight="1" x14ac:dyDescent="0.2">
      <c r="AL251"/>
    </row>
    <row r="252" spans="38:38" ht="20.100000000000001" customHeight="1" x14ac:dyDescent="0.2">
      <c r="AL252"/>
    </row>
    <row r="253" spans="38:38" ht="20.100000000000001" customHeight="1" x14ac:dyDescent="0.2">
      <c r="AL253"/>
    </row>
    <row r="254" spans="38:38" ht="20.100000000000001" customHeight="1" x14ac:dyDescent="0.2">
      <c r="AL254"/>
    </row>
    <row r="255" spans="38:38" ht="20.100000000000001" customHeight="1" x14ac:dyDescent="0.2">
      <c r="AL255"/>
    </row>
    <row r="256" spans="38:38" ht="20.100000000000001" customHeight="1" x14ac:dyDescent="0.2">
      <c r="AL256"/>
    </row>
    <row r="257" spans="38:38" ht="20.100000000000001" customHeight="1" x14ac:dyDescent="0.2">
      <c r="AL257"/>
    </row>
    <row r="258" spans="38:38" ht="20.100000000000001" customHeight="1" x14ac:dyDescent="0.2">
      <c r="AL258"/>
    </row>
    <row r="259" spans="38:38" ht="20.100000000000001" customHeight="1" x14ac:dyDescent="0.2">
      <c r="AL259"/>
    </row>
    <row r="260" spans="38:38" ht="20.100000000000001" customHeight="1" x14ac:dyDescent="0.2">
      <c r="AL260"/>
    </row>
    <row r="261" spans="38:38" ht="20.100000000000001" customHeight="1" x14ac:dyDescent="0.2">
      <c r="AL261"/>
    </row>
    <row r="262" spans="38:38" ht="20.100000000000001" customHeight="1" x14ac:dyDescent="0.2">
      <c r="AL262"/>
    </row>
    <row r="263" spans="38:38" ht="20.100000000000001" customHeight="1" x14ac:dyDescent="0.2">
      <c r="AL263"/>
    </row>
    <row r="264" spans="38:38" ht="20.100000000000001" customHeight="1" x14ac:dyDescent="0.2">
      <c r="AL264"/>
    </row>
    <row r="265" spans="38:38" ht="20.100000000000001" customHeight="1" x14ac:dyDescent="0.2">
      <c r="AL265"/>
    </row>
    <row r="266" spans="38:38" ht="20.100000000000001" customHeight="1" x14ac:dyDescent="0.2">
      <c r="AL266"/>
    </row>
    <row r="267" spans="38:38" ht="20.100000000000001" customHeight="1" x14ac:dyDescent="0.2">
      <c r="AL267"/>
    </row>
    <row r="268" spans="38:38" ht="20.100000000000001" customHeight="1" x14ac:dyDescent="0.2">
      <c r="AL268"/>
    </row>
    <row r="269" spans="38:38" ht="20.100000000000001" customHeight="1" x14ac:dyDescent="0.2">
      <c r="AL269"/>
    </row>
    <row r="270" spans="38:38" ht="20.100000000000001" customHeight="1" x14ac:dyDescent="0.2">
      <c r="AL270"/>
    </row>
    <row r="271" spans="38:38" ht="20.100000000000001" customHeight="1" x14ac:dyDescent="0.2">
      <c r="AL271"/>
    </row>
    <row r="272" spans="38:38" ht="20.100000000000001" customHeight="1" x14ac:dyDescent="0.2">
      <c r="AL272"/>
    </row>
    <row r="273" spans="38:38" ht="20.100000000000001" customHeight="1" x14ac:dyDescent="0.2">
      <c r="AL273"/>
    </row>
    <row r="274" spans="38:38" ht="20.100000000000001" customHeight="1" x14ac:dyDescent="0.2">
      <c r="AL274"/>
    </row>
    <row r="275" spans="38:38" ht="20.100000000000001" customHeight="1" x14ac:dyDescent="0.2">
      <c r="AL275"/>
    </row>
    <row r="276" spans="38:38" ht="20.100000000000001" customHeight="1" x14ac:dyDescent="0.2">
      <c r="AL276"/>
    </row>
    <row r="277" spans="38:38" ht="20.100000000000001" customHeight="1" x14ac:dyDescent="0.2">
      <c r="AL277"/>
    </row>
    <row r="278" spans="38:38" ht="20.100000000000001" customHeight="1" x14ac:dyDescent="0.2">
      <c r="AL278"/>
    </row>
    <row r="279" spans="38:38" ht="20.100000000000001" customHeight="1" x14ac:dyDescent="0.2">
      <c r="AL279"/>
    </row>
    <row r="280" spans="38:38" ht="20.100000000000001" customHeight="1" x14ac:dyDescent="0.2">
      <c r="AL280"/>
    </row>
    <row r="281" spans="38:38" ht="20.100000000000001" customHeight="1" x14ac:dyDescent="0.2">
      <c r="AL281"/>
    </row>
    <row r="282" spans="38:38" ht="20.100000000000001" customHeight="1" x14ac:dyDescent="0.2">
      <c r="AL282"/>
    </row>
    <row r="283" spans="38:38" ht="20.100000000000001" customHeight="1" x14ac:dyDescent="0.2">
      <c r="AL283"/>
    </row>
    <row r="284" spans="38:38" ht="20.100000000000001" customHeight="1" x14ac:dyDescent="0.2">
      <c r="AL284"/>
    </row>
    <row r="285" spans="38:38" ht="20.100000000000001" customHeight="1" x14ac:dyDescent="0.2">
      <c r="AL285"/>
    </row>
    <row r="286" spans="38:38" ht="20.100000000000001" customHeight="1" x14ac:dyDescent="0.2">
      <c r="AL286"/>
    </row>
    <row r="287" spans="38:38" ht="20.100000000000001" customHeight="1" x14ac:dyDescent="0.2">
      <c r="AL287"/>
    </row>
    <row r="288" spans="38:38" ht="20.100000000000001" customHeight="1" x14ac:dyDescent="0.2">
      <c r="AL288"/>
    </row>
    <row r="289" spans="38:38" ht="20.100000000000001" customHeight="1" x14ac:dyDescent="0.2">
      <c r="AL289"/>
    </row>
    <row r="290" spans="38:38" ht="20.100000000000001" customHeight="1" x14ac:dyDescent="0.2">
      <c r="AL290"/>
    </row>
    <row r="291" spans="38:38" ht="20.100000000000001" customHeight="1" x14ac:dyDescent="0.2">
      <c r="AL291"/>
    </row>
    <row r="292" spans="38:38" ht="20.100000000000001" customHeight="1" x14ac:dyDescent="0.2">
      <c r="AL292"/>
    </row>
    <row r="293" spans="38:38" ht="20.100000000000001" customHeight="1" x14ac:dyDescent="0.2">
      <c r="AL293"/>
    </row>
    <row r="294" spans="38:38" ht="20.100000000000001" customHeight="1" x14ac:dyDescent="0.2">
      <c r="AL294"/>
    </row>
    <row r="295" spans="38:38" ht="20.100000000000001" customHeight="1" x14ac:dyDescent="0.2">
      <c r="AL295"/>
    </row>
    <row r="296" spans="38:38" ht="20.100000000000001" customHeight="1" x14ac:dyDescent="0.2">
      <c r="AL296"/>
    </row>
    <row r="297" spans="38:38" ht="20.100000000000001" customHeight="1" x14ac:dyDescent="0.2">
      <c r="AL297"/>
    </row>
    <row r="298" spans="38:38" ht="20.100000000000001" customHeight="1" x14ac:dyDescent="0.2">
      <c r="AL298"/>
    </row>
    <row r="299" spans="38:38" ht="20.100000000000001" customHeight="1" x14ac:dyDescent="0.2">
      <c r="AL299"/>
    </row>
    <row r="300" spans="38:38" ht="20.100000000000001" customHeight="1" x14ac:dyDescent="0.2">
      <c r="AL300"/>
    </row>
    <row r="301" spans="38:38" ht="20.100000000000001" customHeight="1" x14ac:dyDescent="0.2">
      <c r="AL301"/>
    </row>
    <row r="302" spans="38:38" ht="20.100000000000001" customHeight="1" x14ac:dyDescent="0.2">
      <c r="AL302"/>
    </row>
    <row r="303" spans="38:38" ht="20.100000000000001" customHeight="1" x14ac:dyDescent="0.2">
      <c r="AL303"/>
    </row>
    <row r="304" spans="38:38" ht="20.100000000000001" customHeight="1" x14ac:dyDescent="0.2">
      <c r="AL304"/>
    </row>
    <row r="305" spans="38:38" ht="20.100000000000001" customHeight="1" x14ac:dyDescent="0.2">
      <c r="AL305"/>
    </row>
    <row r="306" spans="38:38" ht="20.100000000000001" customHeight="1" x14ac:dyDescent="0.2">
      <c r="AL306"/>
    </row>
    <row r="307" spans="38:38" ht="20.100000000000001" customHeight="1" x14ac:dyDescent="0.2">
      <c r="AL307"/>
    </row>
    <row r="308" spans="38:38" ht="20.100000000000001" customHeight="1" x14ac:dyDescent="0.2">
      <c r="AL308"/>
    </row>
    <row r="309" spans="38:38" ht="20.100000000000001" customHeight="1" x14ac:dyDescent="0.2">
      <c r="AL309"/>
    </row>
    <row r="310" spans="38:38" ht="20.100000000000001" customHeight="1" x14ac:dyDescent="0.2">
      <c r="AL310"/>
    </row>
    <row r="311" spans="38:38" ht="20.100000000000001" customHeight="1" x14ac:dyDescent="0.2">
      <c r="AL311"/>
    </row>
    <row r="312" spans="38:38" ht="20.100000000000001" customHeight="1" x14ac:dyDescent="0.2">
      <c r="AL312"/>
    </row>
    <row r="313" spans="38:38" ht="20.100000000000001" customHeight="1" x14ac:dyDescent="0.2">
      <c r="AL313"/>
    </row>
    <row r="314" spans="38:38" ht="20.100000000000001" customHeight="1" x14ac:dyDescent="0.2">
      <c r="AL314"/>
    </row>
    <row r="315" spans="38:38" ht="20.100000000000001" customHeight="1" x14ac:dyDescent="0.2">
      <c r="AL315"/>
    </row>
    <row r="316" spans="38:38" ht="20.100000000000001" customHeight="1" x14ac:dyDescent="0.2">
      <c r="AL316"/>
    </row>
    <row r="317" spans="38:38" ht="20.100000000000001" customHeight="1" x14ac:dyDescent="0.2">
      <c r="AL317"/>
    </row>
    <row r="318" spans="38:38" ht="20.100000000000001" customHeight="1" x14ac:dyDescent="0.2">
      <c r="AL318"/>
    </row>
    <row r="319" spans="38:38" ht="20.100000000000001" customHeight="1" x14ac:dyDescent="0.2">
      <c r="AL319"/>
    </row>
    <row r="320" spans="38:38" ht="20.100000000000001" customHeight="1" x14ac:dyDescent="0.2">
      <c r="AL320"/>
    </row>
    <row r="321" spans="38:38" ht="20.100000000000001" customHeight="1" x14ac:dyDescent="0.2">
      <c r="AL321"/>
    </row>
    <row r="322" spans="38:38" ht="20.100000000000001" customHeight="1" x14ac:dyDescent="0.2">
      <c r="AL322"/>
    </row>
    <row r="323" spans="38:38" ht="20.100000000000001" customHeight="1" x14ac:dyDescent="0.2">
      <c r="AL323"/>
    </row>
    <row r="324" spans="38:38" ht="20.100000000000001" customHeight="1" x14ac:dyDescent="0.2">
      <c r="AL324"/>
    </row>
    <row r="325" spans="38:38" ht="20.100000000000001" customHeight="1" x14ac:dyDescent="0.2">
      <c r="AL325"/>
    </row>
    <row r="326" spans="38:38" ht="20.100000000000001" customHeight="1" x14ac:dyDescent="0.2">
      <c r="AL326"/>
    </row>
    <row r="327" spans="38:38" ht="20.100000000000001" customHeight="1" x14ac:dyDescent="0.2">
      <c r="AL327"/>
    </row>
    <row r="328" spans="38:38" ht="20.100000000000001" customHeight="1" x14ac:dyDescent="0.2">
      <c r="AL328"/>
    </row>
    <row r="329" spans="38:38" ht="20.100000000000001" customHeight="1" x14ac:dyDescent="0.2">
      <c r="AL329"/>
    </row>
    <row r="330" spans="38:38" ht="20.100000000000001" customHeight="1" x14ac:dyDescent="0.2">
      <c r="AL330"/>
    </row>
    <row r="331" spans="38:38" ht="20.100000000000001" customHeight="1" x14ac:dyDescent="0.2">
      <c r="AL331"/>
    </row>
    <row r="332" spans="38:38" ht="20.100000000000001" customHeight="1" x14ac:dyDescent="0.2">
      <c r="AL332"/>
    </row>
    <row r="333" spans="38:38" ht="20.100000000000001" customHeight="1" x14ac:dyDescent="0.2">
      <c r="AL333"/>
    </row>
    <row r="334" spans="38:38" ht="20.100000000000001" customHeight="1" x14ac:dyDescent="0.2">
      <c r="AL334"/>
    </row>
    <row r="335" spans="38:38" ht="20.100000000000001" customHeight="1" x14ac:dyDescent="0.2">
      <c r="AL335"/>
    </row>
    <row r="336" spans="38:38" ht="20.100000000000001" customHeight="1" x14ac:dyDescent="0.2">
      <c r="AL336"/>
    </row>
    <row r="337" spans="38:38" ht="20.100000000000001" customHeight="1" x14ac:dyDescent="0.2">
      <c r="AL337"/>
    </row>
    <row r="338" spans="38:38" ht="20.100000000000001" customHeight="1" x14ac:dyDescent="0.2">
      <c r="AL338"/>
    </row>
    <row r="339" spans="38:38" ht="20.100000000000001" customHeight="1" x14ac:dyDescent="0.2">
      <c r="AL339"/>
    </row>
    <row r="340" spans="38:38" ht="20.100000000000001" customHeight="1" x14ac:dyDescent="0.2">
      <c r="AL340"/>
    </row>
    <row r="341" spans="38:38" ht="20.100000000000001" customHeight="1" x14ac:dyDescent="0.2">
      <c r="AL341"/>
    </row>
    <row r="342" spans="38:38" ht="20.100000000000001" customHeight="1" x14ac:dyDescent="0.2">
      <c r="AL342"/>
    </row>
    <row r="343" spans="38:38" ht="20.100000000000001" customHeight="1" x14ac:dyDescent="0.2">
      <c r="AL343"/>
    </row>
    <row r="344" spans="38:38" ht="20.100000000000001" customHeight="1" x14ac:dyDescent="0.2">
      <c r="AL344"/>
    </row>
    <row r="345" spans="38:38" ht="20.100000000000001" customHeight="1" x14ac:dyDescent="0.2">
      <c r="AL345"/>
    </row>
    <row r="346" spans="38:38" ht="20.100000000000001" customHeight="1" x14ac:dyDescent="0.2">
      <c r="AL346"/>
    </row>
    <row r="347" spans="38:38" ht="20.100000000000001" customHeight="1" x14ac:dyDescent="0.2">
      <c r="AL347"/>
    </row>
    <row r="348" spans="38:38" ht="20.100000000000001" customHeight="1" x14ac:dyDescent="0.2">
      <c r="AL348"/>
    </row>
    <row r="349" spans="38:38" ht="20.100000000000001" customHeight="1" x14ac:dyDescent="0.2">
      <c r="AL349"/>
    </row>
    <row r="350" spans="38:38" ht="20.100000000000001" customHeight="1" x14ac:dyDescent="0.2">
      <c r="AL350"/>
    </row>
    <row r="351" spans="38:38" ht="20.100000000000001" customHeight="1" x14ac:dyDescent="0.2">
      <c r="AL351"/>
    </row>
    <row r="352" spans="38:38" ht="20.100000000000001" customHeight="1" x14ac:dyDescent="0.2">
      <c r="AL352"/>
    </row>
    <row r="353" spans="38:38" ht="20.100000000000001" customHeight="1" x14ac:dyDescent="0.2">
      <c r="AL353"/>
    </row>
    <row r="354" spans="38:38" ht="20.100000000000001" customHeight="1" x14ac:dyDescent="0.2">
      <c r="AL354"/>
    </row>
    <row r="355" spans="38:38" ht="20.100000000000001" customHeight="1" x14ac:dyDescent="0.2">
      <c r="AL355"/>
    </row>
    <row r="356" spans="38:38" ht="20.100000000000001" customHeight="1" x14ac:dyDescent="0.2">
      <c r="AL356"/>
    </row>
    <row r="357" spans="38:38" ht="20.100000000000001" customHeight="1" x14ac:dyDescent="0.2">
      <c r="AL357"/>
    </row>
    <row r="358" spans="38:38" ht="20.100000000000001" customHeight="1" x14ac:dyDescent="0.2">
      <c r="AL358"/>
    </row>
    <row r="359" spans="38:38" ht="20.100000000000001" customHeight="1" x14ac:dyDescent="0.2">
      <c r="AL359"/>
    </row>
    <row r="360" spans="38:38" ht="20.100000000000001" customHeight="1" x14ac:dyDescent="0.2">
      <c r="AL360"/>
    </row>
    <row r="361" spans="38:38" ht="20.100000000000001" customHeight="1" x14ac:dyDescent="0.2">
      <c r="AL361"/>
    </row>
    <row r="362" spans="38:38" ht="20.100000000000001" customHeight="1" x14ac:dyDescent="0.2">
      <c r="AL362"/>
    </row>
    <row r="363" spans="38:38" ht="20.100000000000001" customHeight="1" x14ac:dyDescent="0.2">
      <c r="AL363"/>
    </row>
    <row r="364" spans="38:38" ht="20.100000000000001" customHeight="1" x14ac:dyDescent="0.2">
      <c r="AL364"/>
    </row>
    <row r="365" spans="38:38" ht="20.100000000000001" customHeight="1" x14ac:dyDescent="0.2">
      <c r="AL365"/>
    </row>
    <row r="366" spans="38:38" ht="20.100000000000001" customHeight="1" x14ac:dyDescent="0.2">
      <c r="AL366"/>
    </row>
    <row r="367" spans="38:38" ht="20.100000000000001" customHeight="1" x14ac:dyDescent="0.2">
      <c r="AL367"/>
    </row>
    <row r="368" spans="38:38" ht="20.100000000000001" customHeight="1" x14ac:dyDescent="0.2">
      <c r="AL368"/>
    </row>
    <row r="369" spans="38:38" ht="20.100000000000001" customHeight="1" x14ac:dyDescent="0.2">
      <c r="AL369"/>
    </row>
    <row r="370" spans="38:38" ht="20.100000000000001" customHeight="1" x14ac:dyDescent="0.2">
      <c r="AL370"/>
    </row>
    <row r="371" spans="38:38" ht="20.100000000000001" customHeight="1" x14ac:dyDescent="0.2">
      <c r="AL371"/>
    </row>
    <row r="372" spans="38:38" ht="20.100000000000001" customHeight="1" x14ac:dyDescent="0.2">
      <c r="AL372"/>
    </row>
    <row r="373" spans="38:38" ht="20.100000000000001" customHeight="1" x14ac:dyDescent="0.2">
      <c r="AL373"/>
    </row>
    <row r="374" spans="38:38" ht="20.100000000000001" customHeight="1" x14ac:dyDescent="0.2">
      <c r="AL374"/>
    </row>
    <row r="375" spans="38:38" ht="20.100000000000001" customHeight="1" x14ac:dyDescent="0.2">
      <c r="AL375"/>
    </row>
    <row r="376" spans="38:38" ht="20.100000000000001" customHeight="1" x14ac:dyDescent="0.2">
      <c r="AL376"/>
    </row>
    <row r="377" spans="38:38" ht="20.100000000000001" customHeight="1" x14ac:dyDescent="0.2">
      <c r="AL377"/>
    </row>
    <row r="378" spans="38:38" ht="20.100000000000001" customHeight="1" x14ac:dyDescent="0.2">
      <c r="AL378"/>
    </row>
    <row r="379" spans="38:38" ht="20.100000000000001" customHeight="1" x14ac:dyDescent="0.2">
      <c r="AL379"/>
    </row>
    <row r="380" spans="38:38" ht="20.100000000000001" customHeight="1" x14ac:dyDescent="0.2">
      <c r="AL380"/>
    </row>
    <row r="381" spans="38:38" ht="20.100000000000001" customHeight="1" x14ac:dyDescent="0.2">
      <c r="AL381"/>
    </row>
    <row r="382" spans="38:38" ht="20.100000000000001" customHeight="1" x14ac:dyDescent="0.2">
      <c r="AL382"/>
    </row>
    <row r="383" spans="38:38" ht="20.100000000000001" customHeight="1" x14ac:dyDescent="0.2">
      <c r="AL383"/>
    </row>
    <row r="384" spans="38:38" ht="20.100000000000001" customHeight="1" x14ac:dyDescent="0.2">
      <c r="AL384"/>
    </row>
    <row r="385" spans="38:38" ht="20.100000000000001" customHeight="1" x14ac:dyDescent="0.2">
      <c r="AL385"/>
    </row>
    <row r="386" spans="38:38" ht="20.100000000000001" customHeight="1" x14ac:dyDescent="0.2">
      <c r="AL386"/>
    </row>
    <row r="387" spans="38:38" ht="20.100000000000001" customHeight="1" x14ac:dyDescent="0.2">
      <c r="AL387"/>
    </row>
    <row r="388" spans="38:38" ht="20.100000000000001" customHeight="1" x14ac:dyDescent="0.2">
      <c r="AL388"/>
    </row>
    <row r="389" spans="38:38" ht="20.100000000000001" customHeight="1" x14ac:dyDescent="0.2">
      <c r="AL389"/>
    </row>
    <row r="390" spans="38:38" ht="20.100000000000001" customHeight="1" x14ac:dyDescent="0.2">
      <c r="AL390"/>
    </row>
    <row r="391" spans="38:38" ht="20.100000000000001" customHeight="1" x14ac:dyDescent="0.2">
      <c r="AL391"/>
    </row>
    <row r="392" spans="38:38" ht="20.100000000000001" customHeight="1" x14ac:dyDescent="0.2">
      <c r="AL392"/>
    </row>
    <row r="393" spans="38:38" ht="20.100000000000001" customHeight="1" x14ac:dyDescent="0.2">
      <c r="AL393"/>
    </row>
    <row r="394" spans="38:38" ht="20.100000000000001" customHeight="1" x14ac:dyDescent="0.2">
      <c r="AL394"/>
    </row>
    <row r="395" spans="38:38" ht="20.100000000000001" customHeight="1" x14ac:dyDescent="0.2">
      <c r="AL395"/>
    </row>
    <row r="396" spans="38:38" ht="20.100000000000001" customHeight="1" x14ac:dyDescent="0.2">
      <c r="AL396"/>
    </row>
    <row r="397" spans="38:38" ht="20.100000000000001" customHeight="1" x14ac:dyDescent="0.2">
      <c r="AL397"/>
    </row>
    <row r="398" spans="38:38" ht="20.100000000000001" customHeight="1" x14ac:dyDescent="0.2">
      <c r="AL398"/>
    </row>
    <row r="399" spans="38:38" ht="20.100000000000001" customHeight="1" x14ac:dyDescent="0.2">
      <c r="AL399"/>
    </row>
    <row r="400" spans="38:38" ht="20.100000000000001" customHeight="1" x14ac:dyDescent="0.2">
      <c r="AL400"/>
    </row>
    <row r="401" spans="38:38" ht="20.100000000000001" customHeight="1" x14ac:dyDescent="0.2">
      <c r="AL401"/>
    </row>
    <row r="402" spans="38:38" ht="20.100000000000001" customHeight="1" x14ac:dyDescent="0.2">
      <c r="AL402"/>
    </row>
    <row r="403" spans="38:38" ht="20.100000000000001" customHeight="1" x14ac:dyDescent="0.2">
      <c r="AL403"/>
    </row>
    <row r="404" spans="38:38" ht="20.100000000000001" customHeight="1" x14ac:dyDescent="0.2">
      <c r="AL404"/>
    </row>
    <row r="405" spans="38:38" ht="20.100000000000001" customHeight="1" x14ac:dyDescent="0.2">
      <c r="AL405"/>
    </row>
    <row r="406" spans="38:38" ht="20.100000000000001" customHeight="1" x14ac:dyDescent="0.2">
      <c r="AL406"/>
    </row>
    <row r="407" spans="38:38" ht="20.100000000000001" customHeight="1" x14ac:dyDescent="0.2">
      <c r="AL407"/>
    </row>
    <row r="408" spans="38:38" ht="20.100000000000001" customHeight="1" x14ac:dyDescent="0.2">
      <c r="AL408"/>
    </row>
    <row r="409" spans="38:38" ht="20.100000000000001" customHeight="1" x14ac:dyDescent="0.2">
      <c r="AL409"/>
    </row>
    <row r="410" spans="38:38" ht="20.100000000000001" customHeight="1" x14ac:dyDescent="0.2">
      <c r="AL410"/>
    </row>
    <row r="411" spans="38:38" ht="20.100000000000001" customHeight="1" x14ac:dyDescent="0.2">
      <c r="AL411"/>
    </row>
    <row r="412" spans="38:38" ht="20.100000000000001" customHeight="1" x14ac:dyDescent="0.2">
      <c r="AL412"/>
    </row>
    <row r="413" spans="38:38" ht="20.100000000000001" customHeight="1" x14ac:dyDescent="0.2">
      <c r="AL413"/>
    </row>
    <row r="414" spans="38:38" ht="20.100000000000001" customHeight="1" x14ac:dyDescent="0.2">
      <c r="AL414"/>
    </row>
    <row r="415" spans="38:38" ht="20.100000000000001" customHeight="1" x14ac:dyDescent="0.2">
      <c r="AL415"/>
    </row>
    <row r="416" spans="38:38" ht="20.100000000000001" customHeight="1" x14ac:dyDescent="0.2">
      <c r="AL416"/>
    </row>
    <row r="417" spans="38:38" ht="20.100000000000001" customHeight="1" x14ac:dyDescent="0.2">
      <c r="AL417"/>
    </row>
    <row r="418" spans="38:38" ht="20.100000000000001" customHeight="1" x14ac:dyDescent="0.2">
      <c r="AL418"/>
    </row>
    <row r="419" spans="38:38" ht="20.100000000000001" customHeight="1" x14ac:dyDescent="0.2">
      <c r="AL419"/>
    </row>
    <row r="420" spans="38:38" ht="20.100000000000001" customHeight="1" x14ac:dyDescent="0.2">
      <c r="AL420"/>
    </row>
    <row r="421" spans="38:38" ht="20.100000000000001" customHeight="1" x14ac:dyDescent="0.2">
      <c r="AL421"/>
    </row>
    <row r="422" spans="38:38" ht="20.100000000000001" customHeight="1" x14ac:dyDescent="0.2">
      <c r="AL422"/>
    </row>
    <row r="423" spans="38:38" ht="20.100000000000001" customHeight="1" x14ac:dyDescent="0.2">
      <c r="AL423"/>
    </row>
    <row r="424" spans="38:38" ht="20.100000000000001" customHeight="1" x14ac:dyDescent="0.2">
      <c r="AL424"/>
    </row>
    <row r="425" spans="38:38" ht="20.100000000000001" customHeight="1" x14ac:dyDescent="0.2">
      <c r="AL425"/>
    </row>
    <row r="426" spans="38:38" ht="20.100000000000001" customHeight="1" x14ac:dyDescent="0.2">
      <c r="AL426"/>
    </row>
    <row r="427" spans="38:38" ht="20.100000000000001" customHeight="1" x14ac:dyDescent="0.2">
      <c r="AL427"/>
    </row>
    <row r="428" spans="38:38" ht="20.100000000000001" customHeight="1" x14ac:dyDescent="0.2">
      <c r="AL428"/>
    </row>
    <row r="429" spans="38:38" ht="20.100000000000001" customHeight="1" x14ac:dyDescent="0.2">
      <c r="AL429"/>
    </row>
    <row r="430" spans="38:38" ht="20.100000000000001" customHeight="1" x14ac:dyDescent="0.2">
      <c r="AL430"/>
    </row>
    <row r="431" spans="38:38" ht="20.100000000000001" customHeight="1" x14ac:dyDescent="0.2">
      <c r="AL431"/>
    </row>
    <row r="432" spans="38:38" ht="20.100000000000001" customHeight="1" x14ac:dyDescent="0.2">
      <c r="AL432"/>
    </row>
    <row r="433" spans="38:38" ht="20.100000000000001" customHeight="1" x14ac:dyDescent="0.2">
      <c r="AL433"/>
    </row>
    <row r="434" spans="38:38" ht="20.100000000000001" customHeight="1" x14ac:dyDescent="0.2">
      <c r="AL434"/>
    </row>
    <row r="435" spans="38:38" ht="20.100000000000001" customHeight="1" x14ac:dyDescent="0.2">
      <c r="AL435"/>
    </row>
    <row r="436" spans="38:38" ht="20.100000000000001" customHeight="1" x14ac:dyDescent="0.2">
      <c r="AL436"/>
    </row>
    <row r="437" spans="38:38" ht="20.100000000000001" customHeight="1" x14ac:dyDescent="0.2">
      <c r="AL437"/>
    </row>
    <row r="438" spans="38:38" ht="20.100000000000001" customHeight="1" x14ac:dyDescent="0.2">
      <c r="AL438"/>
    </row>
    <row r="439" spans="38:38" ht="20.100000000000001" customHeight="1" x14ac:dyDescent="0.2">
      <c r="AL439"/>
    </row>
    <row r="440" spans="38:38" ht="20.100000000000001" customHeight="1" x14ac:dyDescent="0.2">
      <c r="AL440"/>
    </row>
    <row r="441" spans="38:38" ht="20.100000000000001" customHeight="1" x14ac:dyDescent="0.2">
      <c r="AL441"/>
    </row>
    <row r="442" spans="38:38" ht="20.100000000000001" customHeight="1" x14ac:dyDescent="0.2">
      <c r="AL442"/>
    </row>
    <row r="443" spans="38:38" ht="20.100000000000001" customHeight="1" x14ac:dyDescent="0.2">
      <c r="AL443"/>
    </row>
    <row r="444" spans="38:38" ht="20.100000000000001" customHeight="1" x14ac:dyDescent="0.2">
      <c r="AL444"/>
    </row>
    <row r="445" spans="38:38" ht="20.100000000000001" customHeight="1" x14ac:dyDescent="0.2">
      <c r="AL445"/>
    </row>
    <row r="446" spans="38:38" ht="20.100000000000001" customHeight="1" x14ac:dyDescent="0.2">
      <c r="AL446"/>
    </row>
    <row r="447" spans="38:38" ht="20.100000000000001" customHeight="1" x14ac:dyDescent="0.2">
      <c r="AL447"/>
    </row>
    <row r="448" spans="38:38" ht="20.100000000000001" customHeight="1" x14ac:dyDescent="0.2">
      <c r="AL448"/>
    </row>
    <row r="449" spans="38:38" ht="20.100000000000001" customHeight="1" x14ac:dyDescent="0.2">
      <c r="AL449"/>
    </row>
    <row r="450" spans="38:38" ht="20.100000000000001" customHeight="1" x14ac:dyDescent="0.2">
      <c r="AL450"/>
    </row>
    <row r="451" spans="38:38" ht="20.100000000000001" customHeight="1" x14ac:dyDescent="0.2">
      <c r="AL451"/>
    </row>
    <row r="452" spans="38:38" ht="20.100000000000001" customHeight="1" x14ac:dyDescent="0.2">
      <c r="AL452"/>
    </row>
    <row r="453" spans="38:38" ht="20.100000000000001" customHeight="1" x14ac:dyDescent="0.2">
      <c r="AL453"/>
    </row>
    <row r="454" spans="38:38" ht="20.100000000000001" customHeight="1" x14ac:dyDescent="0.2">
      <c r="AL454"/>
    </row>
    <row r="455" spans="38:38" ht="20.100000000000001" customHeight="1" x14ac:dyDescent="0.2">
      <c r="AL455"/>
    </row>
    <row r="456" spans="38:38" ht="20.100000000000001" customHeight="1" x14ac:dyDescent="0.2">
      <c r="AL456"/>
    </row>
    <row r="457" spans="38:38" ht="20.100000000000001" customHeight="1" x14ac:dyDescent="0.2">
      <c r="AL457"/>
    </row>
    <row r="458" spans="38:38" ht="20.100000000000001" customHeight="1" x14ac:dyDescent="0.2">
      <c r="AL458"/>
    </row>
    <row r="459" spans="38:38" ht="20.100000000000001" customHeight="1" x14ac:dyDescent="0.2">
      <c r="AL459"/>
    </row>
    <row r="460" spans="38:38" ht="20.100000000000001" customHeight="1" x14ac:dyDescent="0.2">
      <c r="AL460"/>
    </row>
    <row r="461" spans="38:38" ht="20.100000000000001" customHeight="1" x14ac:dyDescent="0.2">
      <c r="AL461"/>
    </row>
    <row r="462" spans="38:38" ht="20.100000000000001" customHeight="1" x14ac:dyDescent="0.2">
      <c r="AL462"/>
    </row>
    <row r="463" spans="38:38" ht="20.100000000000001" customHeight="1" x14ac:dyDescent="0.2">
      <c r="AL463"/>
    </row>
    <row r="464" spans="38:38" ht="20.100000000000001" customHeight="1" x14ac:dyDescent="0.2">
      <c r="AL464"/>
    </row>
    <row r="465" spans="38:38" ht="20.100000000000001" customHeight="1" x14ac:dyDescent="0.2">
      <c r="AL465"/>
    </row>
    <row r="466" spans="38:38" ht="20.100000000000001" customHeight="1" x14ac:dyDescent="0.2">
      <c r="AL466"/>
    </row>
    <row r="467" spans="38:38" ht="20.100000000000001" customHeight="1" x14ac:dyDescent="0.2">
      <c r="AL467"/>
    </row>
    <row r="468" spans="38:38" ht="20.100000000000001" customHeight="1" x14ac:dyDescent="0.2">
      <c r="AL468"/>
    </row>
    <row r="469" spans="38:38" ht="20.100000000000001" customHeight="1" x14ac:dyDescent="0.2">
      <c r="AL469"/>
    </row>
    <row r="470" spans="38:38" ht="20.100000000000001" customHeight="1" x14ac:dyDescent="0.2">
      <c r="AL470"/>
    </row>
    <row r="471" spans="38:38" ht="20.100000000000001" customHeight="1" x14ac:dyDescent="0.2">
      <c r="AL471"/>
    </row>
    <row r="472" spans="38:38" ht="20.100000000000001" customHeight="1" x14ac:dyDescent="0.2">
      <c r="AL472"/>
    </row>
    <row r="473" spans="38:38" ht="20.100000000000001" customHeight="1" x14ac:dyDescent="0.2">
      <c r="AL473"/>
    </row>
    <row r="474" spans="38:38" ht="20.100000000000001" customHeight="1" x14ac:dyDescent="0.2">
      <c r="AL474"/>
    </row>
    <row r="475" spans="38:38" ht="20.100000000000001" customHeight="1" x14ac:dyDescent="0.2">
      <c r="AL475"/>
    </row>
    <row r="476" spans="38:38" ht="20.100000000000001" customHeight="1" x14ac:dyDescent="0.2">
      <c r="AL476"/>
    </row>
    <row r="477" spans="38:38" ht="20.100000000000001" customHeight="1" x14ac:dyDescent="0.2">
      <c r="AL477"/>
    </row>
    <row r="478" spans="38:38" ht="20.100000000000001" customHeight="1" x14ac:dyDescent="0.2">
      <c r="AL478"/>
    </row>
    <row r="479" spans="38:38" ht="20.100000000000001" customHeight="1" x14ac:dyDescent="0.2">
      <c r="AL479"/>
    </row>
    <row r="480" spans="38:38" ht="20.100000000000001" customHeight="1" x14ac:dyDescent="0.2">
      <c r="AL480"/>
    </row>
    <row r="481" spans="38:38" ht="20.100000000000001" customHeight="1" x14ac:dyDescent="0.2">
      <c r="AL481"/>
    </row>
    <row r="482" spans="38:38" ht="20.100000000000001" customHeight="1" x14ac:dyDescent="0.2">
      <c r="AL482"/>
    </row>
    <row r="483" spans="38:38" ht="20.100000000000001" customHeight="1" x14ac:dyDescent="0.2">
      <c r="AL483"/>
    </row>
    <row r="484" spans="38:38" ht="20.100000000000001" customHeight="1" x14ac:dyDescent="0.2">
      <c r="AL484"/>
    </row>
    <row r="485" spans="38:38" ht="20.100000000000001" customHeight="1" x14ac:dyDescent="0.2">
      <c r="AL485"/>
    </row>
    <row r="486" spans="38:38" ht="20.100000000000001" customHeight="1" x14ac:dyDescent="0.2">
      <c r="AL486"/>
    </row>
    <row r="487" spans="38:38" ht="20.100000000000001" customHeight="1" x14ac:dyDescent="0.2">
      <c r="AL487"/>
    </row>
    <row r="488" spans="38:38" ht="20.100000000000001" customHeight="1" x14ac:dyDescent="0.2">
      <c r="AL488"/>
    </row>
    <row r="489" spans="38:38" ht="20.100000000000001" customHeight="1" x14ac:dyDescent="0.2">
      <c r="AL489"/>
    </row>
    <row r="490" spans="38:38" ht="20.100000000000001" customHeight="1" x14ac:dyDescent="0.2">
      <c r="AL490"/>
    </row>
    <row r="491" spans="38:38" ht="20.100000000000001" customHeight="1" x14ac:dyDescent="0.2">
      <c r="AL491"/>
    </row>
    <row r="492" spans="38:38" ht="20.100000000000001" customHeight="1" x14ac:dyDescent="0.2">
      <c r="AL492"/>
    </row>
    <row r="493" spans="38:38" ht="20.100000000000001" customHeight="1" x14ac:dyDescent="0.2">
      <c r="AL493"/>
    </row>
    <row r="494" spans="38:38" ht="20.100000000000001" customHeight="1" x14ac:dyDescent="0.2">
      <c r="AL494"/>
    </row>
    <row r="495" spans="38:38" ht="20.100000000000001" customHeight="1" x14ac:dyDescent="0.2">
      <c r="AL495"/>
    </row>
    <row r="496" spans="38:38" ht="20.100000000000001" customHeight="1" x14ac:dyDescent="0.2">
      <c r="AL496"/>
    </row>
    <row r="497" spans="38:38" ht="20.100000000000001" customHeight="1" x14ac:dyDescent="0.2">
      <c r="AL497"/>
    </row>
    <row r="498" spans="38:38" ht="20.100000000000001" customHeight="1" x14ac:dyDescent="0.2">
      <c r="AL498"/>
    </row>
    <row r="499" spans="38:38" ht="20.100000000000001" customHeight="1" x14ac:dyDescent="0.2">
      <c r="AL499"/>
    </row>
    <row r="500" spans="38:38" ht="20.100000000000001" customHeight="1" x14ac:dyDescent="0.2">
      <c r="AL500"/>
    </row>
    <row r="501" spans="38:38" ht="20.100000000000001" customHeight="1" x14ac:dyDescent="0.2">
      <c r="AL501"/>
    </row>
    <row r="502" spans="38:38" ht="20.100000000000001" customHeight="1" x14ac:dyDescent="0.2">
      <c r="AL502"/>
    </row>
    <row r="503" spans="38:38" ht="20.100000000000001" customHeight="1" x14ac:dyDescent="0.2">
      <c r="AL503"/>
    </row>
    <row r="504" spans="38:38" ht="20.100000000000001" customHeight="1" x14ac:dyDescent="0.2">
      <c r="AL504"/>
    </row>
    <row r="505" spans="38:38" ht="20.100000000000001" customHeight="1" x14ac:dyDescent="0.2">
      <c r="AL505"/>
    </row>
    <row r="506" spans="38:38" ht="20.100000000000001" customHeight="1" x14ac:dyDescent="0.2">
      <c r="AL506"/>
    </row>
    <row r="507" spans="38:38" ht="20.100000000000001" customHeight="1" x14ac:dyDescent="0.2">
      <c r="AL507"/>
    </row>
    <row r="508" spans="38:38" ht="20.100000000000001" customHeight="1" x14ac:dyDescent="0.2">
      <c r="AL508"/>
    </row>
    <row r="509" spans="38:38" ht="20.100000000000001" customHeight="1" x14ac:dyDescent="0.2">
      <c r="AL509"/>
    </row>
    <row r="510" spans="38:38" ht="20.100000000000001" customHeight="1" x14ac:dyDescent="0.2">
      <c r="AL510"/>
    </row>
    <row r="511" spans="38:38" ht="20.100000000000001" customHeight="1" x14ac:dyDescent="0.2">
      <c r="AL511"/>
    </row>
    <row r="512" spans="38:38" ht="20.100000000000001" customHeight="1" x14ac:dyDescent="0.2">
      <c r="AL512"/>
    </row>
    <row r="513" spans="38:38" ht="20.100000000000001" customHeight="1" x14ac:dyDescent="0.2">
      <c r="AL513"/>
    </row>
    <row r="514" spans="38:38" ht="20.100000000000001" customHeight="1" x14ac:dyDescent="0.2">
      <c r="AL514"/>
    </row>
    <row r="515" spans="38:38" ht="20.100000000000001" customHeight="1" x14ac:dyDescent="0.2">
      <c r="AL515"/>
    </row>
    <row r="516" spans="38:38" ht="20.100000000000001" customHeight="1" x14ac:dyDescent="0.2">
      <c r="AL516"/>
    </row>
    <row r="517" spans="38:38" ht="20.100000000000001" customHeight="1" x14ac:dyDescent="0.2">
      <c r="AL517"/>
    </row>
    <row r="518" spans="38:38" ht="20.100000000000001" customHeight="1" x14ac:dyDescent="0.2">
      <c r="AL518"/>
    </row>
    <row r="519" spans="38:38" ht="20.100000000000001" customHeight="1" x14ac:dyDescent="0.2">
      <c r="AL519"/>
    </row>
    <row r="520" spans="38:38" ht="20.100000000000001" customHeight="1" x14ac:dyDescent="0.2">
      <c r="AL520"/>
    </row>
    <row r="521" spans="38:38" ht="20.100000000000001" customHeight="1" x14ac:dyDescent="0.2">
      <c r="AL521"/>
    </row>
    <row r="522" spans="38:38" ht="20.100000000000001" customHeight="1" x14ac:dyDescent="0.2">
      <c r="AL522"/>
    </row>
    <row r="523" spans="38:38" ht="20.100000000000001" customHeight="1" x14ac:dyDescent="0.2">
      <c r="AL523"/>
    </row>
    <row r="524" spans="38:38" ht="20.100000000000001" customHeight="1" x14ac:dyDescent="0.2">
      <c r="AL524"/>
    </row>
    <row r="525" spans="38:38" ht="20.100000000000001" customHeight="1" x14ac:dyDescent="0.2">
      <c r="AL525"/>
    </row>
    <row r="526" spans="38:38" ht="20.100000000000001" customHeight="1" x14ac:dyDescent="0.2">
      <c r="AL526"/>
    </row>
    <row r="527" spans="38:38" ht="20.100000000000001" customHeight="1" x14ac:dyDescent="0.2">
      <c r="AL527"/>
    </row>
    <row r="528" spans="38:38" ht="20.100000000000001" customHeight="1" x14ac:dyDescent="0.2">
      <c r="AL528"/>
    </row>
    <row r="529" spans="38:38" ht="20.100000000000001" customHeight="1" x14ac:dyDescent="0.2">
      <c r="AL529"/>
    </row>
    <row r="530" spans="38:38" ht="20.100000000000001" customHeight="1" x14ac:dyDescent="0.2">
      <c r="AL530"/>
    </row>
    <row r="531" spans="38:38" ht="20.100000000000001" customHeight="1" x14ac:dyDescent="0.2">
      <c r="AL531"/>
    </row>
    <row r="532" spans="38:38" ht="20.100000000000001" customHeight="1" x14ac:dyDescent="0.2">
      <c r="AL532"/>
    </row>
    <row r="533" spans="38:38" ht="20.100000000000001" customHeight="1" x14ac:dyDescent="0.2">
      <c r="AL533"/>
    </row>
    <row r="534" spans="38:38" ht="20.100000000000001" customHeight="1" x14ac:dyDescent="0.2">
      <c r="AL534"/>
    </row>
    <row r="535" spans="38:38" ht="20.100000000000001" customHeight="1" x14ac:dyDescent="0.2">
      <c r="AL535"/>
    </row>
    <row r="536" spans="38:38" ht="20.100000000000001" customHeight="1" x14ac:dyDescent="0.2">
      <c r="AL536"/>
    </row>
    <row r="537" spans="38:38" ht="20.100000000000001" customHeight="1" x14ac:dyDescent="0.2">
      <c r="AL537"/>
    </row>
    <row r="538" spans="38:38" ht="20.100000000000001" customHeight="1" x14ac:dyDescent="0.2">
      <c r="AL538"/>
    </row>
    <row r="539" spans="38:38" ht="20.100000000000001" customHeight="1" x14ac:dyDescent="0.2">
      <c r="AL539"/>
    </row>
    <row r="540" spans="38:38" ht="20.100000000000001" customHeight="1" x14ac:dyDescent="0.2">
      <c r="AL540"/>
    </row>
    <row r="541" spans="38:38" ht="20.100000000000001" customHeight="1" x14ac:dyDescent="0.2">
      <c r="AL541"/>
    </row>
    <row r="542" spans="38:38" ht="20.100000000000001" customHeight="1" x14ac:dyDescent="0.2">
      <c r="AL542"/>
    </row>
    <row r="543" spans="38:38" ht="20.100000000000001" customHeight="1" x14ac:dyDescent="0.2">
      <c r="AL543"/>
    </row>
    <row r="544" spans="38:38" ht="20.100000000000001" customHeight="1" x14ac:dyDescent="0.2">
      <c r="AL544"/>
    </row>
    <row r="545" spans="38:38" ht="20.100000000000001" customHeight="1" x14ac:dyDescent="0.2">
      <c r="AL545"/>
    </row>
    <row r="546" spans="38:38" ht="20.100000000000001" customHeight="1" x14ac:dyDescent="0.2">
      <c r="AL546"/>
    </row>
    <row r="547" spans="38:38" ht="20.100000000000001" customHeight="1" x14ac:dyDescent="0.2">
      <c r="AL547"/>
    </row>
    <row r="548" spans="38:38" ht="20.100000000000001" customHeight="1" x14ac:dyDescent="0.2">
      <c r="AL548"/>
    </row>
    <row r="549" spans="38:38" ht="20.100000000000001" customHeight="1" x14ac:dyDescent="0.2">
      <c r="AL549"/>
    </row>
    <row r="550" spans="38:38" ht="20.100000000000001" customHeight="1" x14ac:dyDescent="0.2">
      <c r="AL550"/>
    </row>
    <row r="551" spans="38:38" ht="20.100000000000001" customHeight="1" x14ac:dyDescent="0.2">
      <c r="AL551"/>
    </row>
    <row r="552" spans="38:38" ht="20.100000000000001" customHeight="1" x14ac:dyDescent="0.2">
      <c r="AL552"/>
    </row>
    <row r="553" spans="38:38" ht="20.100000000000001" customHeight="1" x14ac:dyDescent="0.2">
      <c r="AL553"/>
    </row>
    <row r="554" spans="38:38" ht="20.100000000000001" customHeight="1" x14ac:dyDescent="0.2">
      <c r="AL554"/>
    </row>
    <row r="555" spans="38:38" ht="20.100000000000001" customHeight="1" x14ac:dyDescent="0.2">
      <c r="AL555"/>
    </row>
    <row r="556" spans="38:38" ht="20.100000000000001" customHeight="1" x14ac:dyDescent="0.2">
      <c r="AL556"/>
    </row>
    <row r="557" spans="38:38" ht="20.100000000000001" customHeight="1" x14ac:dyDescent="0.2">
      <c r="AL557"/>
    </row>
    <row r="558" spans="38:38" ht="20.100000000000001" customHeight="1" x14ac:dyDescent="0.2">
      <c r="AL558"/>
    </row>
    <row r="559" spans="38:38" ht="20.100000000000001" customHeight="1" x14ac:dyDescent="0.2">
      <c r="AL559"/>
    </row>
    <row r="560" spans="38:38" ht="20.100000000000001" customHeight="1" x14ac:dyDescent="0.2">
      <c r="AL560"/>
    </row>
    <row r="561" spans="38:38" ht="20.100000000000001" customHeight="1" x14ac:dyDescent="0.2">
      <c r="AL561"/>
    </row>
    <row r="562" spans="38:38" ht="20.100000000000001" customHeight="1" x14ac:dyDescent="0.2">
      <c r="AL562"/>
    </row>
    <row r="563" spans="38:38" ht="20.100000000000001" customHeight="1" x14ac:dyDescent="0.2">
      <c r="AL563"/>
    </row>
    <row r="564" spans="38:38" ht="20.100000000000001" customHeight="1" x14ac:dyDescent="0.2">
      <c r="AL564"/>
    </row>
    <row r="565" spans="38:38" ht="20.100000000000001" customHeight="1" x14ac:dyDescent="0.2">
      <c r="AL565"/>
    </row>
    <row r="566" spans="38:38" ht="20.100000000000001" customHeight="1" x14ac:dyDescent="0.2">
      <c r="AL566"/>
    </row>
    <row r="567" spans="38:38" ht="20.100000000000001" customHeight="1" x14ac:dyDescent="0.2">
      <c r="AL567"/>
    </row>
    <row r="568" spans="38:38" ht="20.100000000000001" customHeight="1" x14ac:dyDescent="0.2">
      <c r="AL568"/>
    </row>
    <row r="569" spans="38:38" ht="20.100000000000001" customHeight="1" x14ac:dyDescent="0.2">
      <c r="AL569"/>
    </row>
    <row r="570" spans="38:38" ht="20.100000000000001" customHeight="1" x14ac:dyDescent="0.2">
      <c r="AL570"/>
    </row>
    <row r="571" spans="38:38" ht="20.100000000000001" customHeight="1" x14ac:dyDescent="0.2">
      <c r="AL571"/>
    </row>
    <row r="572" spans="38:38" ht="20.100000000000001" customHeight="1" x14ac:dyDescent="0.2">
      <c r="AL572"/>
    </row>
    <row r="573" spans="38:38" ht="20.100000000000001" customHeight="1" x14ac:dyDescent="0.2">
      <c r="AL573"/>
    </row>
    <row r="574" spans="38:38" ht="20.100000000000001" customHeight="1" x14ac:dyDescent="0.2">
      <c r="AL574"/>
    </row>
    <row r="575" spans="38:38" ht="20.100000000000001" customHeight="1" x14ac:dyDescent="0.2">
      <c r="AL575"/>
    </row>
    <row r="576" spans="38:38" ht="20.100000000000001" customHeight="1" x14ac:dyDescent="0.2">
      <c r="AL576"/>
    </row>
    <row r="577" spans="38:38" ht="20.100000000000001" customHeight="1" x14ac:dyDescent="0.2">
      <c r="AL577"/>
    </row>
    <row r="578" spans="38:38" ht="20.100000000000001" customHeight="1" x14ac:dyDescent="0.2">
      <c r="AL578"/>
    </row>
    <row r="579" spans="38:38" ht="20.100000000000001" customHeight="1" x14ac:dyDescent="0.2">
      <c r="AL579"/>
    </row>
    <row r="580" spans="38:38" ht="20.100000000000001" customHeight="1" x14ac:dyDescent="0.2">
      <c r="AL580"/>
    </row>
    <row r="581" spans="38:38" ht="20.100000000000001" customHeight="1" x14ac:dyDescent="0.2">
      <c r="AL581"/>
    </row>
    <row r="582" spans="38:38" ht="20.100000000000001" customHeight="1" x14ac:dyDescent="0.2">
      <c r="AL582"/>
    </row>
    <row r="583" spans="38:38" ht="20.100000000000001" customHeight="1" x14ac:dyDescent="0.2">
      <c r="AL583"/>
    </row>
    <row r="584" spans="38:38" ht="20.100000000000001" customHeight="1" x14ac:dyDescent="0.2">
      <c r="AL584"/>
    </row>
    <row r="585" spans="38:38" ht="20.100000000000001" customHeight="1" x14ac:dyDescent="0.2">
      <c r="AL585"/>
    </row>
    <row r="586" spans="38:38" ht="20.100000000000001" customHeight="1" x14ac:dyDescent="0.2">
      <c r="AL586"/>
    </row>
    <row r="587" spans="38:38" ht="20.100000000000001" customHeight="1" x14ac:dyDescent="0.2">
      <c r="AL587"/>
    </row>
    <row r="588" spans="38:38" ht="20.100000000000001" customHeight="1" x14ac:dyDescent="0.2">
      <c r="AL588"/>
    </row>
    <row r="589" spans="38:38" ht="20.100000000000001" customHeight="1" x14ac:dyDescent="0.2">
      <c r="AL589"/>
    </row>
    <row r="590" spans="38:38" ht="20.100000000000001" customHeight="1" x14ac:dyDescent="0.2">
      <c r="AL590"/>
    </row>
    <row r="591" spans="38:38" ht="20.100000000000001" customHeight="1" x14ac:dyDescent="0.2">
      <c r="AL591"/>
    </row>
    <row r="592" spans="38:38" ht="20.100000000000001" customHeight="1" x14ac:dyDescent="0.2">
      <c r="AL592"/>
    </row>
    <row r="593" spans="38:38" ht="20.100000000000001" customHeight="1" x14ac:dyDescent="0.2">
      <c r="AL593"/>
    </row>
    <row r="594" spans="38:38" ht="20.100000000000001" customHeight="1" x14ac:dyDescent="0.2">
      <c r="AL594"/>
    </row>
    <row r="595" spans="38:38" ht="20.100000000000001" customHeight="1" x14ac:dyDescent="0.2">
      <c r="AL595"/>
    </row>
    <row r="596" spans="38:38" ht="20.100000000000001" customHeight="1" x14ac:dyDescent="0.2">
      <c r="AL596"/>
    </row>
    <row r="597" spans="38:38" ht="20.100000000000001" customHeight="1" x14ac:dyDescent="0.2">
      <c r="AL597"/>
    </row>
    <row r="598" spans="38:38" ht="20.100000000000001" customHeight="1" x14ac:dyDescent="0.2">
      <c r="AL598"/>
    </row>
    <row r="599" spans="38:38" ht="20.100000000000001" customHeight="1" x14ac:dyDescent="0.2">
      <c r="AL599"/>
    </row>
    <row r="600" spans="38:38" ht="20.100000000000001" customHeight="1" x14ac:dyDescent="0.2">
      <c r="AL600"/>
    </row>
    <row r="601" spans="38:38" ht="20.100000000000001" customHeight="1" x14ac:dyDescent="0.2">
      <c r="AL601"/>
    </row>
    <row r="602" spans="38:38" ht="20.100000000000001" customHeight="1" x14ac:dyDescent="0.2">
      <c r="AL602"/>
    </row>
    <row r="603" spans="38:38" ht="20.100000000000001" customHeight="1" x14ac:dyDescent="0.2">
      <c r="AL603"/>
    </row>
    <row r="604" spans="38:38" ht="20.100000000000001" customHeight="1" x14ac:dyDescent="0.2">
      <c r="AL604"/>
    </row>
    <row r="605" spans="38:38" ht="20.100000000000001" customHeight="1" x14ac:dyDescent="0.2">
      <c r="AL605"/>
    </row>
    <row r="606" spans="38:38" ht="20.100000000000001" customHeight="1" x14ac:dyDescent="0.2">
      <c r="AL606"/>
    </row>
    <row r="607" spans="38:38" ht="20.100000000000001" customHeight="1" x14ac:dyDescent="0.2">
      <c r="AL607"/>
    </row>
    <row r="608" spans="38:38" ht="20.100000000000001" customHeight="1" x14ac:dyDescent="0.2">
      <c r="AL608"/>
    </row>
    <row r="609" spans="38:38" ht="20.100000000000001" customHeight="1" x14ac:dyDescent="0.2">
      <c r="AL609"/>
    </row>
    <row r="610" spans="38:38" ht="20.100000000000001" customHeight="1" x14ac:dyDescent="0.2">
      <c r="AL610"/>
    </row>
    <row r="611" spans="38:38" ht="20.100000000000001" customHeight="1" x14ac:dyDescent="0.2">
      <c r="AL611"/>
    </row>
    <row r="612" spans="38:38" ht="20.100000000000001" customHeight="1" x14ac:dyDescent="0.2">
      <c r="AL612"/>
    </row>
    <row r="613" spans="38:38" ht="20.100000000000001" customHeight="1" x14ac:dyDescent="0.2">
      <c r="AL613"/>
    </row>
    <row r="614" spans="38:38" ht="20.100000000000001" customHeight="1" x14ac:dyDescent="0.2">
      <c r="AL614"/>
    </row>
    <row r="615" spans="38:38" ht="20.100000000000001" customHeight="1" x14ac:dyDescent="0.2">
      <c r="AL615"/>
    </row>
    <row r="616" spans="38:38" ht="20.100000000000001" customHeight="1" x14ac:dyDescent="0.2">
      <c r="AL616"/>
    </row>
    <row r="617" spans="38:38" ht="20.100000000000001" customHeight="1" x14ac:dyDescent="0.2">
      <c r="AL617"/>
    </row>
    <row r="618" spans="38:38" ht="20.100000000000001" customHeight="1" x14ac:dyDescent="0.2">
      <c r="AL618"/>
    </row>
    <row r="619" spans="38:38" ht="20.100000000000001" customHeight="1" x14ac:dyDescent="0.2">
      <c r="AL619"/>
    </row>
    <row r="620" spans="38:38" ht="20.100000000000001" customHeight="1" x14ac:dyDescent="0.2">
      <c r="AL620"/>
    </row>
    <row r="621" spans="38:38" ht="20.100000000000001" customHeight="1" x14ac:dyDescent="0.2">
      <c r="AL621"/>
    </row>
    <row r="622" spans="38:38" ht="20.100000000000001" customHeight="1" x14ac:dyDescent="0.2">
      <c r="AL622"/>
    </row>
    <row r="623" spans="38:38" ht="20.100000000000001" customHeight="1" x14ac:dyDescent="0.2">
      <c r="AL623"/>
    </row>
    <row r="624" spans="38:38" ht="20.100000000000001" customHeight="1" x14ac:dyDescent="0.2">
      <c r="AL624"/>
    </row>
    <row r="625" spans="38:38" ht="20.100000000000001" customHeight="1" x14ac:dyDescent="0.2">
      <c r="AL625"/>
    </row>
    <row r="626" spans="38:38" ht="20.100000000000001" customHeight="1" x14ac:dyDescent="0.2">
      <c r="AL626"/>
    </row>
    <row r="627" spans="38:38" ht="20.100000000000001" customHeight="1" x14ac:dyDescent="0.2">
      <c r="AL627"/>
    </row>
    <row r="628" spans="38:38" ht="20.100000000000001" customHeight="1" x14ac:dyDescent="0.2">
      <c r="AL628"/>
    </row>
    <row r="629" spans="38:38" ht="20.100000000000001" customHeight="1" x14ac:dyDescent="0.2">
      <c r="AL629"/>
    </row>
    <row r="630" spans="38:38" ht="20.100000000000001" customHeight="1" x14ac:dyDescent="0.2">
      <c r="AL630"/>
    </row>
    <row r="631" spans="38:38" ht="20.100000000000001" customHeight="1" x14ac:dyDescent="0.2">
      <c r="AL631"/>
    </row>
    <row r="632" spans="38:38" ht="20.100000000000001" customHeight="1" x14ac:dyDescent="0.2">
      <c r="AL632"/>
    </row>
    <row r="633" spans="38:38" ht="20.100000000000001" customHeight="1" x14ac:dyDescent="0.2">
      <c r="AL633"/>
    </row>
    <row r="634" spans="38:38" ht="20.100000000000001" customHeight="1" x14ac:dyDescent="0.2">
      <c r="AL634"/>
    </row>
    <row r="635" spans="38:38" ht="20.100000000000001" customHeight="1" x14ac:dyDescent="0.2">
      <c r="AL635"/>
    </row>
    <row r="636" spans="38:38" ht="20.100000000000001" customHeight="1" x14ac:dyDescent="0.2">
      <c r="AL636"/>
    </row>
    <row r="637" spans="38:38" ht="20.100000000000001" customHeight="1" x14ac:dyDescent="0.2">
      <c r="AL637"/>
    </row>
    <row r="638" spans="38:38" ht="20.100000000000001" customHeight="1" x14ac:dyDescent="0.2">
      <c r="AL638"/>
    </row>
    <row r="639" spans="38:38" ht="20.100000000000001" customHeight="1" x14ac:dyDescent="0.2">
      <c r="AL639"/>
    </row>
    <row r="640" spans="38:38" ht="20.100000000000001" customHeight="1" x14ac:dyDescent="0.2">
      <c r="AL640"/>
    </row>
    <row r="641" spans="38:38" ht="20.100000000000001" customHeight="1" x14ac:dyDescent="0.2">
      <c r="AL641"/>
    </row>
    <row r="642" spans="38:38" ht="20.100000000000001" customHeight="1" x14ac:dyDescent="0.2">
      <c r="AL642"/>
    </row>
    <row r="643" spans="38:38" ht="20.100000000000001" customHeight="1" x14ac:dyDescent="0.2">
      <c r="AL643"/>
    </row>
    <row r="644" spans="38:38" ht="20.100000000000001" customHeight="1" x14ac:dyDescent="0.2">
      <c r="AL644"/>
    </row>
    <row r="645" spans="38:38" ht="20.100000000000001" customHeight="1" x14ac:dyDescent="0.2">
      <c r="AL645"/>
    </row>
    <row r="646" spans="38:38" ht="20.100000000000001" customHeight="1" x14ac:dyDescent="0.2">
      <c r="AL646"/>
    </row>
    <row r="647" spans="38:38" ht="20.100000000000001" customHeight="1" x14ac:dyDescent="0.2">
      <c r="AL647"/>
    </row>
    <row r="648" spans="38:38" ht="20.100000000000001" customHeight="1" x14ac:dyDescent="0.2">
      <c r="AL648"/>
    </row>
    <row r="649" spans="38:38" ht="20.100000000000001" customHeight="1" x14ac:dyDescent="0.2">
      <c r="AL649"/>
    </row>
    <row r="650" spans="38:38" ht="20.100000000000001" customHeight="1" x14ac:dyDescent="0.2">
      <c r="AL650"/>
    </row>
    <row r="651" spans="38:38" ht="20.100000000000001" customHeight="1" x14ac:dyDescent="0.2">
      <c r="AL651"/>
    </row>
    <row r="652" spans="38:38" ht="20.100000000000001" customHeight="1" x14ac:dyDescent="0.2">
      <c r="AL652"/>
    </row>
    <row r="653" spans="38:38" ht="20.100000000000001" customHeight="1" x14ac:dyDescent="0.2">
      <c r="AL653"/>
    </row>
    <row r="654" spans="38:38" ht="20.100000000000001" customHeight="1" x14ac:dyDescent="0.2">
      <c r="AL654"/>
    </row>
    <row r="655" spans="38:38" ht="20.100000000000001" customHeight="1" x14ac:dyDescent="0.2">
      <c r="AL655"/>
    </row>
    <row r="656" spans="38:38" ht="20.100000000000001" customHeight="1" x14ac:dyDescent="0.2">
      <c r="AL656"/>
    </row>
    <row r="657" spans="38:38" ht="20.100000000000001" customHeight="1" x14ac:dyDescent="0.2">
      <c r="AL657"/>
    </row>
    <row r="658" spans="38:38" ht="20.100000000000001" customHeight="1" x14ac:dyDescent="0.2">
      <c r="AL658"/>
    </row>
    <row r="659" spans="38:38" ht="20.100000000000001" customHeight="1" x14ac:dyDescent="0.2">
      <c r="AL659"/>
    </row>
    <row r="660" spans="38:38" ht="20.100000000000001" customHeight="1" x14ac:dyDescent="0.2">
      <c r="AL660"/>
    </row>
    <row r="661" spans="38:38" ht="20.100000000000001" customHeight="1" x14ac:dyDescent="0.2">
      <c r="AL661"/>
    </row>
    <row r="662" spans="38:38" ht="20.100000000000001" customHeight="1" x14ac:dyDescent="0.2">
      <c r="AL662"/>
    </row>
    <row r="663" spans="38:38" ht="20.100000000000001" customHeight="1" x14ac:dyDescent="0.2">
      <c r="AL663"/>
    </row>
    <row r="664" spans="38:38" ht="20.100000000000001" customHeight="1" x14ac:dyDescent="0.2">
      <c r="AL664"/>
    </row>
    <row r="665" spans="38:38" ht="20.100000000000001" customHeight="1" x14ac:dyDescent="0.2">
      <c r="AL665"/>
    </row>
    <row r="666" spans="38:38" ht="20.100000000000001" customHeight="1" x14ac:dyDescent="0.2">
      <c r="AL666"/>
    </row>
    <row r="667" spans="38:38" ht="20.100000000000001" customHeight="1" x14ac:dyDescent="0.2">
      <c r="AL667"/>
    </row>
    <row r="668" spans="38:38" ht="20.100000000000001" customHeight="1" x14ac:dyDescent="0.2">
      <c r="AL668"/>
    </row>
    <row r="669" spans="38:38" ht="20.100000000000001" customHeight="1" x14ac:dyDescent="0.2">
      <c r="AL669"/>
    </row>
    <row r="670" spans="38:38" ht="20.100000000000001" customHeight="1" x14ac:dyDescent="0.2">
      <c r="AL670"/>
    </row>
    <row r="671" spans="38:38" ht="20.100000000000001" customHeight="1" x14ac:dyDescent="0.2">
      <c r="AL671"/>
    </row>
    <row r="672" spans="38:38" ht="20.100000000000001" customHeight="1" x14ac:dyDescent="0.2">
      <c r="AL672"/>
    </row>
    <row r="673" spans="38:38" ht="20.100000000000001" customHeight="1" x14ac:dyDescent="0.2">
      <c r="AL673"/>
    </row>
    <row r="674" spans="38:38" ht="20.100000000000001" customHeight="1" x14ac:dyDescent="0.2">
      <c r="AL674"/>
    </row>
    <row r="675" spans="38:38" ht="20.100000000000001" customHeight="1" x14ac:dyDescent="0.2">
      <c r="AL675"/>
    </row>
    <row r="676" spans="38:38" ht="20.100000000000001" customHeight="1" x14ac:dyDescent="0.2">
      <c r="AL676"/>
    </row>
    <row r="677" spans="38:38" ht="20.100000000000001" customHeight="1" x14ac:dyDescent="0.2">
      <c r="AL677"/>
    </row>
    <row r="678" spans="38:38" ht="20.100000000000001" customHeight="1" x14ac:dyDescent="0.2">
      <c r="AL678"/>
    </row>
    <row r="679" spans="38:38" ht="20.100000000000001" customHeight="1" x14ac:dyDescent="0.2">
      <c r="AL679"/>
    </row>
    <row r="680" spans="38:38" ht="20.100000000000001" customHeight="1" x14ac:dyDescent="0.2">
      <c r="AL680"/>
    </row>
    <row r="681" spans="38:38" ht="20.100000000000001" customHeight="1" x14ac:dyDescent="0.2">
      <c r="AL681"/>
    </row>
    <row r="682" spans="38:38" ht="20.100000000000001" customHeight="1" x14ac:dyDescent="0.2">
      <c r="AL682"/>
    </row>
    <row r="683" spans="38:38" ht="20.100000000000001" customHeight="1" x14ac:dyDescent="0.2">
      <c r="AL683"/>
    </row>
    <row r="684" spans="38:38" ht="20.100000000000001" customHeight="1" x14ac:dyDescent="0.2">
      <c r="AL684"/>
    </row>
    <row r="685" spans="38:38" ht="20.100000000000001" customHeight="1" x14ac:dyDescent="0.2">
      <c r="AL685"/>
    </row>
    <row r="686" spans="38:38" ht="20.100000000000001" customHeight="1" x14ac:dyDescent="0.2">
      <c r="AL686"/>
    </row>
    <row r="687" spans="38:38" ht="20.100000000000001" customHeight="1" x14ac:dyDescent="0.2">
      <c r="AL687"/>
    </row>
    <row r="688" spans="38:38" ht="20.100000000000001" customHeight="1" x14ac:dyDescent="0.2">
      <c r="AL688"/>
    </row>
    <row r="689" spans="38:38" ht="20.100000000000001" customHeight="1" x14ac:dyDescent="0.2">
      <c r="AL689"/>
    </row>
    <row r="690" spans="38:38" ht="20.100000000000001" customHeight="1" x14ac:dyDescent="0.2">
      <c r="AL690"/>
    </row>
    <row r="691" spans="38:38" ht="20.100000000000001" customHeight="1" x14ac:dyDescent="0.2">
      <c r="AL691"/>
    </row>
    <row r="692" spans="38:38" ht="20.100000000000001" customHeight="1" x14ac:dyDescent="0.2">
      <c r="AL692"/>
    </row>
    <row r="693" spans="38:38" ht="20.100000000000001" customHeight="1" x14ac:dyDescent="0.2">
      <c r="AL693"/>
    </row>
    <row r="694" spans="38:38" ht="20.100000000000001" customHeight="1" x14ac:dyDescent="0.2">
      <c r="AL694"/>
    </row>
    <row r="695" spans="38:38" ht="20.100000000000001" customHeight="1" x14ac:dyDescent="0.2">
      <c r="AL695"/>
    </row>
    <row r="696" spans="38:38" ht="20.100000000000001" customHeight="1" x14ac:dyDescent="0.2">
      <c r="AL696"/>
    </row>
    <row r="697" spans="38:38" ht="20.100000000000001" customHeight="1" x14ac:dyDescent="0.2">
      <c r="AL697"/>
    </row>
    <row r="698" spans="38:38" ht="20.100000000000001" customHeight="1" x14ac:dyDescent="0.2">
      <c r="AL698"/>
    </row>
    <row r="699" spans="38:38" ht="20.100000000000001" customHeight="1" x14ac:dyDescent="0.2">
      <c r="AL699"/>
    </row>
    <row r="700" spans="38:38" ht="20.100000000000001" customHeight="1" x14ac:dyDescent="0.2">
      <c r="AL700"/>
    </row>
    <row r="701" spans="38:38" ht="20.100000000000001" customHeight="1" x14ac:dyDescent="0.2">
      <c r="AL701"/>
    </row>
    <row r="702" spans="38:38" ht="20.100000000000001" customHeight="1" x14ac:dyDescent="0.2">
      <c r="AL702"/>
    </row>
    <row r="703" spans="38:38" ht="20.100000000000001" customHeight="1" x14ac:dyDescent="0.2">
      <c r="AL703"/>
    </row>
    <row r="704" spans="38:38" ht="20.100000000000001" customHeight="1" x14ac:dyDescent="0.2">
      <c r="AL704"/>
    </row>
    <row r="705" spans="38:38" ht="20.100000000000001" customHeight="1" x14ac:dyDescent="0.2">
      <c r="AL705"/>
    </row>
    <row r="706" spans="38:38" ht="20.100000000000001" customHeight="1" x14ac:dyDescent="0.2">
      <c r="AL706"/>
    </row>
    <row r="707" spans="38:38" ht="20.100000000000001" customHeight="1" x14ac:dyDescent="0.2">
      <c r="AL707"/>
    </row>
    <row r="708" spans="38:38" ht="20.100000000000001" customHeight="1" x14ac:dyDescent="0.2">
      <c r="AL708"/>
    </row>
    <row r="709" spans="38:38" ht="20.100000000000001" customHeight="1" x14ac:dyDescent="0.2">
      <c r="AL709"/>
    </row>
    <row r="710" spans="38:38" ht="20.100000000000001" customHeight="1" x14ac:dyDescent="0.2">
      <c r="AL710"/>
    </row>
    <row r="711" spans="38:38" ht="20.100000000000001" customHeight="1" x14ac:dyDescent="0.2">
      <c r="AL711"/>
    </row>
    <row r="712" spans="38:38" ht="20.100000000000001" customHeight="1" x14ac:dyDescent="0.2">
      <c r="AL712"/>
    </row>
    <row r="713" spans="38:38" ht="20.100000000000001" customHeight="1" x14ac:dyDescent="0.2">
      <c r="AL713"/>
    </row>
    <row r="714" spans="38:38" ht="20.100000000000001" customHeight="1" x14ac:dyDescent="0.2">
      <c r="AL714"/>
    </row>
    <row r="715" spans="38:38" ht="20.100000000000001" customHeight="1" x14ac:dyDescent="0.2">
      <c r="AL715"/>
    </row>
    <row r="716" spans="38:38" ht="20.100000000000001" customHeight="1" x14ac:dyDescent="0.2">
      <c r="AL716"/>
    </row>
    <row r="717" spans="38:38" ht="20.100000000000001" customHeight="1" x14ac:dyDescent="0.2">
      <c r="AL717"/>
    </row>
    <row r="718" spans="38:38" ht="20.100000000000001" customHeight="1" x14ac:dyDescent="0.2">
      <c r="AL718"/>
    </row>
    <row r="719" spans="38:38" ht="20.100000000000001" customHeight="1" x14ac:dyDescent="0.2">
      <c r="AL719"/>
    </row>
    <row r="720" spans="38:38" ht="20.100000000000001" customHeight="1" x14ac:dyDescent="0.2">
      <c r="AL720"/>
    </row>
    <row r="721" spans="38:38" ht="20.100000000000001" customHeight="1" x14ac:dyDescent="0.2">
      <c r="AL721"/>
    </row>
    <row r="722" spans="38:38" ht="20.100000000000001" customHeight="1" x14ac:dyDescent="0.2">
      <c r="AL722"/>
    </row>
    <row r="723" spans="38:38" ht="20.100000000000001" customHeight="1" x14ac:dyDescent="0.2">
      <c r="AL723"/>
    </row>
    <row r="724" spans="38:38" ht="20.100000000000001" customHeight="1" x14ac:dyDescent="0.2">
      <c r="AL724"/>
    </row>
    <row r="725" spans="38:38" ht="20.100000000000001" customHeight="1" x14ac:dyDescent="0.2">
      <c r="AL725"/>
    </row>
    <row r="726" spans="38:38" ht="20.100000000000001" customHeight="1" x14ac:dyDescent="0.2">
      <c r="AL726"/>
    </row>
    <row r="727" spans="38:38" ht="20.100000000000001" customHeight="1" x14ac:dyDescent="0.2">
      <c r="AL727"/>
    </row>
    <row r="728" spans="38:38" ht="20.100000000000001" customHeight="1" x14ac:dyDescent="0.2">
      <c r="AL728"/>
    </row>
    <row r="729" spans="38:38" ht="20.100000000000001" customHeight="1" x14ac:dyDescent="0.2">
      <c r="AL729"/>
    </row>
    <row r="730" spans="38:38" ht="20.100000000000001" customHeight="1" x14ac:dyDescent="0.2">
      <c r="AL730"/>
    </row>
    <row r="731" spans="38:38" ht="20.100000000000001" customHeight="1" x14ac:dyDescent="0.2">
      <c r="AL731"/>
    </row>
    <row r="732" spans="38:38" ht="20.100000000000001" customHeight="1" x14ac:dyDescent="0.2">
      <c r="AL732"/>
    </row>
    <row r="733" spans="38:38" ht="20.100000000000001" customHeight="1" x14ac:dyDescent="0.2">
      <c r="AL733"/>
    </row>
    <row r="734" spans="38:38" ht="20.100000000000001" customHeight="1" x14ac:dyDescent="0.2">
      <c r="AL734"/>
    </row>
    <row r="735" spans="38:38" ht="20.100000000000001" customHeight="1" x14ac:dyDescent="0.2">
      <c r="AL735"/>
    </row>
    <row r="736" spans="38:38" ht="20.100000000000001" customHeight="1" x14ac:dyDescent="0.2">
      <c r="AL736"/>
    </row>
    <row r="737" spans="38:38" ht="20.100000000000001" customHeight="1" x14ac:dyDescent="0.2">
      <c r="AL737"/>
    </row>
    <row r="738" spans="38:38" ht="20.100000000000001" customHeight="1" x14ac:dyDescent="0.2">
      <c r="AL738"/>
    </row>
    <row r="739" spans="38:38" ht="20.100000000000001" customHeight="1" x14ac:dyDescent="0.2">
      <c r="AL739"/>
    </row>
    <row r="740" spans="38:38" ht="20.100000000000001" customHeight="1" x14ac:dyDescent="0.2">
      <c r="AL740"/>
    </row>
    <row r="741" spans="38:38" ht="20.100000000000001" customHeight="1" x14ac:dyDescent="0.2">
      <c r="AL741"/>
    </row>
    <row r="742" spans="38:38" ht="20.100000000000001" customHeight="1" x14ac:dyDescent="0.2">
      <c r="AL742"/>
    </row>
    <row r="743" spans="38:38" ht="20.100000000000001" customHeight="1" x14ac:dyDescent="0.2">
      <c r="AL743"/>
    </row>
    <row r="744" spans="38:38" ht="20.100000000000001" customHeight="1" x14ac:dyDescent="0.2">
      <c r="AL744"/>
    </row>
    <row r="745" spans="38:38" ht="20.100000000000001" customHeight="1" x14ac:dyDescent="0.2">
      <c r="AL745"/>
    </row>
    <row r="746" spans="38:38" ht="20.100000000000001" customHeight="1" x14ac:dyDescent="0.2">
      <c r="AL746"/>
    </row>
    <row r="747" spans="38:38" ht="20.100000000000001" customHeight="1" x14ac:dyDescent="0.2">
      <c r="AL747"/>
    </row>
    <row r="748" spans="38:38" ht="20.100000000000001" customHeight="1" x14ac:dyDescent="0.2">
      <c r="AL748"/>
    </row>
    <row r="749" spans="38:38" ht="20.100000000000001" customHeight="1" x14ac:dyDescent="0.2">
      <c r="AL749"/>
    </row>
    <row r="750" spans="38:38" ht="20.100000000000001" customHeight="1" x14ac:dyDescent="0.2">
      <c r="AL750"/>
    </row>
    <row r="751" spans="38:38" ht="20.100000000000001" customHeight="1" x14ac:dyDescent="0.2">
      <c r="AL751"/>
    </row>
    <row r="752" spans="38:38" ht="20.100000000000001" customHeight="1" x14ac:dyDescent="0.2">
      <c r="AL752"/>
    </row>
    <row r="753" spans="38:38" ht="20.100000000000001" customHeight="1" x14ac:dyDescent="0.2">
      <c r="AL753"/>
    </row>
    <row r="754" spans="38:38" ht="20.100000000000001" customHeight="1" x14ac:dyDescent="0.2">
      <c r="AL754"/>
    </row>
    <row r="755" spans="38:38" ht="20.100000000000001" customHeight="1" x14ac:dyDescent="0.2">
      <c r="AL755"/>
    </row>
    <row r="756" spans="38:38" ht="20.100000000000001" customHeight="1" x14ac:dyDescent="0.2">
      <c r="AL756"/>
    </row>
    <row r="757" spans="38:38" ht="20.100000000000001" customHeight="1" x14ac:dyDescent="0.2">
      <c r="AL757"/>
    </row>
    <row r="758" spans="38:38" ht="20.100000000000001" customHeight="1" x14ac:dyDescent="0.2">
      <c r="AL758"/>
    </row>
    <row r="759" spans="38:38" ht="20.100000000000001" customHeight="1" x14ac:dyDescent="0.2">
      <c r="AL759"/>
    </row>
    <row r="760" spans="38:38" ht="20.100000000000001" customHeight="1" x14ac:dyDescent="0.2">
      <c r="AL760"/>
    </row>
    <row r="761" spans="38:38" ht="20.100000000000001" customHeight="1" x14ac:dyDescent="0.2">
      <c r="AL761"/>
    </row>
    <row r="762" spans="38:38" ht="20.100000000000001" customHeight="1" x14ac:dyDescent="0.2">
      <c r="AL762"/>
    </row>
    <row r="763" spans="38:38" ht="20.100000000000001" customHeight="1" x14ac:dyDescent="0.2">
      <c r="AL763"/>
    </row>
    <row r="764" spans="38:38" ht="20.100000000000001" customHeight="1" x14ac:dyDescent="0.2">
      <c r="AL764"/>
    </row>
    <row r="765" spans="38:38" ht="20.100000000000001" customHeight="1" x14ac:dyDescent="0.2">
      <c r="AL765"/>
    </row>
    <row r="766" spans="38:38" ht="20.100000000000001" customHeight="1" x14ac:dyDescent="0.2">
      <c r="AL766"/>
    </row>
    <row r="767" spans="38:38" ht="20.100000000000001" customHeight="1" x14ac:dyDescent="0.2">
      <c r="AL767"/>
    </row>
    <row r="768" spans="38:38" ht="20.100000000000001" customHeight="1" x14ac:dyDescent="0.2">
      <c r="AL768"/>
    </row>
    <row r="769" spans="38:38" ht="20.100000000000001" customHeight="1" x14ac:dyDescent="0.2">
      <c r="AL769"/>
    </row>
    <row r="770" spans="38:38" ht="20.100000000000001" customHeight="1" x14ac:dyDescent="0.2">
      <c r="AL770"/>
    </row>
    <row r="771" spans="38:38" ht="20.100000000000001" customHeight="1" x14ac:dyDescent="0.2">
      <c r="AL771"/>
    </row>
    <row r="772" spans="38:38" ht="20.100000000000001" customHeight="1" x14ac:dyDescent="0.2">
      <c r="AL772"/>
    </row>
    <row r="773" spans="38:38" ht="20.100000000000001" customHeight="1" x14ac:dyDescent="0.2">
      <c r="AL773"/>
    </row>
    <row r="774" spans="38:38" ht="20.100000000000001" customHeight="1" x14ac:dyDescent="0.2">
      <c r="AL774"/>
    </row>
    <row r="775" spans="38:38" ht="20.100000000000001" customHeight="1" x14ac:dyDescent="0.2">
      <c r="AL775"/>
    </row>
    <row r="776" spans="38:38" ht="20.100000000000001" customHeight="1" x14ac:dyDescent="0.2">
      <c r="AL776"/>
    </row>
    <row r="777" spans="38:38" ht="20.100000000000001" customHeight="1" x14ac:dyDescent="0.2">
      <c r="AL777"/>
    </row>
    <row r="778" spans="38:38" ht="20.100000000000001" customHeight="1" x14ac:dyDescent="0.2">
      <c r="AL778"/>
    </row>
    <row r="779" spans="38:38" ht="20.100000000000001" customHeight="1" x14ac:dyDescent="0.2">
      <c r="AL779"/>
    </row>
    <row r="780" spans="38:38" ht="20.100000000000001" customHeight="1" x14ac:dyDescent="0.2">
      <c r="AL780"/>
    </row>
    <row r="781" spans="38:38" ht="20.100000000000001" customHeight="1" x14ac:dyDescent="0.2">
      <c r="AL781"/>
    </row>
    <row r="782" spans="38:38" ht="20.100000000000001" customHeight="1" x14ac:dyDescent="0.2">
      <c r="AL782"/>
    </row>
    <row r="783" spans="38:38" ht="20.100000000000001" customHeight="1" x14ac:dyDescent="0.2">
      <c r="AL783"/>
    </row>
    <row r="784" spans="38:38" ht="20.100000000000001" customHeight="1" x14ac:dyDescent="0.2">
      <c r="AL784"/>
    </row>
    <row r="785" spans="38:38" ht="20.100000000000001" customHeight="1" x14ac:dyDescent="0.2">
      <c r="AL785"/>
    </row>
    <row r="786" spans="38:38" ht="20.100000000000001" customHeight="1" x14ac:dyDescent="0.2">
      <c r="AL786"/>
    </row>
    <row r="787" spans="38:38" ht="20.100000000000001" customHeight="1" x14ac:dyDescent="0.2">
      <c r="AL787"/>
    </row>
    <row r="788" spans="38:38" ht="20.100000000000001" customHeight="1" x14ac:dyDescent="0.2">
      <c r="AL788"/>
    </row>
    <row r="789" spans="38:38" ht="20.100000000000001" customHeight="1" x14ac:dyDescent="0.2">
      <c r="AL789"/>
    </row>
    <row r="790" spans="38:38" ht="20.100000000000001" customHeight="1" x14ac:dyDescent="0.2">
      <c r="AL790"/>
    </row>
    <row r="791" spans="38:38" ht="20.100000000000001" customHeight="1" x14ac:dyDescent="0.2">
      <c r="AL791"/>
    </row>
    <row r="792" spans="38:38" ht="20.100000000000001" customHeight="1" x14ac:dyDescent="0.2">
      <c r="AL792"/>
    </row>
    <row r="793" spans="38:38" ht="20.100000000000001" customHeight="1" x14ac:dyDescent="0.2">
      <c r="AL793"/>
    </row>
    <row r="794" spans="38:38" ht="20.100000000000001" customHeight="1" x14ac:dyDescent="0.2">
      <c r="AL794"/>
    </row>
    <row r="795" spans="38:38" ht="20.100000000000001" customHeight="1" x14ac:dyDescent="0.2">
      <c r="AL795"/>
    </row>
    <row r="796" spans="38:38" ht="20.100000000000001" customHeight="1" x14ac:dyDescent="0.2">
      <c r="AL796"/>
    </row>
    <row r="797" spans="38:38" ht="20.100000000000001" customHeight="1" x14ac:dyDescent="0.2">
      <c r="AL797"/>
    </row>
    <row r="798" spans="38:38" ht="20.100000000000001" customHeight="1" x14ac:dyDescent="0.2">
      <c r="AL798"/>
    </row>
    <row r="799" spans="38:38" ht="20.100000000000001" customHeight="1" x14ac:dyDescent="0.2">
      <c r="AL799"/>
    </row>
    <row r="800" spans="38:38" ht="20.100000000000001" customHeight="1" x14ac:dyDescent="0.2">
      <c r="AL800"/>
    </row>
    <row r="801" spans="38:38" ht="20.100000000000001" customHeight="1" x14ac:dyDescent="0.2">
      <c r="AL801"/>
    </row>
    <row r="802" spans="38:38" ht="20.100000000000001" customHeight="1" x14ac:dyDescent="0.2">
      <c r="AL802"/>
    </row>
    <row r="803" spans="38:38" ht="20.100000000000001" customHeight="1" x14ac:dyDescent="0.2">
      <c r="AL803"/>
    </row>
    <row r="804" spans="38:38" ht="20.100000000000001" customHeight="1" x14ac:dyDescent="0.2">
      <c r="AL804"/>
    </row>
    <row r="805" spans="38:38" ht="20.100000000000001" customHeight="1" x14ac:dyDescent="0.2">
      <c r="AL805"/>
    </row>
    <row r="806" spans="38:38" ht="20.100000000000001" customHeight="1" x14ac:dyDescent="0.2">
      <c r="AL806"/>
    </row>
    <row r="807" spans="38:38" ht="20.100000000000001" customHeight="1" x14ac:dyDescent="0.2">
      <c r="AL807"/>
    </row>
    <row r="808" spans="38:38" ht="20.100000000000001" customHeight="1" x14ac:dyDescent="0.2">
      <c r="AL808"/>
    </row>
    <row r="809" spans="38:38" ht="20.100000000000001" customHeight="1" x14ac:dyDescent="0.2">
      <c r="AL809"/>
    </row>
    <row r="810" spans="38:38" ht="20.100000000000001" customHeight="1" x14ac:dyDescent="0.2">
      <c r="AL810"/>
    </row>
    <row r="811" spans="38:38" ht="20.100000000000001" customHeight="1" x14ac:dyDescent="0.2">
      <c r="AL811"/>
    </row>
    <row r="812" spans="38:38" ht="20.100000000000001" customHeight="1" x14ac:dyDescent="0.2">
      <c r="AL812"/>
    </row>
    <row r="813" spans="38:38" ht="20.100000000000001" customHeight="1" x14ac:dyDescent="0.2">
      <c r="AL813"/>
    </row>
    <row r="814" spans="38:38" ht="20.100000000000001" customHeight="1" x14ac:dyDescent="0.2">
      <c r="AL814"/>
    </row>
    <row r="815" spans="38:38" ht="20.100000000000001" customHeight="1" x14ac:dyDescent="0.2">
      <c r="AL815"/>
    </row>
    <row r="816" spans="38:38" ht="20.100000000000001" customHeight="1" x14ac:dyDescent="0.2">
      <c r="AL816"/>
    </row>
    <row r="817" spans="38:38" ht="20.100000000000001" customHeight="1" x14ac:dyDescent="0.2">
      <c r="AL817"/>
    </row>
    <row r="818" spans="38:38" ht="20.100000000000001" customHeight="1" x14ac:dyDescent="0.2">
      <c r="AL818"/>
    </row>
    <row r="819" spans="38:38" ht="20.100000000000001" customHeight="1" x14ac:dyDescent="0.2">
      <c r="AL819"/>
    </row>
    <row r="820" spans="38:38" ht="20.100000000000001" customHeight="1" x14ac:dyDescent="0.2">
      <c r="AL820"/>
    </row>
    <row r="821" spans="38:38" ht="20.100000000000001" customHeight="1" x14ac:dyDescent="0.2">
      <c r="AL821"/>
    </row>
    <row r="822" spans="38:38" ht="20.100000000000001" customHeight="1" x14ac:dyDescent="0.2">
      <c r="AL822"/>
    </row>
    <row r="823" spans="38:38" ht="20.100000000000001" customHeight="1" x14ac:dyDescent="0.2">
      <c r="AL823"/>
    </row>
    <row r="824" spans="38:38" ht="20.100000000000001" customHeight="1" x14ac:dyDescent="0.2">
      <c r="AL824"/>
    </row>
    <row r="825" spans="38:38" ht="20.100000000000001" customHeight="1" x14ac:dyDescent="0.2">
      <c r="AL825"/>
    </row>
    <row r="826" spans="38:38" ht="20.100000000000001" customHeight="1" x14ac:dyDescent="0.2">
      <c r="AL826"/>
    </row>
    <row r="827" spans="38:38" ht="20.100000000000001" customHeight="1" x14ac:dyDescent="0.2">
      <c r="AL827"/>
    </row>
    <row r="828" spans="38:38" ht="20.100000000000001" customHeight="1" x14ac:dyDescent="0.2">
      <c r="AL828"/>
    </row>
    <row r="829" spans="38:38" ht="20.100000000000001" customHeight="1" x14ac:dyDescent="0.2">
      <c r="AL829"/>
    </row>
    <row r="830" spans="38:38" ht="20.100000000000001" customHeight="1" x14ac:dyDescent="0.2">
      <c r="AL830"/>
    </row>
    <row r="831" spans="38:38" ht="20.100000000000001" customHeight="1" x14ac:dyDescent="0.2">
      <c r="AL831"/>
    </row>
    <row r="832" spans="38:38" ht="20.100000000000001" customHeight="1" x14ac:dyDescent="0.2">
      <c r="AL832"/>
    </row>
    <row r="833" spans="38:38" ht="20.100000000000001" customHeight="1" x14ac:dyDescent="0.2">
      <c r="AL833"/>
    </row>
    <row r="834" spans="38:38" ht="20.100000000000001" customHeight="1" x14ac:dyDescent="0.2">
      <c r="AL834"/>
    </row>
    <row r="835" spans="38:38" ht="20.100000000000001" customHeight="1" x14ac:dyDescent="0.2">
      <c r="AL835"/>
    </row>
    <row r="836" spans="38:38" ht="20.100000000000001" customHeight="1" x14ac:dyDescent="0.2">
      <c r="AL836"/>
    </row>
    <row r="837" spans="38:38" ht="20.100000000000001" customHeight="1" x14ac:dyDescent="0.2">
      <c r="AL837"/>
    </row>
    <row r="838" spans="38:38" ht="20.100000000000001" customHeight="1" x14ac:dyDescent="0.2">
      <c r="AL838"/>
    </row>
    <row r="839" spans="38:38" ht="20.100000000000001" customHeight="1" x14ac:dyDescent="0.2">
      <c r="AL839"/>
    </row>
    <row r="840" spans="38:38" ht="20.100000000000001" customHeight="1" x14ac:dyDescent="0.2">
      <c r="AL840"/>
    </row>
    <row r="841" spans="38:38" ht="20.100000000000001" customHeight="1" x14ac:dyDescent="0.2">
      <c r="AL841"/>
    </row>
    <row r="842" spans="38:38" ht="20.100000000000001" customHeight="1" x14ac:dyDescent="0.2">
      <c r="AL842"/>
    </row>
    <row r="843" spans="38:38" ht="20.100000000000001" customHeight="1" x14ac:dyDescent="0.2">
      <c r="AL843"/>
    </row>
    <row r="844" spans="38:38" ht="20.100000000000001" customHeight="1" x14ac:dyDescent="0.2">
      <c r="AL844"/>
    </row>
    <row r="845" spans="38:38" ht="20.100000000000001" customHeight="1" x14ac:dyDescent="0.2">
      <c r="AL845"/>
    </row>
    <row r="846" spans="38:38" ht="20.100000000000001" customHeight="1" x14ac:dyDescent="0.2">
      <c r="AL846"/>
    </row>
    <row r="847" spans="38:38" ht="20.100000000000001" customHeight="1" x14ac:dyDescent="0.2">
      <c r="AL847"/>
    </row>
    <row r="848" spans="38:38" ht="20.100000000000001" customHeight="1" x14ac:dyDescent="0.2">
      <c r="AL848"/>
    </row>
    <row r="849" spans="38:38" ht="20.100000000000001" customHeight="1" x14ac:dyDescent="0.2">
      <c r="AL849"/>
    </row>
    <row r="850" spans="38:38" ht="20.100000000000001" customHeight="1" x14ac:dyDescent="0.2">
      <c r="AL850"/>
    </row>
    <row r="851" spans="38:38" ht="20.100000000000001" customHeight="1" x14ac:dyDescent="0.2">
      <c r="AL851"/>
    </row>
    <row r="852" spans="38:38" ht="20.100000000000001" customHeight="1" x14ac:dyDescent="0.2">
      <c r="AL852"/>
    </row>
    <row r="853" spans="38:38" ht="20.100000000000001" customHeight="1" x14ac:dyDescent="0.2">
      <c r="AL853"/>
    </row>
    <row r="854" spans="38:38" ht="20.100000000000001" customHeight="1" x14ac:dyDescent="0.2">
      <c r="AL854"/>
    </row>
    <row r="855" spans="38:38" ht="20.100000000000001" customHeight="1" x14ac:dyDescent="0.2">
      <c r="AL855"/>
    </row>
    <row r="856" spans="38:38" ht="20.100000000000001" customHeight="1" x14ac:dyDescent="0.2">
      <c r="AL856"/>
    </row>
    <row r="857" spans="38:38" ht="20.100000000000001" customHeight="1" x14ac:dyDescent="0.2">
      <c r="AL857"/>
    </row>
    <row r="858" spans="38:38" ht="20.100000000000001" customHeight="1" x14ac:dyDescent="0.2">
      <c r="AL858"/>
    </row>
    <row r="859" spans="38:38" ht="20.100000000000001" customHeight="1" x14ac:dyDescent="0.2">
      <c r="AL859"/>
    </row>
    <row r="860" spans="38:38" ht="20.100000000000001" customHeight="1" x14ac:dyDescent="0.2">
      <c r="AL860"/>
    </row>
    <row r="861" spans="38:38" ht="20.100000000000001" customHeight="1" x14ac:dyDescent="0.2">
      <c r="AL861"/>
    </row>
    <row r="862" spans="38:38" ht="20.100000000000001" customHeight="1" x14ac:dyDescent="0.2">
      <c r="AL862"/>
    </row>
    <row r="863" spans="38:38" ht="20.100000000000001" customHeight="1" x14ac:dyDescent="0.2">
      <c r="AL863"/>
    </row>
    <row r="864" spans="38:38" ht="20.100000000000001" customHeight="1" x14ac:dyDescent="0.2">
      <c r="AL864"/>
    </row>
    <row r="865" spans="38:38" ht="20.100000000000001" customHeight="1" x14ac:dyDescent="0.2">
      <c r="AL865"/>
    </row>
    <row r="866" spans="38:38" ht="20.100000000000001" customHeight="1" x14ac:dyDescent="0.2">
      <c r="AL866"/>
    </row>
    <row r="867" spans="38:38" ht="20.100000000000001" customHeight="1" x14ac:dyDescent="0.2">
      <c r="AL867"/>
    </row>
    <row r="868" spans="38:38" ht="20.100000000000001" customHeight="1" x14ac:dyDescent="0.2">
      <c r="AL868"/>
    </row>
    <row r="869" spans="38:38" ht="20.100000000000001" customHeight="1" x14ac:dyDescent="0.2">
      <c r="AL869"/>
    </row>
    <row r="870" spans="38:38" ht="20.100000000000001" customHeight="1" x14ac:dyDescent="0.2">
      <c r="AL870"/>
    </row>
    <row r="871" spans="38:38" ht="20.100000000000001" customHeight="1" x14ac:dyDescent="0.2">
      <c r="AL871"/>
    </row>
    <row r="872" spans="38:38" ht="20.100000000000001" customHeight="1" x14ac:dyDescent="0.2">
      <c r="AL872"/>
    </row>
    <row r="873" spans="38:38" ht="20.100000000000001" customHeight="1" x14ac:dyDescent="0.2">
      <c r="AL873"/>
    </row>
    <row r="874" spans="38:38" ht="20.100000000000001" customHeight="1" x14ac:dyDescent="0.2">
      <c r="AL874"/>
    </row>
    <row r="875" spans="38:38" ht="20.100000000000001" customHeight="1" x14ac:dyDescent="0.2">
      <c r="AL875"/>
    </row>
    <row r="876" spans="38:38" ht="20.100000000000001" customHeight="1" x14ac:dyDescent="0.2">
      <c r="AL876"/>
    </row>
    <row r="877" spans="38:38" ht="20.100000000000001" customHeight="1" x14ac:dyDescent="0.2">
      <c r="AL877"/>
    </row>
    <row r="878" spans="38:38" ht="20.100000000000001" customHeight="1" x14ac:dyDescent="0.2">
      <c r="AL878"/>
    </row>
    <row r="879" spans="38:38" ht="20.100000000000001" customHeight="1" x14ac:dyDescent="0.2">
      <c r="AL879"/>
    </row>
    <row r="880" spans="38:38" ht="20.100000000000001" customHeight="1" x14ac:dyDescent="0.2">
      <c r="AL880"/>
    </row>
    <row r="881" spans="38:38" ht="20.100000000000001" customHeight="1" x14ac:dyDescent="0.2">
      <c r="AL881"/>
    </row>
    <row r="882" spans="38:38" ht="20.100000000000001" customHeight="1" x14ac:dyDescent="0.2">
      <c r="AL882"/>
    </row>
    <row r="883" spans="38:38" ht="20.100000000000001" customHeight="1" x14ac:dyDescent="0.2">
      <c r="AL883"/>
    </row>
    <row r="884" spans="38:38" ht="20.100000000000001" customHeight="1" x14ac:dyDescent="0.2">
      <c r="AL884"/>
    </row>
    <row r="885" spans="38:38" ht="20.100000000000001" customHeight="1" x14ac:dyDescent="0.2">
      <c r="AL885"/>
    </row>
    <row r="886" spans="38:38" ht="20.100000000000001" customHeight="1" x14ac:dyDescent="0.2">
      <c r="AL886"/>
    </row>
    <row r="887" spans="38:38" ht="20.100000000000001" customHeight="1" x14ac:dyDescent="0.2">
      <c r="AL887"/>
    </row>
    <row r="888" spans="38:38" ht="20.100000000000001" customHeight="1" x14ac:dyDescent="0.2">
      <c r="AL888"/>
    </row>
    <row r="889" spans="38:38" ht="20.100000000000001" customHeight="1" x14ac:dyDescent="0.2">
      <c r="AL889"/>
    </row>
    <row r="890" spans="38:38" ht="20.100000000000001" customHeight="1" x14ac:dyDescent="0.2">
      <c r="AL890"/>
    </row>
    <row r="891" spans="38:38" ht="20.100000000000001" customHeight="1" x14ac:dyDescent="0.2">
      <c r="AL891"/>
    </row>
    <row r="892" spans="38:38" ht="20.100000000000001" customHeight="1" x14ac:dyDescent="0.2">
      <c r="AL892"/>
    </row>
    <row r="893" spans="38:38" ht="20.100000000000001" customHeight="1" x14ac:dyDescent="0.2">
      <c r="AL893"/>
    </row>
    <row r="894" spans="38:38" ht="20.100000000000001" customHeight="1" x14ac:dyDescent="0.2">
      <c r="AL894"/>
    </row>
    <row r="895" spans="38:38" ht="20.100000000000001" customHeight="1" x14ac:dyDescent="0.2">
      <c r="AL895"/>
    </row>
    <row r="896" spans="38:38" ht="20.100000000000001" customHeight="1" x14ac:dyDescent="0.2">
      <c r="AL896"/>
    </row>
    <row r="897" spans="38:38" ht="20.100000000000001" customHeight="1" x14ac:dyDescent="0.2">
      <c r="AL897"/>
    </row>
    <row r="898" spans="38:38" ht="20.100000000000001" customHeight="1" x14ac:dyDescent="0.2">
      <c r="AL898"/>
    </row>
    <row r="899" spans="38:38" ht="20.100000000000001" customHeight="1" x14ac:dyDescent="0.2">
      <c r="AL899"/>
    </row>
    <row r="900" spans="38:38" ht="20.100000000000001" customHeight="1" x14ac:dyDescent="0.2">
      <c r="AL900"/>
    </row>
    <row r="901" spans="38:38" ht="20.100000000000001" customHeight="1" x14ac:dyDescent="0.2">
      <c r="AL901"/>
    </row>
    <row r="902" spans="38:38" ht="20.100000000000001" customHeight="1" x14ac:dyDescent="0.2">
      <c r="AL902"/>
    </row>
    <row r="903" spans="38:38" ht="20.100000000000001" customHeight="1" x14ac:dyDescent="0.2">
      <c r="AL903"/>
    </row>
    <row r="904" spans="38:38" ht="20.100000000000001" customHeight="1" x14ac:dyDescent="0.2">
      <c r="AL904"/>
    </row>
    <row r="905" spans="38:38" ht="20.100000000000001" customHeight="1" x14ac:dyDescent="0.2">
      <c r="AL905"/>
    </row>
    <row r="906" spans="38:38" ht="20.100000000000001" customHeight="1" x14ac:dyDescent="0.2">
      <c r="AL906"/>
    </row>
    <row r="907" spans="38:38" ht="20.100000000000001" customHeight="1" x14ac:dyDescent="0.2">
      <c r="AL907"/>
    </row>
    <row r="908" spans="38:38" ht="20.100000000000001" customHeight="1" x14ac:dyDescent="0.2">
      <c r="AL908"/>
    </row>
    <row r="909" spans="38:38" ht="20.100000000000001" customHeight="1" x14ac:dyDescent="0.2">
      <c r="AL909"/>
    </row>
    <row r="910" spans="38:38" ht="20.100000000000001" customHeight="1" x14ac:dyDescent="0.2">
      <c r="AL910"/>
    </row>
    <row r="911" spans="38:38" ht="20.100000000000001" customHeight="1" x14ac:dyDescent="0.2">
      <c r="AL911"/>
    </row>
    <row r="912" spans="38:38" ht="20.100000000000001" customHeight="1" x14ac:dyDescent="0.2">
      <c r="AL912"/>
    </row>
    <row r="913" spans="38:38" ht="20.100000000000001" customHeight="1" x14ac:dyDescent="0.2">
      <c r="AL913"/>
    </row>
    <row r="914" spans="38:38" ht="20.100000000000001" customHeight="1" x14ac:dyDescent="0.2">
      <c r="AL914"/>
    </row>
    <row r="915" spans="38:38" ht="20.100000000000001" customHeight="1" x14ac:dyDescent="0.2">
      <c r="AL915"/>
    </row>
    <row r="916" spans="38:38" ht="20.100000000000001" customHeight="1" x14ac:dyDescent="0.2">
      <c r="AL916"/>
    </row>
    <row r="917" spans="38:38" ht="20.100000000000001" customHeight="1" x14ac:dyDescent="0.2">
      <c r="AL917"/>
    </row>
    <row r="918" spans="38:38" ht="20.100000000000001" customHeight="1" x14ac:dyDescent="0.2">
      <c r="AL918"/>
    </row>
    <row r="919" spans="38:38" ht="20.100000000000001" customHeight="1" x14ac:dyDescent="0.2">
      <c r="AL919"/>
    </row>
    <row r="920" spans="38:38" ht="20.100000000000001" customHeight="1" x14ac:dyDescent="0.2">
      <c r="AL920"/>
    </row>
    <row r="921" spans="38:38" ht="20.100000000000001" customHeight="1" x14ac:dyDescent="0.2">
      <c r="AL921"/>
    </row>
    <row r="922" spans="38:38" ht="20.100000000000001" customHeight="1" x14ac:dyDescent="0.2">
      <c r="AL922"/>
    </row>
    <row r="923" spans="38:38" ht="20.100000000000001" customHeight="1" x14ac:dyDescent="0.2">
      <c r="AL923"/>
    </row>
    <row r="924" spans="38:38" ht="20.100000000000001" customHeight="1" x14ac:dyDescent="0.2">
      <c r="AL924"/>
    </row>
    <row r="925" spans="38:38" ht="20.100000000000001" customHeight="1" x14ac:dyDescent="0.2">
      <c r="AL925"/>
    </row>
    <row r="926" spans="38:38" ht="20.100000000000001" customHeight="1" x14ac:dyDescent="0.2">
      <c r="AL926"/>
    </row>
    <row r="927" spans="38:38" ht="20.100000000000001" customHeight="1" x14ac:dyDescent="0.2">
      <c r="AL927"/>
    </row>
    <row r="928" spans="38:38" ht="20.100000000000001" customHeight="1" x14ac:dyDescent="0.2">
      <c r="AL928"/>
    </row>
    <row r="929" spans="38:38" ht="20.100000000000001" customHeight="1" x14ac:dyDescent="0.2">
      <c r="AL929"/>
    </row>
    <row r="930" spans="38:38" ht="20.100000000000001" customHeight="1" x14ac:dyDescent="0.2">
      <c r="AL930"/>
    </row>
    <row r="931" spans="38:38" ht="20.100000000000001" customHeight="1" x14ac:dyDescent="0.2">
      <c r="AL931"/>
    </row>
    <row r="932" spans="38:38" ht="20.100000000000001" customHeight="1" x14ac:dyDescent="0.2">
      <c r="AL932"/>
    </row>
    <row r="933" spans="38:38" ht="20.100000000000001" customHeight="1" x14ac:dyDescent="0.2">
      <c r="AL933"/>
    </row>
    <row r="934" spans="38:38" ht="20.100000000000001" customHeight="1" x14ac:dyDescent="0.2">
      <c r="AL934"/>
    </row>
    <row r="935" spans="38:38" ht="20.100000000000001" customHeight="1" x14ac:dyDescent="0.2">
      <c r="AL935"/>
    </row>
    <row r="936" spans="38:38" ht="20.100000000000001" customHeight="1" x14ac:dyDescent="0.2">
      <c r="AL936"/>
    </row>
    <row r="937" spans="38:38" ht="20.100000000000001" customHeight="1" x14ac:dyDescent="0.2">
      <c r="AL937"/>
    </row>
    <row r="938" spans="38:38" ht="20.100000000000001" customHeight="1" x14ac:dyDescent="0.2">
      <c r="AL938"/>
    </row>
    <row r="939" spans="38:38" ht="20.100000000000001" customHeight="1" x14ac:dyDescent="0.2">
      <c r="AL939"/>
    </row>
    <row r="940" spans="38:38" ht="20.100000000000001" customHeight="1" x14ac:dyDescent="0.2">
      <c r="AL940"/>
    </row>
    <row r="941" spans="38:38" ht="20.100000000000001" customHeight="1" x14ac:dyDescent="0.2">
      <c r="AL941"/>
    </row>
    <row r="942" spans="38:38" ht="20.100000000000001" customHeight="1" x14ac:dyDescent="0.2">
      <c r="AL942"/>
    </row>
    <row r="943" spans="38:38" ht="20.100000000000001" customHeight="1" x14ac:dyDescent="0.2">
      <c r="AL943"/>
    </row>
    <row r="944" spans="38:38" ht="20.100000000000001" customHeight="1" x14ac:dyDescent="0.2">
      <c r="AL944"/>
    </row>
    <row r="945" spans="38:38" ht="20.100000000000001" customHeight="1" x14ac:dyDescent="0.2">
      <c r="AL945"/>
    </row>
    <row r="946" spans="38:38" ht="20.100000000000001" customHeight="1" x14ac:dyDescent="0.2">
      <c r="AL946"/>
    </row>
    <row r="947" spans="38:38" ht="20.100000000000001" customHeight="1" x14ac:dyDescent="0.2">
      <c r="AL947"/>
    </row>
    <row r="948" spans="38:38" ht="20.100000000000001" customHeight="1" x14ac:dyDescent="0.2">
      <c r="AL948"/>
    </row>
    <row r="949" spans="38:38" ht="20.100000000000001" customHeight="1" x14ac:dyDescent="0.2">
      <c r="AL949"/>
    </row>
    <row r="950" spans="38:38" ht="20.100000000000001" customHeight="1" x14ac:dyDescent="0.2">
      <c r="AL950"/>
    </row>
    <row r="951" spans="38:38" ht="20.100000000000001" customHeight="1" x14ac:dyDescent="0.2">
      <c r="AL951"/>
    </row>
    <row r="952" spans="38:38" ht="20.100000000000001" customHeight="1" x14ac:dyDescent="0.2">
      <c r="AL952"/>
    </row>
    <row r="953" spans="38:38" ht="20.100000000000001" customHeight="1" x14ac:dyDescent="0.2">
      <c r="AL953"/>
    </row>
    <row r="954" spans="38:38" ht="20.100000000000001" customHeight="1" x14ac:dyDescent="0.2">
      <c r="AL954"/>
    </row>
    <row r="955" spans="38:38" ht="20.100000000000001" customHeight="1" x14ac:dyDescent="0.2">
      <c r="AL955"/>
    </row>
    <row r="956" spans="38:38" ht="20.100000000000001" customHeight="1" x14ac:dyDescent="0.2">
      <c r="AL956"/>
    </row>
    <row r="957" spans="38:38" ht="20.100000000000001" customHeight="1" x14ac:dyDescent="0.2">
      <c r="AL957"/>
    </row>
    <row r="958" spans="38:38" ht="20.100000000000001" customHeight="1" x14ac:dyDescent="0.2">
      <c r="AL958"/>
    </row>
    <row r="959" spans="38:38" ht="20.100000000000001" customHeight="1" x14ac:dyDescent="0.2">
      <c r="AL959"/>
    </row>
    <row r="960" spans="38:38" ht="20.100000000000001" customHeight="1" x14ac:dyDescent="0.2">
      <c r="AL960"/>
    </row>
    <row r="961" spans="38:38" ht="20.100000000000001" customHeight="1" x14ac:dyDescent="0.2">
      <c r="AL961"/>
    </row>
    <row r="962" spans="38:38" ht="20.100000000000001" customHeight="1" x14ac:dyDescent="0.2">
      <c r="AL962"/>
    </row>
    <row r="963" spans="38:38" ht="20.100000000000001" customHeight="1" x14ac:dyDescent="0.2">
      <c r="AL963"/>
    </row>
    <row r="964" spans="38:38" ht="20.100000000000001" customHeight="1" x14ac:dyDescent="0.2">
      <c r="AL964"/>
    </row>
    <row r="965" spans="38:38" ht="20.100000000000001" customHeight="1" x14ac:dyDescent="0.2">
      <c r="AL965"/>
    </row>
    <row r="966" spans="38:38" ht="20.100000000000001" customHeight="1" x14ac:dyDescent="0.2">
      <c r="AL966"/>
    </row>
    <row r="967" spans="38:38" ht="20.100000000000001" customHeight="1" x14ac:dyDescent="0.2">
      <c r="AL967"/>
    </row>
    <row r="968" spans="38:38" ht="20.100000000000001" customHeight="1" x14ac:dyDescent="0.2">
      <c r="AL968"/>
    </row>
    <row r="969" spans="38:38" ht="20.100000000000001" customHeight="1" x14ac:dyDescent="0.2">
      <c r="AL969"/>
    </row>
    <row r="970" spans="38:38" ht="20.100000000000001" customHeight="1" x14ac:dyDescent="0.2">
      <c r="AL970"/>
    </row>
    <row r="971" spans="38:38" ht="20.100000000000001" customHeight="1" x14ac:dyDescent="0.2">
      <c r="AL971"/>
    </row>
    <row r="972" spans="38:38" ht="20.100000000000001" customHeight="1" x14ac:dyDescent="0.2">
      <c r="AL972"/>
    </row>
    <row r="973" spans="38:38" ht="20.100000000000001" customHeight="1" x14ac:dyDescent="0.2">
      <c r="AL973"/>
    </row>
    <row r="974" spans="38:38" ht="20.100000000000001" customHeight="1" x14ac:dyDescent="0.2">
      <c r="AL974"/>
    </row>
    <row r="975" spans="38:38" ht="20.100000000000001" customHeight="1" x14ac:dyDescent="0.2">
      <c r="AL975"/>
    </row>
    <row r="976" spans="38:38" ht="20.100000000000001" customHeight="1" x14ac:dyDescent="0.2">
      <c r="AL976"/>
    </row>
    <row r="977" spans="38:38" ht="20.100000000000001" customHeight="1" x14ac:dyDescent="0.2">
      <c r="AL977"/>
    </row>
    <row r="978" spans="38:38" ht="20.100000000000001" customHeight="1" x14ac:dyDescent="0.2">
      <c r="AL978"/>
    </row>
    <row r="979" spans="38:38" ht="20.100000000000001" customHeight="1" x14ac:dyDescent="0.2">
      <c r="AL979"/>
    </row>
    <row r="980" spans="38:38" ht="20.100000000000001" customHeight="1" x14ac:dyDescent="0.2">
      <c r="AL980"/>
    </row>
    <row r="981" spans="38:38" ht="20.100000000000001" customHeight="1" x14ac:dyDescent="0.2">
      <c r="AL981"/>
    </row>
    <row r="982" spans="38:38" ht="20.100000000000001" customHeight="1" x14ac:dyDescent="0.2">
      <c r="AL982"/>
    </row>
    <row r="983" spans="38:38" ht="20.100000000000001" customHeight="1" x14ac:dyDescent="0.2">
      <c r="AL983"/>
    </row>
    <row r="984" spans="38:38" ht="20.100000000000001" customHeight="1" x14ac:dyDescent="0.2">
      <c r="AL984"/>
    </row>
    <row r="985" spans="38:38" ht="20.100000000000001" customHeight="1" x14ac:dyDescent="0.2">
      <c r="AL985"/>
    </row>
    <row r="986" spans="38:38" ht="20.100000000000001" customHeight="1" x14ac:dyDescent="0.2">
      <c r="AL986"/>
    </row>
    <row r="987" spans="38:38" ht="20.100000000000001" customHeight="1" x14ac:dyDescent="0.2">
      <c r="AL987"/>
    </row>
    <row r="988" spans="38:38" ht="20.100000000000001" customHeight="1" x14ac:dyDescent="0.2">
      <c r="AL988"/>
    </row>
    <row r="989" spans="38:38" ht="20.100000000000001" customHeight="1" x14ac:dyDescent="0.2">
      <c r="AL989"/>
    </row>
    <row r="990" spans="38:38" ht="20.100000000000001" customHeight="1" x14ac:dyDescent="0.2">
      <c r="AL990"/>
    </row>
    <row r="991" spans="38:38" ht="20.100000000000001" customHeight="1" x14ac:dyDescent="0.2">
      <c r="AL991"/>
    </row>
    <row r="992" spans="38:38" ht="20.100000000000001" customHeight="1" x14ac:dyDescent="0.2">
      <c r="AL992"/>
    </row>
    <row r="993" spans="38:38" ht="20.100000000000001" customHeight="1" x14ac:dyDescent="0.2">
      <c r="AL993"/>
    </row>
    <row r="994" spans="38:38" ht="20.100000000000001" customHeight="1" x14ac:dyDescent="0.2">
      <c r="AL994"/>
    </row>
    <row r="995" spans="38:38" ht="20.100000000000001" customHeight="1" x14ac:dyDescent="0.2">
      <c r="AL995"/>
    </row>
    <row r="996" spans="38:38" ht="20.100000000000001" customHeight="1" x14ac:dyDescent="0.2">
      <c r="AL996"/>
    </row>
    <row r="997" spans="38:38" ht="20.100000000000001" customHeight="1" x14ac:dyDescent="0.2">
      <c r="AL997"/>
    </row>
    <row r="998" spans="38:38" ht="20.100000000000001" customHeight="1" x14ac:dyDescent="0.2">
      <c r="AL998"/>
    </row>
    <row r="999" spans="38:38" ht="20.100000000000001" customHeight="1" x14ac:dyDescent="0.2">
      <c r="AL999"/>
    </row>
    <row r="1000" spans="38:38" ht="20.100000000000001" customHeight="1" x14ac:dyDescent="0.2">
      <c r="AL1000"/>
    </row>
    <row r="1001" spans="38:38" ht="20.100000000000001" customHeight="1" x14ac:dyDescent="0.2">
      <c r="AL1001"/>
    </row>
    <row r="1002" spans="38:38" ht="20.100000000000001" customHeight="1" x14ac:dyDescent="0.2">
      <c r="AL1002"/>
    </row>
    <row r="1003" spans="38:38" ht="20.100000000000001" customHeight="1" x14ac:dyDescent="0.2">
      <c r="AL1003"/>
    </row>
    <row r="1004" spans="38:38" ht="20.100000000000001" customHeight="1" x14ac:dyDescent="0.2">
      <c r="AL1004"/>
    </row>
    <row r="1005" spans="38:38" ht="20.100000000000001" customHeight="1" x14ac:dyDescent="0.2">
      <c r="AL1005"/>
    </row>
    <row r="1006" spans="38:38" ht="20.100000000000001" customHeight="1" x14ac:dyDescent="0.2">
      <c r="AL1006"/>
    </row>
    <row r="1007" spans="38:38" ht="20.100000000000001" customHeight="1" x14ac:dyDescent="0.2">
      <c r="AL1007"/>
    </row>
    <row r="1008" spans="38:38" ht="20.100000000000001" customHeight="1" x14ac:dyDescent="0.2">
      <c r="AL1008"/>
    </row>
    <row r="1009" spans="38:38" ht="20.100000000000001" customHeight="1" x14ac:dyDescent="0.2">
      <c r="AL1009"/>
    </row>
    <row r="1010" spans="38:38" ht="20.100000000000001" customHeight="1" x14ac:dyDescent="0.2">
      <c r="AL1010"/>
    </row>
    <row r="1011" spans="38:38" ht="20.100000000000001" customHeight="1" x14ac:dyDescent="0.2">
      <c r="AL1011"/>
    </row>
    <row r="1012" spans="38:38" ht="20.100000000000001" customHeight="1" x14ac:dyDescent="0.2">
      <c r="AL1012"/>
    </row>
    <row r="1013" spans="38:38" ht="20.100000000000001" customHeight="1" x14ac:dyDescent="0.2">
      <c r="AL1013"/>
    </row>
    <row r="1014" spans="38:38" ht="20.100000000000001" customHeight="1" x14ac:dyDescent="0.2">
      <c r="AL1014"/>
    </row>
    <row r="1015" spans="38:38" ht="20.100000000000001" customHeight="1" x14ac:dyDescent="0.2">
      <c r="AL1015"/>
    </row>
    <row r="1016" spans="38:38" ht="20.100000000000001" customHeight="1" x14ac:dyDescent="0.2">
      <c r="AL1016"/>
    </row>
    <row r="1017" spans="38:38" ht="20.100000000000001" customHeight="1" x14ac:dyDescent="0.2">
      <c r="AL1017"/>
    </row>
    <row r="1018" spans="38:38" ht="20.100000000000001" customHeight="1" x14ac:dyDescent="0.2">
      <c r="AL1018"/>
    </row>
    <row r="1019" spans="38:38" ht="20.100000000000001" customHeight="1" x14ac:dyDescent="0.2">
      <c r="AL1019"/>
    </row>
    <row r="1020" spans="38:38" ht="20.100000000000001" customHeight="1" x14ac:dyDescent="0.2">
      <c r="AL1020"/>
    </row>
    <row r="1021" spans="38:38" ht="20.100000000000001" customHeight="1" x14ac:dyDescent="0.2">
      <c r="AL1021"/>
    </row>
    <row r="1022" spans="38:38" ht="20.100000000000001" customHeight="1" x14ac:dyDescent="0.2">
      <c r="AL1022"/>
    </row>
    <row r="1023" spans="38:38" ht="20.100000000000001" customHeight="1" x14ac:dyDescent="0.2">
      <c r="AL1023"/>
    </row>
    <row r="1024" spans="38:38" ht="20.100000000000001" customHeight="1" x14ac:dyDescent="0.2">
      <c r="AL1024"/>
    </row>
    <row r="1025" spans="38:38" ht="20.100000000000001" customHeight="1" x14ac:dyDescent="0.2">
      <c r="AL1025"/>
    </row>
    <row r="1026" spans="38:38" ht="20.100000000000001" customHeight="1" x14ac:dyDescent="0.2">
      <c r="AL1026"/>
    </row>
    <row r="1027" spans="38:38" ht="20.100000000000001" customHeight="1" x14ac:dyDescent="0.2">
      <c r="AL1027"/>
    </row>
    <row r="1028" spans="38:38" ht="20.100000000000001" customHeight="1" x14ac:dyDescent="0.2">
      <c r="AL1028"/>
    </row>
    <row r="1029" spans="38:38" ht="20.100000000000001" customHeight="1" x14ac:dyDescent="0.2">
      <c r="AL1029"/>
    </row>
    <row r="1030" spans="38:38" ht="20.100000000000001" customHeight="1" x14ac:dyDescent="0.2">
      <c r="AL1030"/>
    </row>
    <row r="1031" spans="38:38" ht="20.100000000000001" customHeight="1" x14ac:dyDescent="0.2">
      <c r="AL1031"/>
    </row>
    <row r="1032" spans="38:38" ht="20.100000000000001" customHeight="1" x14ac:dyDescent="0.2">
      <c r="AL1032"/>
    </row>
    <row r="1033" spans="38:38" ht="20.100000000000001" customHeight="1" x14ac:dyDescent="0.2">
      <c r="AL1033"/>
    </row>
    <row r="1034" spans="38:38" ht="20.100000000000001" customHeight="1" x14ac:dyDescent="0.2">
      <c r="AL1034"/>
    </row>
    <row r="1035" spans="38:38" ht="20.100000000000001" customHeight="1" x14ac:dyDescent="0.2">
      <c r="AL1035"/>
    </row>
    <row r="1036" spans="38:38" ht="20.100000000000001" customHeight="1" x14ac:dyDescent="0.2">
      <c r="AL1036"/>
    </row>
    <row r="1037" spans="38:38" ht="20.100000000000001" customHeight="1" x14ac:dyDescent="0.2">
      <c r="AL1037"/>
    </row>
    <row r="1038" spans="38:38" ht="20.100000000000001" customHeight="1" x14ac:dyDescent="0.2">
      <c r="AL1038"/>
    </row>
    <row r="1039" spans="38:38" ht="20.100000000000001" customHeight="1" x14ac:dyDescent="0.2">
      <c r="AL1039"/>
    </row>
    <row r="1040" spans="38:38" ht="20.100000000000001" customHeight="1" x14ac:dyDescent="0.2">
      <c r="AL1040"/>
    </row>
    <row r="1041" spans="38:38" ht="20.100000000000001" customHeight="1" x14ac:dyDescent="0.2">
      <c r="AL1041"/>
    </row>
    <row r="1042" spans="38:38" ht="20.100000000000001" customHeight="1" x14ac:dyDescent="0.2">
      <c r="AL1042"/>
    </row>
    <row r="1043" spans="38:38" ht="20.100000000000001" customHeight="1" x14ac:dyDescent="0.2">
      <c r="AL1043"/>
    </row>
    <row r="1044" spans="38:38" ht="20.100000000000001" customHeight="1" x14ac:dyDescent="0.2">
      <c r="AL1044"/>
    </row>
    <row r="1045" spans="38:38" ht="20.100000000000001" customHeight="1" x14ac:dyDescent="0.2">
      <c r="AL1045"/>
    </row>
    <row r="1046" spans="38:38" ht="20.100000000000001" customHeight="1" x14ac:dyDescent="0.2">
      <c r="AL1046"/>
    </row>
    <row r="1047" spans="38:38" ht="20.100000000000001" customHeight="1" x14ac:dyDescent="0.2">
      <c r="AL1047"/>
    </row>
    <row r="1048" spans="38:38" ht="20.100000000000001" customHeight="1" x14ac:dyDescent="0.2">
      <c r="AL1048"/>
    </row>
    <row r="1049" spans="38:38" ht="20.100000000000001" customHeight="1" x14ac:dyDescent="0.2">
      <c r="AL1049"/>
    </row>
    <row r="1050" spans="38:38" ht="20.100000000000001" customHeight="1" x14ac:dyDescent="0.2">
      <c r="AL1050"/>
    </row>
    <row r="1051" spans="38:38" ht="20.100000000000001" customHeight="1" x14ac:dyDescent="0.2">
      <c r="AL1051"/>
    </row>
    <row r="1052" spans="38:38" ht="20.100000000000001" customHeight="1" x14ac:dyDescent="0.2">
      <c r="AL1052"/>
    </row>
    <row r="1053" spans="38:38" ht="20.100000000000001" customHeight="1" x14ac:dyDescent="0.2">
      <c r="AL1053"/>
    </row>
    <row r="1054" spans="38:38" ht="20.100000000000001" customHeight="1" x14ac:dyDescent="0.2">
      <c r="AL1054"/>
    </row>
    <row r="1055" spans="38:38" ht="20.100000000000001" customHeight="1" x14ac:dyDescent="0.2">
      <c r="AL1055"/>
    </row>
    <row r="1056" spans="38:38" ht="20.100000000000001" customHeight="1" x14ac:dyDescent="0.2">
      <c r="AL1056"/>
    </row>
    <row r="1057" spans="38:38" ht="20.100000000000001" customHeight="1" x14ac:dyDescent="0.2">
      <c r="AL1057"/>
    </row>
    <row r="1058" spans="38:38" ht="20.100000000000001" customHeight="1" x14ac:dyDescent="0.2">
      <c r="AL1058"/>
    </row>
    <row r="1059" spans="38:38" ht="20.100000000000001" customHeight="1" x14ac:dyDescent="0.2">
      <c r="AL1059"/>
    </row>
    <row r="1060" spans="38:38" ht="20.100000000000001" customHeight="1" x14ac:dyDescent="0.2">
      <c r="AL1060"/>
    </row>
    <row r="1061" spans="38:38" ht="20.100000000000001" customHeight="1" x14ac:dyDescent="0.2">
      <c r="AL1061"/>
    </row>
    <row r="1062" spans="38:38" ht="20.100000000000001" customHeight="1" x14ac:dyDescent="0.2">
      <c r="AL1062"/>
    </row>
    <row r="1063" spans="38:38" ht="20.100000000000001" customHeight="1" x14ac:dyDescent="0.2">
      <c r="AL1063"/>
    </row>
    <row r="1064" spans="38:38" ht="20.100000000000001" customHeight="1" x14ac:dyDescent="0.2">
      <c r="AL1064"/>
    </row>
    <row r="1065" spans="38:38" ht="20.100000000000001" customHeight="1" x14ac:dyDescent="0.2">
      <c r="AL1065"/>
    </row>
    <row r="1066" spans="38:38" ht="20.100000000000001" customHeight="1" x14ac:dyDescent="0.2">
      <c r="AL1066"/>
    </row>
    <row r="1067" spans="38:38" ht="20.100000000000001" customHeight="1" x14ac:dyDescent="0.2">
      <c r="AL1067"/>
    </row>
    <row r="1068" spans="38:38" ht="20.100000000000001" customHeight="1" x14ac:dyDescent="0.2">
      <c r="AL1068"/>
    </row>
    <row r="1069" spans="38:38" ht="20.100000000000001" customHeight="1" x14ac:dyDescent="0.2">
      <c r="AL1069"/>
    </row>
    <row r="1070" spans="38:38" ht="20.100000000000001" customHeight="1" x14ac:dyDescent="0.2">
      <c r="AL1070"/>
    </row>
    <row r="1071" spans="38:38" ht="20.100000000000001" customHeight="1" x14ac:dyDescent="0.2">
      <c r="AL1071"/>
    </row>
    <row r="1072" spans="38:38" ht="20.100000000000001" customHeight="1" x14ac:dyDescent="0.2">
      <c r="AL1072"/>
    </row>
    <row r="1073" spans="38:38" ht="20.100000000000001" customHeight="1" x14ac:dyDescent="0.2">
      <c r="AL1073"/>
    </row>
    <row r="1074" spans="38:38" ht="20.100000000000001" customHeight="1" x14ac:dyDescent="0.2">
      <c r="AL1074"/>
    </row>
    <row r="1075" spans="38:38" ht="20.100000000000001" customHeight="1" x14ac:dyDescent="0.2">
      <c r="AL1075"/>
    </row>
    <row r="1076" spans="38:38" ht="20.100000000000001" customHeight="1" x14ac:dyDescent="0.2">
      <c r="AL1076"/>
    </row>
    <row r="1077" spans="38:38" ht="20.100000000000001" customHeight="1" x14ac:dyDescent="0.2">
      <c r="AL1077"/>
    </row>
    <row r="1078" spans="38:38" ht="20.100000000000001" customHeight="1" x14ac:dyDescent="0.2">
      <c r="AL1078"/>
    </row>
    <row r="1079" spans="38:38" ht="20.100000000000001" customHeight="1" x14ac:dyDescent="0.2">
      <c r="AL1079"/>
    </row>
    <row r="1080" spans="38:38" ht="20.100000000000001" customHeight="1" x14ac:dyDescent="0.2">
      <c r="AL1080"/>
    </row>
    <row r="1081" spans="38:38" ht="20.100000000000001" customHeight="1" x14ac:dyDescent="0.2">
      <c r="AL1081"/>
    </row>
    <row r="1082" spans="38:38" ht="20.100000000000001" customHeight="1" x14ac:dyDescent="0.2">
      <c r="AL1082"/>
    </row>
    <row r="1083" spans="38:38" ht="20.100000000000001" customHeight="1" x14ac:dyDescent="0.2">
      <c r="AL1083"/>
    </row>
    <row r="1084" spans="38:38" ht="20.100000000000001" customHeight="1" x14ac:dyDescent="0.2">
      <c r="AL1084"/>
    </row>
    <row r="1085" spans="38:38" ht="20.100000000000001" customHeight="1" x14ac:dyDescent="0.2">
      <c r="AL1085"/>
    </row>
    <row r="1086" spans="38:38" ht="20.100000000000001" customHeight="1" x14ac:dyDescent="0.2">
      <c r="AL1086"/>
    </row>
    <row r="1087" spans="38:38" ht="20.100000000000001" customHeight="1" x14ac:dyDescent="0.2">
      <c r="AL1087"/>
    </row>
    <row r="1088" spans="38:38" ht="20.100000000000001" customHeight="1" x14ac:dyDescent="0.2">
      <c r="AL1088"/>
    </row>
    <row r="1089" spans="38:38" ht="20.100000000000001" customHeight="1" x14ac:dyDescent="0.2">
      <c r="AL1089"/>
    </row>
    <row r="1090" spans="38:38" ht="20.100000000000001" customHeight="1" x14ac:dyDescent="0.2">
      <c r="AL1090"/>
    </row>
    <row r="1091" spans="38:38" ht="20.100000000000001" customHeight="1" x14ac:dyDescent="0.2">
      <c r="AL1091"/>
    </row>
    <row r="1092" spans="38:38" ht="20.100000000000001" customHeight="1" x14ac:dyDescent="0.2">
      <c r="AL1092"/>
    </row>
    <row r="1093" spans="38:38" ht="20.100000000000001" customHeight="1" x14ac:dyDescent="0.2">
      <c r="AL1093"/>
    </row>
    <row r="1094" spans="38:38" ht="20.100000000000001" customHeight="1" x14ac:dyDescent="0.2">
      <c r="AL1094"/>
    </row>
    <row r="1095" spans="38:38" ht="20.100000000000001" customHeight="1" x14ac:dyDescent="0.2">
      <c r="AL1095"/>
    </row>
    <row r="1096" spans="38:38" ht="20.100000000000001" customHeight="1" x14ac:dyDescent="0.2">
      <c r="AL1096"/>
    </row>
    <row r="1097" spans="38:38" ht="20.100000000000001" customHeight="1" x14ac:dyDescent="0.2">
      <c r="AL1097"/>
    </row>
    <row r="1098" spans="38:38" ht="20.100000000000001" customHeight="1" x14ac:dyDescent="0.2">
      <c r="AL1098"/>
    </row>
    <row r="1099" spans="38:38" ht="20.100000000000001" customHeight="1" x14ac:dyDescent="0.2">
      <c r="AL1099"/>
    </row>
    <row r="1100" spans="38:38" ht="20.100000000000001" customHeight="1" x14ac:dyDescent="0.2">
      <c r="AL1100"/>
    </row>
    <row r="1101" spans="38:38" ht="20.100000000000001" customHeight="1" x14ac:dyDescent="0.2">
      <c r="AL1101"/>
    </row>
    <row r="1102" spans="38:38" ht="20.100000000000001" customHeight="1" x14ac:dyDescent="0.2">
      <c r="AL1102"/>
    </row>
    <row r="1103" spans="38:38" ht="20.100000000000001" customHeight="1" x14ac:dyDescent="0.2">
      <c r="AL1103"/>
    </row>
    <row r="1104" spans="38:38" ht="20.100000000000001" customHeight="1" x14ac:dyDescent="0.2">
      <c r="AL1104"/>
    </row>
    <row r="1105" spans="38:38" ht="20.100000000000001" customHeight="1" x14ac:dyDescent="0.2">
      <c r="AL1105"/>
    </row>
    <row r="1106" spans="38:38" ht="20.100000000000001" customHeight="1" x14ac:dyDescent="0.2">
      <c r="AL1106"/>
    </row>
    <row r="1107" spans="38:38" ht="20.100000000000001" customHeight="1" x14ac:dyDescent="0.2">
      <c r="AL1107"/>
    </row>
    <row r="1108" spans="38:38" ht="20.100000000000001" customHeight="1" x14ac:dyDescent="0.2">
      <c r="AL1108"/>
    </row>
    <row r="1109" spans="38:38" ht="20.100000000000001" customHeight="1" x14ac:dyDescent="0.2">
      <c r="AL1109"/>
    </row>
    <row r="1110" spans="38:38" ht="20.100000000000001" customHeight="1" x14ac:dyDescent="0.2">
      <c r="AL1110"/>
    </row>
    <row r="1111" spans="38:38" ht="20.100000000000001" customHeight="1" x14ac:dyDescent="0.2">
      <c r="AL1111"/>
    </row>
    <row r="1112" spans="38:38" ht="20.100000000000001" customHeight="1" x14ac:dyDescent="0.2">
      <c r="AL1112"/>
    </row>
    <row r="1113" spans="38:38" ht="20.100000000000001" customHeight="1" x14ac:dyDescent="0.2">
      <c r="AL1113"/>
    </row>
    <row r="1114" spans="38:38" ht="20.100000000000001" customHeight="1" x14ac:dyDescent="0.2">
      <c r="AL1114"/>
    </row>
    <row r="1115" spans="38:38" ht="20.100000000000001" customHeight="1" x14ac:dyDescent="0.2">
      <c r="AL1115"/>
    </row>
    <row r="1116" spans="38:38" ht="20.100000000000001" customHeight="1" x14ac:dyDescent="0.2">
      <c r="AL1116"/>
    </row>
    <row r="1117" spans="38:38" ht="20.100000000000001" customHeight="1" x14ac:dyDescent="0.2">
      <c r="AL1117"/>
    </row>
    <row r="1118" spans="38:38" ht="20.100000000000001" customHeight="1" x14ac:dyDescent="0.2">
      <c r="AL1118"/>
    </row>
    <row r="1119" spans="38:38" ht="20.100000000000001" customHeight="1" x14ac:dyDescent="0.2">
      <c r="AL1119"/>
    </row>
    <row r="1120" spans="38:38" ht="20.100000000000001" customHeight="1" x14ac:dyDescent="0.2">
      <c r="AL1120"/>
    </row>
    <row r="1121" spans="38:38" ht="20.100000000000001" customHeight="1" x14ac:dyDescent="0.2">
      <c r="AL1121"/>
    </row>
    <row r="1122" spans="38:38" ht="20.100000000000001" customHeight="1" x14ac:dyDescent="0.2">
      <c r="AL1122"/>
    </row>
    <row r="1123" spans="38:38" ht="20.100000000000001" customHeight="1" x14ac:dyDescent="0.2">
      <c r="AL1123"/>
    </row>
    <row r="1124" spans="38:38" ht="20.100000000000001" customHeight="1" x14ac:dyDescent="0.2">
      <c r="AL1124"/>
    </row>
    <row r="1125" spans="38:38" ht="20.100000000000001" customHeight="1" x14ac:dyDescent="0.2">
      <c r="AL1125"/>
    </row>
    <row r="1126" spans="38:38" ht="20.100000000000001" customHeight="1" x14ac:dyDescent="0.2">
      <c r="AL1126"/>
    </row>
    <row r="1127" spans="38:38" ht="20.100000000000001" customHeight="1" x14ac:dyDescent="0.2">
      <c r="AL1127"/>
    </row>
    <row r="1128" spans="38:38" ht="20.100000000000001" customHeight="1" x14ac:dyDescent="0.2">
      <c r="AL1128"/>
    </row>
    <row r="1129" spans="38:38" ht="20.100000000000001" customHeight="1" x14ac:dyDescent="0.2">
      <c r="AL1129"/>
    </row>
    <row r="1130" spans="38:38" ht="20.100000000000001" customHeight="1" x14ac:dyDescent="0.2">
      <c r="AL1130"/>
    </row>
    <row r="1131" spans="38:38" ht="20.100000000000001" customHeight="1" x14ac:dyDescent="0.2">
      <c r="AL1131"/>
    </row>
    <row r="1132" spans="38:38" ht="20.100000000000001" customHeight="1" x14ac:dyDescent="0.2">
      <c r="AL1132"/>
    </row>
    <row r="1133" spans="38:38" ht="20.100000000000001" customHeight="1" x14ac:dyDescent="0.2">
      <c r="AL1133"/>
    </row>
    <row r="1134" spans="38:38" ht="20.100000000000001" customHeight="1" x14ac:dyDescent="0.2">
      <c r="AL1134"/>
    </row>
    <row r="1135" spans="38:38" ht="20.100000000000001" customHeight="1" x14ac:dyDescent="0.2">
      <c r="AL1135"/>
    </row>
    <row r="1136" spans="38:38" ht="20.100000000000001" customHeight="1" x14ac:dyDescent="0.2">
      <c r="AL1136"/>
    </row>
    <row r="1137" spans="38:38" ht="20.100000000000001" customHeight="1" x14ac:dyDescent="0.2">
      <c r="AL1137"/>
    </row>
    <row r="1138" spans="38:38" ht="20.100000000000001" customHeight="1" x14ac:dyDescent="0.2">
      <c r="AL1138"/>
    </row>
    <row r="1139" spans="38:38" ht="20.100000000000001" customHeight="1" x14ac:dyDescent="0.2">
      <c r="AL1139"/>
    </row>
    <row r="1140" spans="38:38" ht="20.100000000000001" customHeight="1" x14ac:dyDescent="0.2">
      <c r="AL1140"/>
    </row>
    <row r="1141" spans="38:38" ht="20.100000000000001" customHeight="1" x14ac:dyDescent="0.2">
      <c r="AL1141"/>
    </row>
    <row r="1142" spans="38:38" ht="20.100000000000001" customHeight="1" x14ac:dyDescent="0.2">
      <c r="AL1142"/>
    </row>
    <row r="1143" spans="38:38" ht="20.100000000000001" customHeight="1" x14ac:dyDescent="0.2">
      <c r="AL1143"/>
    </row>
    <row r="1144" spans="38:38" ht="20.100000000000001" customHeight="1" x14ac:dyDescent="0.2">
      <c r="AL1144"/>
    </row>
    <row r="1145" spans="38:38" ht="20.100000000000001" customHeight="1" x14ac:dyDescent="0.2">
      <c r="AL1145"/>
    </row>
    <row r="1146" spans="38:38" ht="20.100000000000001" customHeight="1" x14ac:dyDescent="0.2">
      <c r="AL1146"/>
    </row>
    <row r="1147" spans="38:38" ht="20.100000000000001" customHeight="1" x14ac:dyDescent="0.2">
      <c r="AL1147"/>
    </row>
    <row r="1148" spans="38:38" ht="20.100000000000001" customHeight="1" x14ac:dyDescent="0.2">
      <c r="AL1148"/>
    </row>
    <row r="1149" spans="38:38" ht="20.100000000000001" customHeight="1" x14ac:dyDescent="0.2">
      <c r="AL1149"/>
    </row>
    <row r="1150" spans="38:38" ht="20.100000000000001" customHeight="1" x14ac:dyDescent="0.2">
      <c r="AL1150"/>
    </row>
    <row r="1151" spans="38:38" ht="20.100000000000001" customHeight="1" x14ac:dyDescent="0.2">
      <c r="AL1151"/>
    </row>
    <row r="1152" spans="38:38" ht="20.100000000000001" customHeight="1" x14ac:dyDescent="0.2">
      <c r="AL1152"/>
    </row>
    <row r="1153" spans="38:38" ht="20.100000000000001" customHeight="1" x14ac:dyDescent="0.2">
      <c r="AL1153"/>
    </row>
    <row r="1154" spans="38:38" ht="20.100000000000001" customHeight="1" x14ac:dyDescent="0.2">
      <c r="AL1154"/>
    </row>
    <row r="1155" spans="38:38" ht="20.100000000000001" customHeight="1" x14ac:dyDescent="0.2">
      <c r="AL1155"/>
    </row>
    <row r="1156" spans="38:38" ht="20.100000000000001" customHeight="1" x14ac:dyDescent="0.2">
      <c r="AL1156"/>
    </row>
    <row r="1157" spans="38:38" ht="20.100000000000001" customHeight="1" x14ac:dyDescent="0.2">
      <c r="AL1157"/>
    </row>
    <row r="1158" spans="38:38" ht="20.100000000000001" customHeight="1" x14ac:dyDescent="0.2">
      <c r="AL1158"/>
    </row>
    <row r="1159" spans="38:38" ht="20.100000000000001" customHeight="1" x14ac:dyDescent="0.2">
      <c r="AL1159"/>
    </row>
    <row r="1160" spans="38:38" ht="20.100000000000001" customHeight="1" x14ac:dyDescent="0.2">
      <c r="AL1160"/>
    </row>
    <row r="1161" spans="38:38" ht="20.100000000000001" customHeight="1" x14ac:dyDescent="0.2">
      <c r="AL1161"/>
    </row>
    <row r="1162" spans="38:38" ht="20.100000000000001" customHeight="1" x14ac:dyDescent="0.2">
      <c r="AL1162"/>
    </row>
    <row r="1163" spans="38:38" ht="20.100000000000001" customHeight="1" x14ac:dyDescent="0.2">
      <c r="AL1163"/>
    </row>
    <row r="1164" spans="38:38" ht="20.100000000000001" customHeight="1" x14ac:dyDescent="0.2">
      <c r="AL1164"/>
    </row>
    <row r="1165" spans="38:38" ht="20.100000000000001" customHeight="1" x14ac:dyDescent="0.2">
      <c r="AL1165"/>
    </row>
    <row r="1166" spans="38:38" ht="20.100000000000001" customHeight="1" x14ac:dyDescent="0.2">
      <c r="AL1166"/>
    </row>
    <row r="1167" spans="38:38" ht="20.100000000000001" customHeight="1" x14ac:dyDescent="0.2">
      <c r="AL1167"/>
    </row>
    <row r="1168" spans="38:38" ht="20.100000000000001" customHeight="1" x14ac:dyDescent="0.2">
      <c r="AL1168"/>
    </row>
    <row r="1169" spans="38:38" ht="20.100000000000001" customHeight="1" x14ac:dyDescent="0.2">
      <c r="AL1169"/>
    </row>
    <row r="1170" spans="38:38" ht="20.100000000000001" customHeight="1" x14ac:dyDescent="0.2">
      <c r="AL1170"/>
    </row>
    <row r="1171" spans="38:38" ht="20.100000000000001" customHeight="1" x14ac:dyDescent="0.2">
      <c r="AL1171"/>
    </row>
    <row r="1172" spans="38:38" ht="20.100000000000001" customHeight="1" x14ac:dyDescent="0.2">
      <c r="AL1172"/>
    </row>
    <row r="1173" spans="38:38" ht="20.100000000000001" customHeight="1" x14ac:dyDescent="0.2">
      <c r="AL1173"/>
    </row>
    <row r="1174" spans="38:38" ht="20.100000000000001" customHeight="1" x14ac:dyDescent="0.2">
      <c r="AL1174"/>
    </row>
    <row r="1175" spans="38:38" ht="20.100000000000001" customHeight="1" x14ac:dyDescent="0.2">
      <c r="AL1175"/>
    </row>
    <row r="1176" spans="38:38" ht="20.100000000000001" customHeight="1" x14ac:dyDescent="0.2">
      <c r="AL1176"/>
    </row>
    <row r="1177" spans="38:38" ht="20.100000000000001" customHeight="1" x14ac:dyDescent="0.2">
      <c r="AL1177"/>
    </row>
    <row r="1178" spans="38:38" ht="20.100000000000001" customHeight="1" x14ac:dyDescent="0.2">
      <c r="AL1178"/>
    </row>
    <row r="1179" spans="38:38" ht="20.100000000000001" customHeight="1" x14ac:dyDescent="0.2">
      <c r="AL1179"/>
    </row>
    <row r="1180" spans="38:38" ht="20.100000000000001" customHeight="1" x14ac:dyDescent="0.2">
      <c r="AL1180"/>
    </row>
    <row r="1181" spans="38:38" ht="20.100000000000001" customHeight="1" x14ac:dyDescent="0.2">
      <c r="AL1181"/>
    </row>
    <row r="1182" spans="38:38" ht="20.100000000000001" customHeight="1" x14ac:dyDescent="0.2">
      <c r="AL1182"/>
    </row>
    <row r="1183" spans="38:38" ht="20.100000000000001" customHeight="1" x14ac:dyDescent="0.2">
      <c r="AL1183"/>
    </row>
    <row r="1184" spans="38:38" ht="20.100000000000001" customHeight="1" x14ac:dyDescent="0.2">
      <c r="AL1184"/>
    </row>
    <row r="1185" spans="38:38" ht="20.100000000000001" customHeight="1" x14ac:dyDescent="0.2">
      <c r="AL1185"/>
    </row>
    <row r="1186" spans="38:38" ht="20.100000000000001" customHeight="1" x14ac:dyDescent="0.2">
      <c r="AL1186"/>
    </row>
    <row r="1187" spans="38:38" ht="20.100000000000001" customHeight="1" x14ac:dyDescent="0.2">
      <c r="AL1187"/>
    </row>
  </sheetData>
  <mergeCells count="198">
    <mergeCell ref="T15:W15"/>
    <mergeCell ref="Y15:AB15"/>
    <mergeCell ref="AD15:AE15"/>
    <mergeCell ref="B19:C19"/>
    <mergeCell ref="D19:J19"/>
    <mergeCell ref="K19:M19"/>
    <mergeCell ref="V25:W25"/>
    <mergeCell ref="O19:P19"/>
    <mergeCell ref="Q19:R19"/>
    <mergeCell ref="T23:W23"/>
    <mergeCell ref="K16:M16"/>
    <mergeCell ref="D16:J16"/>
    <mergeCell ref="B18:C18"/>
    <mergeCell ref="T18:U18"/>
    <mergeCell ref="AD18:AE18"/>
    <mergeCell ref="B17:C17"/>
    <mergeCell ref="D17:J17"/>
    <mergeCell ref="K17:M17"/>
    <mergeCell ref="D18:J18"/>
    <mergeCell ref="K18:M18"/>
    <mergeCell ref="O18:P18"/>
    <mergeCell ref="Q18:R18"/>
    <mergeCell ref="T16:U16"/>
    <mergeCell ref="Q16:R16"/>
    <mergeCell ref="Y33:Z33"/>
    <mergeCell ref="AD33:AE33"/>
    <mergeCell ref="B34:AF34"/>
    <mergeCell ref="AG34:AJ34"/>
    <mergeCell ref="B33:C33"/>
    <mergeCell ref="D33:J33"/>
    <mergeCell ref="K33:M33"/>
    <mergeCell ref="O33:P33"/>
    <mergeCell ref="Q33:R33"/>
    <mergeCell ref="T33:U33"/>
    <mergeCell ref="V33:W33"/>
    <mergeCell ref="AA33:AB33"/>
    <mergeCell ref="AG33:AJ33"/>
    <mergeCell ref="AA16:AB16"/>
    <mergeCell ref="D24:J24"/>
    <mergeCell ref="V24:W24"/>
    <mergeCell ref="B25:C25"/>
    <mergeCell ref="D25:J25"/>
    <mergeCell ref="K25:M25"/>
    <mergeCell ref="O25:P25"/>
    <mergeCell ref="Q25:R25"/>
    <mergeCell ref="T25:U25"/>
    <mergeCell ref="Y23:AB23"/>
    <mergeCell ref="Y25:Z25"/>
    <mergeCell ref="V16:W16"/>
    <mergeCell ref="B20:AF20"/>
    <mergeCell ref="B16:C16"/>
    <mergeCell ref="O16:P16"/>
    <mergeCell ref="T17:U17"/>
    <mergeCell ref="AD25:AE25"/>
    <mergeCell ref="T31:U31"/>
    <mergeCell ref="V31:W31"/>
    <mergeCell ref="V26:W26"/>
    <mergeCell ref="AG31:AJ31"/>
    <mergeCell ref="B24:C24"/>
    <mergeCell ref="Y19:Z19"/>
    <mergeCell ref="AA19:AB19"/>
    <mergeCell ref="O17:P17"/>
    <mergeCell ref="Q17:R17"/>
    <mergeCell ref="K31:M31"/>
    <mergeCell ref="O31:P31"/>
    <mergeCell ref="Q31:R31"/>
    <mergeCell ref="AD19:AE19"/>
    <mergeCell ref="AG19:AJ19"/>
    <mergeCell ref="B26:C26"/>
    <mergeCell ref="D26:J26"/>
    <mergeCell ref="K26:M26"/>
    <mergeCell ref="O26:P26"/>
    <mergeCell ref="Q26:R26"/>
    <mergeCell ref="T26:U26"/>
    <mergeCell ref="AA26:AB26"/>
    <mergeCell ref="AD26:AE26"/>
    <mergeCell ref="AG26:AJ26"/>
    <mergeCell ref="AG20:AJ20"/>
    <mergeCell ref="K32:M32"/>
    <mergeCell ref="O32:P32"/>
    <mergeCell ref="O15:R15"/>
    <mergeCell ref="Q10:R10"/>
    <mergeCell ref="O24:P24"/>
    <mergeCell ref="Q24:R24"/>
    <mergeCell ref="B30:C30"/>
    <mergeCell ref="B31:C31"/>
    <mergeCell ref="D31:J31"/>
    <mergeCell ref="D15:J15"/>
    <mergeCell ref="K15:M15"/>
    <mergeCell ref="B12:AF12"/>
    <mergeCell ref="Y32:Z32"/>
    <mergeCell ref="AA32:AB32"/>
    <mergeCell ref="AD32:AE32"/>
    <mergeCell ref="V32:W32"/>
    <mergeCell ref="Q32:R32"/>
    <mergeCell ref="B32:C32"/>
    <mergeCell ref="D32:J32"/>
    <mergeCell ref="D30:J30"/>
    <mergeCell ref="K30:M30"/>
    <mergeCell ref="O30:R30"/>
    <mergeCell ref="T30:W30"/>
    <mergeCell ref="T19:U19"/>
    <mergeCell ref="V11:W11"/>
    <mergeCell ref="Y11:Z11"/>
    <mergeCell ref="AA11:AB11"/>
    <mergeCell ref="AD11:AE11"/>
    <mergeCell ref="AG11:AJ11"/>
    <mergeCell ref="T11:U11"/>
    <mergeCell ref="B9:C9"/>
    <mergeCell ref="D9:J9"/>
    <mergeCell ref="K9:M9"/>
    <mergeCell ref="O9:P9"/>
    <mergeCell ref="Q9:R9"/>
    <mergeCell ref="B11:C11"/>
    <mergeCell ref="D11:J11"/>
    <mergeCell ref="T9:U9"/>
    <mergeCell ref="B10:C10"/>
    <mergeCell ref="D10:J10"/>
    <mergeCell ref="K10:M10"/>
    <mergeCell ref="O10:P10"/>
    <mergeCell ref="T10:U10"/>
    <mergeCell ref="V10:W10"/>
    <mergeCell ref="Y10:Z10"/>
    <mergeCell ref="V9:W9"/>
    <mergeCell ref="Y9:Z9"/>
    <mergeCell ref="AA9:AB9"/>
    <mergeCell ref="AG25:AJ25"/>
    <mergeCell ref="AA25:AB25"/>
    <mergeCell ref="Y26:Z26"/>
    <mergeCell ref="AG30:AJ30"/>
    <mergeCell ref="B27:AF27"/>
    <mergeCell ref="AG27:AJ27"/>
    <mergeCell ref="Y30:AB30"/>
    <mergeCell ref="V19:W19"/>
    <mergeCell ref="W1:Z1"/>
    <mergeCell ref="AI1:AJ1"/>
    <mergeCell ref="W2:Z2"/>
    <mergeCell ref="AI2:AJ2"/>
    <mergeCell ref="W3:AJ3"/>
    <mergeCell ref="W4:AJ4"/>
    <mergeCell ref="B6:AJ6"/>
    <mergeCell ref="B7:C7"/>
    <mergeCell ref="B8:C8"/>
    <mergeCell ref="AD8:AE8"/>
    <mergeCell ref="AD7:AE7"/>
    <mergeCell ref="Y8:Z8"/>
    <mergeCell ref="AA8:AB8"/>
    <mergeCell ref="K8:M8"/>
    <mergeCell ref="D7:J7"/>
    <mergeCell ref="K7:M7"/>
    <mergeCell ref="AG7:AJ7"/>
    <mergeCell ref="O8:P8"/>
    <mergeCell ref="Q8:R8"/>
    <mergeCell ref="AG8:AJ8"/>
    <mergeCell ref="Y7:AB7"/>
    <mergeCell ref="V8:W8"/>
    <mergeCell ref="D8:J8"/>
    <mergeCell ref="AG9:AJ9"/>
    <mergeCell ref="Y24:Z24"/>
    <mergeCell ref="AA24:AB24"/>
    <mergeCell ref="AD24:AE24"/>
    <mergeCell ref="AG24:AJ24"/>
    <mergeCell ref="AG18:AJ18"/>
    <mergeCell ref="AD17:AE17"/>
    <mergeCell ref="AG17:AJ17"/>
    <mergeCell ref="AG16:AJ16"/>
    <mergeCell ref="AD16:AE16"/>
    <mergeCell ref="Y16:Z16"/>
    <mergeCell ref="AG15:AJ15"/>
    <mergeCell ref="T24:U24"/>
    <mergeCell ref="K11:M11"/>
    <mergeCell ref="AG10:AJ10"/>
    <mergeCell ref="AA10:AB10"/>
    <mergeCell ref="AD10:AE10"/>
    <mergeCell ref="AG32:AJ32"/>
    <mergeCell ref="AD30:AE30"/>
    <mergeCell ref="AA31:AB31"/>
    <mergeCell ref="AD31:AE31"/>
    <mergeCell ref="T32:U32"/>
    <mergeCell ref="AG12:AJ12"/>
    <mergeCell ref="T8:U8"/>
    <mergeCell ref="O7:R7"/>
    <mergeCell ref="T7:W7"/>
    <mergeCell ref="AD9:AE9"/>
    <mergeCell ref="O11:P11"/>
    <mergeCell ref="Q11:R11"/>
    <mergeCell ref="Y31:Z31"/>
    <mergeCell ref="B14:AJ14"/>
    <mergeCell ref="B23:C23"/>
    <mergeCell ref="B22:AJ22"/>
    <mergeCell ref="B29:AJ29"/>
    <mergeCell ref="D23:J23"/>
    <mergeCell ref="K23:M23"/>
    <mergeCell ref="O23:R23"/>
    <mergeCell ref="K24:M24"/>
    <mergeCell ref="AG23:AJ23"/>
    <mergeCell ref="AD23:AE23"/>
    <mergeCell ref="B15:C15"/>
  </mergeCells>
  <printOptions horizontalCentered="1"/>
  <pageMargins left="0.18" right="0.17" top="0.16" bottom="0.42" header="0.17" footer="0.18"/>
  <pageSetup scale="48" orientation="portrait" r:id="rId1"/>
  <headerFooter alignWithMargins="0">
    <oddFooter>&amp;L&amp;Z&amp;F&amp;T&amp;C
&amp;RPage &amp;P</oddFooter>
  </headerFooter>
  <rowBreaks count="1" manualBreakCount="1">
    <brk id="28" min="1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1048"/>
  <sheetViews>
    <sheetView showGridLines="0" zoomScaleNormal="100" zoomScaleSheetLayoutView="100" workbookViewId="0">
      <selection activeCell="AM7" sqref="AM7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2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68">
        <f ca="1">NOW()</f>
        <v>45162.378039930554</v>
      </c>
      <c r="X1" s="68"/>
      <c r="Y1" s="69"/>
      <c r="Z1" s="69"/>
      <c r="AA1" s="1"/>
      <c r="AD1" s="1"/>
      <c r="AH1" s="6" t="s">
        <v>6</v>
      </c>
      <c r="AI1" s="70" t="s">
        <v>63</v>
      </c>
      <c r="AJ1" s="70"/>
    </row>
    <row r="2" spans="2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71">
        <v>119491</v>
      </c>
      <c r="X2" s="71"/>
      <c r="Y2" s="71"/>
      <c r="Z2" s="71"/>
      <c r="AA2" s="1"/>
      <c r="AD2" s="1"/>
      <c r="AH2" s="6" t="s">
        <v>1</v>
      </c>
      <c r="AI2" s="71"/>
      <c r="AJ2" s="71"/>
    </row>
    <row r="3" spans="2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70" t="s">
        <v>64</v>
      </c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</row>
    <row r="4" spans="2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72" t="s">
        <v>43</v>
      </c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</row>
    <row r="5" spans="2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2:38" ht="20.100000000000001" customHeight="1" thickTop="1" thickBot="1" x14ac:dyDescent="0.25">
      <c r="B6" s="74" t="s">
        <v>72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6"/>
    </row>
    <row r="7" spans="2:38" ht="20.100000000000001" customHeight="1" thickBot="1" x14ac:dyDescent="0.25">
      <c r="B7" s="77" t="s">
        <v>17</v>
      </c>
      <c r="C7" s="78"/>
      <c r="D7" s="79" t="s">
        <v>24</v>
      </c>
      <c r="E7" s="79"/>
      <c r="F7" s="79"/>
      <c r="G7" s="79"/>
      <c r="H7" s="79"/>
      <c r="I7" s="79"/>
      <c r="J7" s="79"/>
      <c r="K7" s="59" t="s">
        <v>11</v>
      </c>
      <c r="L7" s="60"/>
      <c r="M7" s="60"/>
      <c r="N7" s="22"/>
      <c r="O7" s="60" t="s">
        <v>9</v>
      </c>
      <c r="P7" s="60"/>
      <c r="Q7" s="60"/>
      <c r="R7" s="60"/>
      <c r="S7" s="22"/>
      <c r="T7" s="60" t="s">
        <v>10</v>
      </c>
      <c r="U7" s="60"/>
      <c r="V7" s="60"/>
      <c r="W7" s="60"/>
      <c r="X7" s="22"/>
      <c r="Y7" s="59" t="s">
        <v>18</v>
      </c>
      <c r="Z7" s="60"/>
      <c r="AA7" s="60"/>
      <c r="AB7" s="60"/>
      <c r="AC7" s="23"/>
      <c r="AD7" s="61" t="s">
        <v>19</v>
      </c>
      <c r="AE7" s="62"/>
      <c r="AF7" s="23"/>
      <c r="AG7" s="59" t="s">
        <v>36</v>
      </c>
      <c r="AH7" s="60"/>
      <c r="AI7" s="60"/>
      <c r="AJ7" s="80"/>
    </row>
    <row r="8" spans="2:38" ht="20.100000000000001" customHeight="1" x14ac:dyDescent="0.2">
      <c r="B8" s="55"/>
      <c r="C8" s="56"/>
      <c r="D8" s="57" t="s">
        <v>53</v>
      </c>
      <c r="E8" s="57"/>
      <c r="F8" s="57"/>
      <c r="G8" s="57"/>
      <c r="H8" s="57"/>
      <c r="I8" s="57"/>
      <c r="J8" s="57"/>
      <c r="K8" s="57">
        <v>2</v>
      </c>
      <c r="L8" s="57"/>
      <c r="M8" s="57"/>
      <c r="N8" s="20" t="s">
        <v>20</v>
      </c>
      <c r="O8" s="51">
        <v>100</v>
      </c>
      <c r="P8" s="52"/>
      <c r="Q8" s="49"/>
      <c r="R8" s="50"/>
      <c r="S8" s="20" t="s">
        <v>20</v>
      </c>
      <c r="T8" s="51"/>
      <c r="U8" s="52"/>
      <c r="V8" s="49"/>
      <c r="W8" s="50"/>
      <c r="X8" s="20" t="s">
        <v>20</v>
      </c>
      <c r="Y8" s="51"/>
      <c r="Z8" s="52"/>
      <c r="AA8" s="49"/>
      <c r="AB8" s="50"/>
      <c r="AC8" s="24" t="s">
        <v>21</v>
      </c>
      <c r="AD8" s="53">
        <v>50</v>
      </c>
      <c r="AE8" s="54"/>
      <c r="AF8" s="14" t="s">
        <v>22</v>
      </c>
      <c r="AG8" s="139">
        <f>IF(K8=0," ",IF(AND(0&lt;ABS($O8),0&lt;ABS($T8),0&lt;ABS($Y8)),CEILING(($K8*IF($Q8&gt;0,($O8+$Q8)/2,$O8)*IF($V8&gt;0,($T8+$V8)/2,$T8)*IF($AA8&gt;0,($Y8+$AA8)/2,$Y8))/AD8,AL8),IF(AND(0&lt;ABS($O8),0&lt;ABS($T8)),CEILING(($K8*IF($Q8&gt;0,($O8+$Q8)/2,$O8)*IF($V8&gt;0,($T8+$V8)/2,$T8))/AD8,AL8),IF(AND(0&lt;ABS($O8)),CEILING($K8*IF($Q8&gt;0,($O8+$Q8)/2,$O8)/AD8,AL8),IF(AND(0&lt;ABS($K8)),K8," ")))))</f>
        <v>4</v>
      </c>
      <c r="AH8" s="139"/>
      <c r="AI8" s="139"/>
      <c r="AJ8" s="139"/>
      <c r="AL8" s="9">
        <v>1</v>
      </c>
    </row>
    <row r="9" spans="2:38" ht="20.100000000000001" customHeight="1" x14ac:dyDescent="0.2">
      <c r="B9" s="63"/>
      <c r="C9" s="64"/>
      <c r="D9" s="65" t="s">
        <v>54</v>
      </c>
      <c r="E9" s="65"/>
      <c r="F9" s="65"/>
      <c r="G9" s="65"/>
      <c r="H9" s="65"/>
      <c r="I9" s="65"/>
      <c r="J9" s="65"/>
      <c r="K9" s="65">
        <v>1</v>
      </c>
      <c r="L9" s="65"/>
      <c r="M9" s="65"/>
      <c r="N9" s="21" t="s">
        <v>20</v>
      </c>
      <c r="O9" s="41">
        <v>50</v>
      </c>
      <c r="P9" s="42"/>
      <c r="Q9" s="43"/>
      <c r="R9" s="44"/>
      <c r="S9" s="21" t="s">
        <v>20</v>
      </c>
      <c r="T9" s="41"/>
      <c r="U9" s="42"/>
      <c r="V9" s="43"/>
      <c r="W9" s="44"/>
      <c r="X9" s="21" t="s">
        <v>20</v>
      </c>
      <c r="Y9" s="41"/>
      <c r="Z9" s="42"/>
      <c r="AA9" s="43"/>
      <c r="AB9" s="44"/>
      <c r="AC9" s="25" t="s">
        <v>21</v>
      </c>
      <c r="AD9" s="66">
        <f>AD8</f>
        <v>50</v>
      </c>
      <c r="AE9" s="67"/>
      <c r="AF9" s="15" t="s">
        <v>22</v>
      </c>
      <c r="AG9" s="140">
        <f t="shared" ref="AG9:AG10" si="0">IF(K9=0," ",IF(AND(0&lt;ABS($O9),0&lt;ABS($T9),0&lt;ABS($Y9)),CEILING(($K9*IF($Q9&gt;0,($O9+$Q9)/2,$O9)*IF($V9&gt;0,($T9+$V9)/2,$T9)*IF($AA9&gt;0,($Y9+$AA9)/2,$Y9))/AD9,AL9),IF(AND(0&lt;ABS($O9),0&lt;ABS($T9)),CEILING(($K9*IF($Q9&gt;0,($O9+$Q9)/2,$O9)*IF($V9&gt;0,($T9+$V9)/2,$T9))/AD9,AL9),IF(AND(0&lt;ABS($O9)),CEILING($K9*IF($Q9&gt;0,($O9+$Q9)/2,$O9)/AD9,AL9),IF(AND(0&lt;ABS($K9)),K9," ")))))</f>
        <v>1</v>
      </c>
      <c r="AH9" s="140"/>
      <c r="AI9" s="140"/>
      <c r="AJ9" s="140"/>
      <c r="AL9" s="8">
        <f>AL8</f>
        <v>1</v>
      </c>
    </row>
    <row r="10" spans="2:38" ht="20.100000000000001" customHeight="1" thickBot="1" x14ac:dyDescent="0.25">
      <c r="B10" s="130"/>
      <c r="C10" s="120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26" t="s">
        <v>20</v>
      </c>
      <c r="O10" s="96"/>
      <c r="P10" s="97"/>
      <c r="Q10" s="98"/>
      <c r="R10" s="99"/>
      <c r="S10" s="26" t="s">
        <v>20</v>
      </c>
      <c r="T10" s="96"/>
      <c r="U10" s="97"/>
      <c r="V10" s="98"/>
      <c r="W10" s="99"/>
      <c r="X10" s="26" t="s">
        <v>20</v>
      </c>
      <c r="Y10" s="96"/>
      <c r="Z10" s="97"/>
      <c r="AA10" s="98"/>
      <c r="AB10" s="99"/>
      <c r="AC10" s="28" t="s">
        <v>21</v>
      </c>
      <c r="AD10" s="115">
        <f>AD9</f>
        <v>50</v>
      </c>
      <c r="AE10" s="116"/>
      <c r="AF10" s="30" t="s">
        <v>22</v>
      </c>
      <c r="AG10" s="129" t="str">
        <f t="shared" si="0"/>
        <v xml:space="preserve"> </v>
      </c>
      <c r="AH10" s="129"/>
      <c r="AI10" s="129"/>
      <c r="AJ10" s="129"/>
      <c r="AL10" s="8">
        <f>AL9</f>
        <v>1</v>
      </c>
    </row>
    <row r="11" spans="2:38" ht="20.100000000000001" customHeight="1" thickTop="1" thickBot="1" x14ac:dyDescent="0.25">
      <c r="B11" s="46" t="s">
        <v>23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8"/>
      <c r="AG11" s="81">
        <f>SUM(AG8:AG10)</f>
        <v>5</v>
      </c>
      <c r="AH11" s="81"/>
      <c r="AI11" s="81"/>
      <c r="AJ11" s="82"/>
    </row>
    <row r="12" spans="2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2:38" ht="20.100000000000001" customHeight="1" thickTop="1" thickBot="1" x14ac:dyDescent="0.25">
      <c r="B13" s="74" t="s">
        <v>38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6"/>
    </row>
    <row r="14" spans="2:38" ht="20.100000000000001" customHeight="1" thickBot="1" x14ac:dyDescent="0.25">
      <c r="B14" s="77" t="s">
        <v>17</v>
      </c>
      <c r="C14" s="78"/>
      <c r="D14" s="78" t="s">
        <v>24</v>
      </c>
      <c r="E14" s="78"/>
      <c r="F14" s="78"/>
      <c r="G14" s="78"/>
      <c r="H14" s="78"/>
      <c r="I14" s="78"/>
      <c r="J14" s="78"/>
      <c r="K14" s="59" t="s">
        <v>11</v>
      </c>
      <c r="L14" s="60"/>
      <c r="M14" s="60"/>
      <c r="N14" s="22"/>
      <c r="O14" s="60" t="s">
        <v>9</v>
      </c>
      <c r="P14" s="60"/>
      <c r="Q14" s="60"/>
      <c r="R14" s="60"/>
      <c r="S14" s="22"/>
      <c r="T14" s="60" t="s">
        <v>10</v>
      </c>
      <c r="U14" s="60"/>
      <c r="V14" s="60"/>
      <c r="W14" s="60"/>
      <c r="X14" s="22"/>
      <c r="Y14" s="59" t="s">
        <v>18</v>
      </c>
      <c r="Z14" s="60"/>
      <c r="AA14" s="60"/>
      <c r="AB14" s="60"/>
      <c r="AC14" s="23"/>
      <c r="AD14" s="61" t="s">
        <v>19</v>
      </c>
      <c r="AE14" s="62"/>
      <c r="AF14" s="23"/>
      <c r="AG14" s="59" t="s">
        <v>16</v>
      </c>
      <c r="AH14" s="60"/>
      <c r="AI14" s="60"/>
      <c r="AJ14" s="80"/>
    </row>
    <row r="15" spans="2:38" ht="20.100000000000001" customHeight="1" x14ac:dyDescent="0.2">
      <c r="B15" s="86"/>
      <c r="C15" s="56"/>
      <c r="D15" s="57" t="s">
        <v>44</v>
      </c>
      <c r="E15" s="57"/>
      <c r="F15" s="57"/>
      <c r="G15" s="57"/>
      <c r="H15" s="57"/>
      <c r="I15" s="57"/>
      <c r="J15" s="57"/>
      <c r="K15" s="57">
        <v>1</v>
      </c>
      <c r="L15" s="57"/>
      <c r="M15" s="57"/>
      <c r="N15" s="20" t="s">
        <v>20</v>
      </c>
      <c r="O15" s="51">
        <v>50</v>
      </c>
      <c r="P15" s="52"/>
      <c r="Q15" s="49"/>
      <c r="R15" s="50"/>
      <c r="S15" s="18" t="s">
        <v>20</v>
      </c>
      <c r="T15" s="51"/>
      <c r="U15" s="52"/>
      <c r="V15" s="49"/>
      <c r="W15" s="50"/>
      <c r="X15" s="18" t="s">
        <v>20</v>
      </c>
      <c r="Y15" s="51"/>
      <c r="Z15" s="52"/>
      <c r="AA15" s="49"/>
      <c r="AB15" s="50"/>
      <c r="AC15" s="24" t="s">
        <v>21</v>
      </c>
      <c r="AD15" s="53">
        <v>5280</v>
      </c>
      <c r="AE15" s="54"/>
      <c r="AF15" s="16" t="s">
        <v>22</v>
      </c>
      <c r="AG15" s="90">
        <f t="shared" ref="AG15:AG17" si="1"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0.01</v>
      </c>
      <c r="AH15" s="90"/>
      <c r="AI15" s="90"/>
      <c r="AJ15" s="138"/>
      <c r="AL15" s="9">
        <v>2</v>
      </c>
    </row>
    <row r="16" spans="2:38" ht="20.100000000000001" customHeight="1" x14ac:dyDescent="0.2">
      <c r="B16" s="92"/>
      <c r="C16" s="64"/>
      <c r="D16" s="65" t="s">
        <v>55</v>
      </c>
      <c r="E16" s="65"/>
      <c r="F16" s="65"/>
      <c r="G16" s="65"/>
      <c r="H16" s="65"/>
      <c r="I16" s="65"/>
      <c r="J16" s="65"/>
      <c r="K16" s="65">
        <v>2</v>
      </c>
      <c r="L16" s="65"/>
      <c r="M16" s="65"/>
      <c r="N16" s="21" t="s">
        <v>20</v>
      </c>
      <c r="O16" s="41">
        <v>100</v>
      </c>
      <c r="P16" s="42"/>
      <c r="Q16" s="43"/>
      <c r="R16" s="44"/>
      <c r="S16" s="19" t="s">
        <v>20</v>
      </c>
      <c r="T16" s="41"/>
      <c r="U16" s="42"/>
      <c r="V16" s="43"/>
      <c r="W16" s="44"/>
      <c r="X16" s="19" t="s">
        <v>20</v>
      </c>
      <c r="Y16" s="41"/>
      <c r="Z16" s="42"/>
      <c r="AA16" s="43"/>
      <c r="AB16" s="44"/>
      <c r="AC16" s="25" t="s">
        <v>21</v>
      </c>
      <c r="AD16" s="66">
        <f>AD15</f>
        <v>5280</v>
      </c>
      <c r="AE16" s="67"/>
      <c r="AF16" s="17" t="s">
        <v>22</v>
      </c>
      <c r="AG16" s="133">
        <f t="shared" si="1"/>
        <v>0.04</v>
      </c>
      <c r="AH16" s="134"/>
      <c r="AI16" s="134"/>
      <c r="AJ16" s="135"/>
      <c r="AL16" s="8">
        <f>AL15</f>
        <v>2</v>
      </c>
    </row>
    <row r="17" spans="2:38" ht="20.100000000000001" customHeight="1" thickBot="1" x14ac:dyDescent="0.25">
      <c r="B17" s="119"/>
      <c r="C17" s="120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26" t="s">
        <v>20</v>
      </c>
      <c r="O17" s="96"/>
      <c r="P17" s="97"/>
      <c r="Q17" s="98"/>
      <c r="R17" s="99"/>
      <c r="S17" s="27" t="s">
        <v>20</v>
      </c>
      <c r="T17" s="96"/>
      <c r="U17" s="97"/>
      <c r="V17" s="98"/>
      <c r="W17" s="99"/>
      <c r="X17" s="27" t="s">
        <v>20</v>
      </c>
      <c r="Y17" s="96"/>
      <c r="Z17" s="97"/>
      <c r="AA17" s="98"/>
      <c r="AB17" s="99"/>
      <c r="AC17" s="28" t="s">
        <v>21</v>
      </c>
      <c r="AD17" s="115">
        <f>AD16</f>
        <v>5280</v>
      </c>
      <c r="AE17" s="116"/>
      <c r="AF17" s="29" t="s">
        <v>22</v>
      </c>
      <c r="AG17" s="131" t="str">
        <f t="shared" si="1"/>
        <v xml:space="preserve"> </v>
      </c>
      <c r="AH17" s="131"/>
      <c r="AI17" s="131"/>
      <c r="AJ17" s="132"/>
      <c r="AL17" s="8">
        <f>AL16</f>
        <v>2</v>
      </c>
    </row>
    <row r="18" spans="2:38" ht="20.100000000000001" customHeight="1" thickTop="1" thickBot="1" x14ac:dyDescent="0.25">
      <c r="B18" s="46" t="s">
        <v>23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8"/>
      <c r="AG18" s="136">
        <f>SUM(AG15:AG17)</f>
        <v>0.05</v>
      </c>
      <c r="AH18" s="136"/>
      <c r="AI18" s="136"/>
      <c r="AJ18" s="137"/>
    </row>
    <row r="19" spans="2:38" ht="15" customHeight="1" thickTop="1" thickBot="1" x14ac:dyDescent="0.25"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2"/>
      <c r="AH19" s="12"/>
      <c r="AI19" s="12"/>
      <c r="AJ19" s="13"/>
    </row>
    <row r="20" spans="2:38" ht="20.100000000000001" customHeight="1" thickTop="1" x14ac:dyDescent="0.2"/>
    <row r="21" spans="2:38" ht="20.100000000000001" customHeight="1" x14ac:dyDescent="0.2"/>
    <row r="22" spans="2:38" ht="20.100000000000001" customHeight="1" x14ac:dyDescent="0.2"/>
    <row r="23" spans="2:38" ht="20.100000000000001" customHeight="1" x14ac:dyDescent="0.2"/>
    <row r="24" spans="2:38" ht="20.100000000000001" customHeight="1" x14ac:dyDescent="0.2"/>
    <row r="25" spans="2:38" ht="20.100000000000001" customHeight="1" x14ac:dyDescent="0.2"/>
    <row r="26" spans="2:38" ht="20.100000000000001" customHeight="1" x14ac:dyDescent="0.2"/>
    <row r="27" spans="2:38" ht="20.100000000000001" customHeight="1" x14ac:dyDescent="0.2"/>
    <row r="28" spans="2:38" ht="20.100000000000001" customHeight="1" x14ac:dyDescent="0.2"/>
    <row r="29" spans="2:38" ht="20.100000000000001" customHeight="1" x14ac:dyDescent="0.2"/>
    <row r="30" spans="2:38" ht="20.100000000000001" customHeight="1" x14ac:dyDescent="0.2"/>
    <row r="31" spans="2:38" ht="20.100000000000001" customHeight="1" x14ac:dyDescent="0.2"/>
    <row r="32" spans="2:38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  <row r="49" ht="20.100000000000001" customHeight="1" x14ac:dyDescent="0.2"/>
    <row r="50" ht="20.100000000000001" customHeight="1" x14ac:dyDescent="0.2"/>
    <row r="51" ht="20.100000000000001" customHeight="1" x14ac:dyDescent="0.2"/>
    <row r="52" ht="20.100000000000001" customHeight="1" x14ac:dyDescent="0.2"/>
    <row r="53" ht="20.100000000000001" customHeight="1" x14ac:dyDescent="0.2"/>
    <row r="54" ht="20.100000000000001" customHeight="1" x14ac:dyDescent="0.2"/>
    <row r="55" ht="20.100000000000001" customHeight="1" x14ac:dyDescent="0.2"/>
    <row r="56" ht="20.100000000000001" customHeight="1" x14ac:dyDescent="0.2"/>
    <row r="57" ht="20.100000000000001" customHeight="1" x14ac:dyDescent="0.2"/>
    <row r="58" ht="20.100000000000001" customHeight="1" x14ac:dyDescent="0.2"/>
    <row r="59" ht="20.100000000000001" customHeight="1" x14ac:dyDescent="0.2"/>
    <row r="60" ht="20.100000000000001" customHeight="1" x14ac:dyDescent="0.2"/>
    <row r="61" ht="20.100000000000001" customHeight="1" x14ac:dyDescent="0.2"/>
    <row r="62" ht="20.100000000000001" customHeight="1" x14ac:dyDescent="0.2"/>
    <row r="63" ht="20.100000000000001" customHeight="1" x14ac:dyDescent="0.2"/>
    <row r="64" ht="20.100000000000001" customHeight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</sheetData>
  <mergeCells count="94">
    <mergeCell ref="B6:AJ6"/>
    <mergeCell ref="B9:C9"/>
    <mergeCell ref="D9:J9"/>
    <mergeCell ref="K9:M9"/>
    <mergeCell ref="O9:P9"/>
    <mergeCell ref="Q9:R9"/>
    <mergeCell ref="T9:U9"/>
    <mergeCell ref="AA8:AB8"/>
    <mergeCell ref="AD8:AE8"/>
    <mergeCell ref="AG8:AJ8"/>
    <mergeCell ref="AA9:AB9"/>
    <mergeCell ref="AG9:AJ9"/>
    <mergeCell ref="AD9:AE9"/>
    <mergeCell ref="B7:C7"/>
    <mergeCell ref="AD7:AE7"/>
    <mergeCell ref="AG7:AJ7"/>
    <mergeCell ref="D15:J15"/>
    <mergeCell ref="K15:M15"/>
    <mergeCell ref="O15:P15"/>
    <mergeCell ref="Q15:R15"/>
    <mergeCell ref="W1:Z1"/>
    <mergeCell ref="Y9:Z9"/>
    <mergeCell ref="T14:W14"/>
    <mergeCell ref="V9:W9"/>
    <mergeCell ref="V10:W10"/>
    <mergeCell ref="Y10:Z10"/>
    <mergeCell ref="T15:U15"/>
    <mergeCell ref="D7:J7"/>
    <mergeCell ref="K7:M7"/>
    <mergeCell ref="O7:R7"/>
    <mergeCell ref="T7:W7"/>
    <mergeCell ref="Y7:AB7"/>
    <mergeCell ref="AG15:AJ15"/>
    <mergeCell ref="V16:W16"/>
    <mergeCell ref="Y16:Z16"/>
    <mergeCell ref="AI1:AJ1"/>
    <mergeCell ref="W2:Z2"/>
    <mergeCell ref="AI2:AJ2"/>
    <mergeCell ref="W3:AJ3"/>
    <mergeCell ref="W4:AJ4"/>
    <mergeCell ref="Y14:AB14"/>
    <mergeCell ref="AD14:AE14"/>
    <mergeCell ref="AG14:AJ14"/>
    <mergeCell ref="B13:AJ13"/>
    <mergeCell ref="B14:C14"/>
    <mergeCell ref="D14:J14"/>
    <mergeCell ref="K14:M14"/>
    <mergeCell ref="O14:R14"/>
    <mergeCell ref="B8:C8"/>
    <mergeCell ref="D8:J8"/>
    <mergeCell ref="K8:M8"/>
    <mergeCell ref="O8:P8"/>
    <mergeCell ref="Q8:R8"/>
    <mergeCell ref="T8:U8"/>
    <mergeCell ref="V8:W8"/>
    <mergeCell ref="Y8:Z8"/>
    <mergeCell ref="B18:AF18"/>
    <mergeCell ref="AG18:AJ18"/>
    <mergeCell ref="B17:C17"/>
    <mergeCell ref="D17:J17"/>
    <mergeCell ref="K17:M17"/>
    <mergeCell ref="O17:P17"/>
    <mergeCell ref="Q17:R17"/>
    <mergeCell ref="T17:U17"/>
    <mergeCell ref="T16:U16"/>
    <mergeCell ref="V17:W17"/>
    <mergeCell ref="Y17:Z17"/>
    <mergeCell ref="AA17:AB17"/>
    <mergeCell ref="AD17:AE17"/>
    <mergeCell ref="AG17:AJ17"/>
    <mergeCell ref="B16:C16"/>
    <mergeCell ref="D16:J16"/>
    <mergeCell ref="K16:M16"/>
    <mergeCell ref="O16:P16"/>
    <mergeCell ref="Q16:R16"/>
    <mergeCell ref="AA16:AB16"/>
    <mergeCell ref="AD16:AE16"/>
    <mergeCell ref="AG16:AJ16"/>
    <mergeCell ref="B15:C15"/>
    <mergeCell ref="AA10:AB10"/>
    <mergeCell ref="AD10:AE10"/>
    <mergeCell ref="AG10:AJ10"/>
    <mergeCell ref="B11:AF11"/>
    <mergeCell ref="AG11:AJ11"/>
    <mergeCell ref="B10:C10"/>
    <mergeCell ref="D10:J10"/>
    <mergeCell ref="K10:M10"/>
    <mergeCell ref="O10:P10"/>
    <mergeCell ref="Q10:R10"/>
    <mergeCell ref="T10:U10"/>
    <mergeCell ref="V15:W15"/>
    <mergeCell ref="Y15:Z15"/>
    <mergeCell ref="AA15:AB15"/>
    <mergeCell ref="AD15:AE15"/>
  </mergeCells>
  <printOptions horizontalCentered="1"/>
  <pageMargins left="0.18" right="0.17" top="0.16" bottom="0.42" header="0.17" footer="0.18"/>
  <pageSetup scale="71" orientation="portrait" r:id="rId1"/>
  <headerFooter alignWithMargins="0">
    <oddFooter>&amp;L&amp;Z&amp;F&amp;T&amp;C
&amp;RPage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73375-26FF-4602-A693-C53B219A08FD}">
  <dimension ref="A1:AL1110"/>
  <sheetViews>
    <sheetView showGridLines="0" tabSelected="1" zoomScaleNormal="100" zoomScaleSheetLayoutView="100" workbookViewId="0">
      <selection activeCell="AM11" sqref="AM11"/>
    </sheetView>
  </sheetViews>
  <sheetFormatPr defaultRowHeight="12.75" x14ac:dyDescent="0.2"/>
  <cols>
    <col min="1" max="1" width="10.7109375" customWidth="1"/>
    <col min="2" max="36" width="3.28515625" customWidth="1"/>
    <col min="37" max="37" width="1.5703125" customWidth="1"/>
    <col min="38" max="38" width="9.140625" style="8" customWidth="1"/>
  </cols>
  <sheetData>
    <row r="1" spans="1:38" ht="20.100000000000001" customHeight="1" x14ac:dyDescent="0.2">
      <c r="F1" s="2"/>
      <c r="G1" s="2"/>
      <c r="H1" s="3" t="s">
        <v>7</v>
      </c>
      <c r="I1" s="3"/>
      <c r="J1" s="3"/>
      <c r="K1" s="2"/>
      <c r="L1" s="2"/>
      <c r="M1" s="2"/>
      <c r="N1" s="2"/>
      <c r="O1" s="2"/>
      <c r="P1" s="2"/>
      <c r="Q1" s="2"/>
      <c r="R1" s="2"/>
      <c r="S1" s="2"/>
      <c r="U1" s="4"/>
      <c r="V1" s="6" t="s">
        <v>3</v>
      </c>
      <c r="W1" s="68">
        <f ca="1">NOW()</f>
        <v>45162.378039930554</v>
      </c>
      <c r="X1" s="68"/>
      <c r="Y1" s="69"/>
      <c r="Z1" s="69"/>
      <c r="AA1" s="1"/>
      <c r="AD1" s="1"/>
      <c r="AH1" s="6" t="s">
        <v>6</v>
      </c>
      <c r="AI1" s="70" t="s">
        <v>63</v>
      </c>
      <c r="AJ1" s="70"/>
    </row>
    <row r="2" spans="1:38" ht="20.100000000000001" customHeight="1" x14ac:dyDescent="0.2">
      <c r="F2" s="2"/>
      <c r="H2" s="3" t="s">
        <v>5</v>
      </c>
      <c r="I2" s="3"/>
      <c r="J2" s="3"/>
      <c r="K2" s="2"/>
      <c r="L2" s="2"/>
      <c r="M2" s="2"/>
      <c r="N2" s="2"/>
      <c r="O2" s="2"/>
      <c r="P2" s="2"/>
      <c r="Q2" s="2"/>
      <c r="R2" s="2"/>
      <c r="S2" s="2"/>
      <c r="U2" s="4"/>
      <c r="V2" s="6" t="s">
        <v>8</v>
      </c>
      <c r="W2" s="71">
        <v>119491</v>
      </c>
      <c r="X2" s="71"/>
      <c r="Y2" s="71"/>
      <c r="Z2" s="71"/>
      <c r="AA2" s="1"/>
      <c r="AD2" s="1"/>
      <c r="AH2" s="6" t="s">
        <v>1</v>
      </c>
      <c r="AI2" s="71"/>
      <c r="AJ2" s="71"/>
    </row>
    <row r="3" spans="1:38" ht="20.100000000000001" customHeight="1" x14ac:dyDescent="0.2">
      <c r="H3" s="4"/>
      <c r="I3" s="5"/>
      <c r="J3" s="5"/>
      <c r="K3" s="1"/>
      <c r="L3" s="1"/>
      <c r="M3" s="1"/>
      <c r="N3" s="1"/>
      <c r="O3" s="1"/>
      <c r="P3" s="1"/>
      <c r="Q3" s="1"/>
      <c r="R3" s="1"/>
      <c r="S3" s="1"/>
      <c r="U3" s="4"/>
      <c r="V3" s="6" t="s">
        <v>2</v>
      </c>
      <c r="W3" s="70" t="s">
        <v>64</v>
      </c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</row>
    <row r="4" spans="1:38" ht="20.100000000000001" customHeight="1" x14ac:dyDescent="0.2">
      <c r="E4" s="2"/>
      <c r="F4" s="2"/>
      <c r="G4" s="2"/>
      <c r="H4" s="3" t="s">
        <v>0</v>
      </c>
      <c r="I4" s="3"/>
      <c r="J4" s="3"/>
      <c r="K4" s="2"/>
      <c r="L4" s="2"/>
      <c r="M4" s="2"/>
      <c r="N4" s="2"/>
      <c r="O4" s="2"/>
      <c r="P4" s="2"/>
      <c r="Q4" s="2"/>
      <c r="R4" s="2"/>
      <c r="S4" s="2"/>
      <c r="U4" s="4"/>
      <c r="V4" s="6" t="s">
        <v>4</v>
      </c>
      <c r="W4" s="72" t="s">
        <v>39</v>
      </c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</row>
    <row r="5" spans="1:38" ht="17.45" customHeight="1" thickBot="1" x14ac:dyDescent="0.25"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</row>
    <row r="6" spans="1:38" ht="20.100000000000001" customHeight="1" thickTop="1" thickBot="1" x14ac:dyDescent="0.25">
      <c r="B6" s="74" t="s">
        <v>70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6"/>
    </row>
    <row r="7" spans="1:38" ht="20.100000000000001" customHeight="1" thickBot="1" x14ac:dyDescent="0.25">
      <c r="B7" s="147" t="s">
        <v>12</v>
      </c>
      <c r="C7" s="148"/>
      <c r="D7" s="148"/>
      <c r="E7" s="148"/>
      <c r="F7" s="148"/>
      <c r="G7" s="148"/>
      <c r="H7" s="148"/>
      <c r="I7" s="148"/>
      <c r="J7" s="149"/>
      <c r="K7" s="59" t="s">
        <v>11</v>
      </c>
      <c r="L7" s="60"/>
      <c r="M7" s="60"/>
      <c r="N7" s="22"/>
      <c r="O7" s="60" t="s">
        <v>9</v>
      </c>
      <c r="P7" s="60"/>
      <c r="Q7" s="60"/>
      <c r="R7" s="60"/>
      <c r="S7" s="22"/>
      <c r="T7" s="60" t="s">
        <v>10</v>
      </c>
      <c r="U7" s="60"/>
      <c r="V7" s="60"/>
      <c r="W7" s="60"/>
      <c r="X7" s="22"/>
      <c r="Y7" s="59" t="s">
        <v>18</v>
      </c>
      <c r="Z7" s="60"/>
      <c r="AA7" s="60"/>
      <c r="AB7" s="60"/>
      <c r="AC7" s="23"/>
      <c r="AD7" s="61" t="s">
        <v>19</v>
      </c>
      <c r="AE7" s="62"/>
      <c r="AF7" s="23"/>
      <c r="AG7" s="60" t="str">
        <f>IF(AND(0&lt;ABS($O8),0&lt;ABS($T8),0&lt;ABS($Y8)),"CU YD",IF(AND(0&lt;ABS($O8),0&lt;ABS($T8)),"SQ YD",IF(AND(0&lt;ABS($O8)),"FT","EACH")))</f>
        <v>CU YD</v>
      </c>
      <c r="AH7" s="60"/>
      <c r="AI7" s="60"/>
      <c r="AJ7" s="80"/>
    </row>
    <row r="8" spans="1:38" ht="20.100000000000001" customHeight="1" x14ac:dyDescent="0.2">
      <c r="B8" s="152" t="s">
        <v>56</v>
      </c>
      <c r="C8" s="153"/>
      <c r="D8" s="153"/>
      <c r="E8" s="153"/>
      <c r="F8" s="153"/>
      <c r="G8" s="153"/>
      <c r="H8" s="153"/>
      <c r="I8" s="153"/>
      <c r="J8" s="54"/>
      <c r="K8" s="57">
        <v>1</v>
      </c>
      <c r="L8" s="57"/>
      <c r="M8" s="57"/>
      <c r="N8" s="20" t="s">
        <v>20</v>
      </c>
      <c r="O8" s="73">
        <v>4.8333000000000004</v>
      </c>
      <c r="P8" s="49"/>
      <c r="Q8" s="49">
        <v>3.5</v>
      </c>
      <c r="R8" s="50"/>
      <c r="S8" s="20" t="s">
        <v>20</v>
      </c>
      <c r="T8" s="73">
        <v>6.5</v>
      </c>
      <c r="U8" s="49"/>
      <c r="V8" s="49"/>
      <c r="W8" s="50"/>
      <c r="X8" s="20" t="s">
        <v>20</v>
      </c>
      <c r="Y8" s="73">
        <v>1</v>
      </c>
      <c r="Z8" s="49"/>
      <c r="AA8" s="49"/>
      <c r="AB8" s="50"/>
      <c r="AC8" s="24" t="s">
        <v>21</v>
      </c>
      <c r="AD8" s="53">
        <v>27</v>
      </c>
      <c r="AE8" s="54"/>
      <c r="AF8" s="14" t="s">
        <v>22</v>
      </c>
      <c r="AG8" s="93">
        <f t="shared" ref="AG8" si="0">IF(K8=0," ",IF(AND(0&lt;ABS($O8),0&lt;ABS($T8),0&lt;ABS($Y8)),ROUND(($K8*IF($Q8&gt;0,($O8+$Q8)/2,$O8)*IF($V8&gt;0,($T8+$V8)/2,$T8)*IF($AA8&gt;0,($Y8+$AA8)/2,$Y8))/AD8,AL8),IF(AND(0&lt;ABS($O8),0&lt;ABS($T8)),ROUND(($K8*IF($Q8&gt;0,($O8+$Q8)/2,$O8)*IF($V8&gt;0,($T8+$V8)/2,$T8))/AD8,AL8),IF(AND(0&lt;ABS($O8)),ROUND($K8*IF($Q8&gt;0,($O8+$Q8)/2,$O8)/AD8,AL8),IF(AND(0&lt;ABS($K8)),K8," ")))))</f>
        <v>1</v>
      </c>
      <c r="AH8" s="145"/>
      <c r="AI8" s="145"/>
      <c r="AJ8" s="145"/>
      <c r="AK8" s="38"/>
      <c r="AL8" s="9">
        <v>1</v>
      </c>
    </row>
    <row r="9" spans="1:38" ht="20.100000000000001" customHeight="1" x14ac:dyDescent="0.2">
      <c r="B9" s="154" t="s">
        <v>57</v>
      </c>
      <c r="C9" s="155"/>
      <c r="D9" s="155"/>
      <c r="E9" s="155"/>
      <c r="F9" s="155"/>
      <c r="G9" s="155"/>
      <c r="H9" s="155"/>
      <c r="I9" s="155"/>
      <c r="J9" s="67"/>
      <c r="K9" s="65">
        <v>-1</v>
      </c>
      <c r="L9" s="65"/>
      <c r="M9" s="65"/>
      <c r="N9" s="21" t="s">
        <v>20</v>
      </c>
      <c r="O9" s="121">
        <v>1.3332999999999999</v>
      </c>
      <c r="P9" s="156"/>
      <c r="Q9" s="43"/>
      <c r="R9" s="44"/>
      <c r="S9" s="21" t="s">
        <v>20</v>
      </c>
      <c r="T9" s="45">
        <v>3.5832999999999999</v>
      </c>
      <c r="U9" s="43"/>
      <c r="V9" s="43"/>
      <c r="W9" s="44"/>
      <c r="X9" s="21" t="s">
        <v>20</v>
      </c>
      <c r="Y9" s="45">
        <v>1</v>
      </c>
      <c r="Z9" s="43"/>
      <c r="AA9" s="43"/>
      <c r="AB9" s="44"/>
      <c r="AC9" s="25" t="s">
        <v>21</v>
      </c>
      <c r="AD9" s="66">
        <f>AD8</f>
        <v>27</v>
      </c>
      <c r="AE9" s="67"/>
      <c r="AF9" s="15" t="s">
        <v>22</v>
      </c>
      <c r="AG9" s="91">
        <f t="shared" ref="AG9" si="1">IF(K9=0," ",IF(AND(0&lt;ABS($O9),0&lt;ABS($T9),0&lt;ABS($Y9)),ROUND(($K9*IF($Q9&gt;0,($O9+$Q9)/2,$O9)*IF($V9&gt;0,($T9+$V9)/2,$T9)*IF($AA9&gt;0,($Y9+$AA9)/2,$Y9))/AD9,AL9),IF(AND(0&lt;ABS($O9),0&lt;ABS($T9)),ROUND(($K9*IF($Q9&gt;0,($O9+$Q9)/2,$O9)*IF($V9&gt;0,($T9+$V9)/2,$T9))/AD9,AL9),IF(AND(0&lt;ABS($O9)),ROUND($K9*IF($Q9&gt;0,($O9+$Q9)/2,$O9)/AD9,AL9),IF(AND(0&lt;ABS($K9)),K9," ")))))</f>
        <v>-0.2</v>
      </c>
      <c r="AH9" s="141"/>
      <c r="AI9" s="141"/>
      <c r="AJ9" s="141"/>
      <c r="AK9" s="38"/>
      <c r="AL9" s="8">
        <f>AL8</f>
        <v>1</v>
      </c>
    </row>
    <row r="10" spans="1:38" ht="20.100000000000001" customHeight="1" thickBot="1" x14ac:dyDescent="0.25">
      <c r="B10" s="150"/>
      <c r="C10" s="151"/>
      <c r="D10" s="151"/>
      <c r="E10" s="151"/>
      <c r="F10" s="151"/>
      <c r="G10" s="151"/>
      <c r="H10" s="151"/>
      <c r="I10" s="151"/>
      <c r="J10" s="116"/>
      <c r="K10" s="65"/>
      <c r="L10" s="65"/>
      <c r="M10" s="65"/>
      <c r="N10" s="21"/>
      <c r="O10" s="45"/>
      <c r="P10" s="43"/>
      <c r="Q10" s="43"/>
      <c r="R10" s="44"/>
      <c r="S10" s="21"/>
      <c r="T10" s="45"/>
      <c r="U10" s="43"/>
      <c r="V10" s="43"/>
      <c r="W10" s="44"/>
      <c r="X10" s="21"/>
      <c r="Y10" s="45"/>
      <c r="Z10" s="43"/>
      <c r="AA10" s="43"/>
      <c r="AB10" s="44"/>
      <c r="AC10" s="25"/>
      <c r="AD10" s="66"/>
      <c r="AE10" s="67"/>
      <c r="AF10" s="15"/>
      <c r="AG10" s="91"/>
      <c r="AH10" s="141"/>
      <c r="AI10" s="141"/>
      <c r="AJ10" s="141"/>
      <c r="AK10" s="38"/>
      <c r="AL10" s="8">
        <f>AL9</f>
        <v>1</v>
      </c>
    </row>
    <row r="11" spans="1:38" ht="20.100000000000001" customHeight="1" thickTop="1" thickBot="1" x14ac:dyDescent="0.25">
      <c r="B11" s="46" t="s">
        <v>23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8"/>
      <c r="AG11" s="81">
        <f>CEILING(SUM(AG8:AG10), 1)</f>
        <v>1</v>
      </c>
      <c r="AH11" s="81"/>
      <c r="AI11" s="81"/>
      <c r="AJ11" s="82"/>
    </row>
    <row r="12" spans="1:38" ht="15" customHeight="1" thickTop="1" thickBot="1" x14ac:dyDescent="0.25"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2"/>
      <c r="AH12" s="12"/>
      <c r="AI12" s="12"/>
      <c r="AJ12" s="13"/>
    </row>
    <row r="13" spans="1:38" ht="20.100000000000001" customHeight="1" thickTop="1" thickBot="1" x14ac:dyDescent="0.25">
      <c r="B13" s="74" t="s">
        <v>69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6"/>
    </row>
    <row r="14" spans="1:38" ht="20.100000000000001" customHeight="1" thickBot="1" x14ac:dyDescent="0.25">
      <c r="B14" s="147" t="s">
        <v>12</v>
      </c>
      <c r="C14" s="148"/>
      <c r="D14" s="148"/>
      <c r="E14" s="148"/>
      <c r="F14" s="148"/>
      <c r="G14" s="148"/>
      <c r="H14" s="148"/>
      <c r="I14" s="148"/>
      <c r="J14" s="149"/>
      <c r="K14" s="59" t="s">
        <v>11</v>
      </c>
      <c r="L14" s="60"/>
      <c r="M14" s="60"/>
      <c r="N14" s="22"/>
      <c r="O14" s="60" t="s">
        <v>9</v>
      </c>
      <c r="P14" s="60"/>
      <c r="Q14" s="60"/>
      <c r="R14" s="60"/>
      <c r="S14" s="22"/>
      <c r="T14" s="60" t="s">
        <v>10</v>
      </c>
      <c r="U14" s="60"/>
      <c r="V14" s="60"/>
      <c r="W14" s="60"/>
      <c r="X14" s="22"/>
      <c r="Y14" s="59" t="s">
        <v>18</v>
      </c>
      <c r="Z14" s="60"/>
      <c r="AA14" s="60"/>
      <c r="AB14" s="60"/>
      <c r="AC14" s="23"/>
      <c r="AD14" s="61" t="s">
        <v>19</v>
      </c>
      <c r="AE14" s="62"/>
      <c r="AF14" s="23"/>
      <c r="AG14" s="60" t="str">
        <f>IF(AND(0&lt;ABS($O15),0&lt;ABS($T15),0&lt;ABS($Y15)),"CU YD",IF(AND(0&lt;ABS($O15),0&lt;ABS($T15)),"SQ YD",IF(AND(0&lt;ABS($O15)),"FT","EACH")))</f>
        <v>CU YD</v>
      </c>
      <c r="AH14" s="60"/>
      <c r="AI14" s="60"/>
      <c r="AJ14" s="80"/>
    </row>
    <row r="15" spans="1:38" ht="20.100000000000001" customHeight="1" x14ac:dyDescent="0.2">
      <c r="A15" s="39"/>
      <c r="B15" s="146" t="s">
        <v>65</v>
      </c>
      <c r="C15" s="146"/>
      <c r="D15" s="146"/>
      <c r="E15" s="146"/>
      <c r="F15" s="146"/>
      <c r="G15" s="146"/>
      <c r="H15" s="146"/>
      <c r="I15" s="146"/>
      <c r="J15" s="86"/>
      <c r="K15" s="57">
        <v>1</v>
      </c>
      <c r="L15" s="57"/>
      <c r="M15" s="57"/>
      <c r="N15" s="20" t="s">
        <v>20</v>
      </c>
      <c r="O15" s="51">
        <v>59.75</v>
      </c>
      <c r="P15" s="52"/>
      <c r="Q15" s="49"/>
      <c r="R15" s="50"/>
      <c r="S15" s="18" t="s">
        <v>20</v>
      </c>
      <c r="T15" s="51">
        <v>2.5</v>
      </c>
      <c r="U15" s="52"/>
      <c r="V15" s="49"/>
      <c r="W15" s="50"/>
      <c r="X15" s="18" t="s">
        <v>20</v>
      </c>
      <c r="Y15" s="51">
        <v>1.5</v>
      </c>
      <c r="Z15" s="52"/>
      <c r="AA15" s="49"/>
      <c r="AB15" s="50"/>
      <c r="AC15" s="24" t="s">
        <v>21</v>
      </c>
      <c r="AD15" s="53">
        <v>27</v>
      </c>
      <c r="AE15" s="54"/>
      <c r="AF15" s="16" t="s">
        <v>22</v>
      </c>
      <c r="AG15" s="93">
        <f>IF(K15=0," ",IF(AND(0&lt;ABS($O15),0&lt;ABS($T15),0&lt;ABS($Y15)),ROUND(($K15*IF($Q15&gt;0,($O15+$Q15)/2,$O15)*IF($V15&gt;0,($T15+$V15)/2,$T15)*IF($AA15&gt;0,($Y15+$AA15)/2,$Y15))/AD15,AL15),IF(AND(0&lt;ABS($O15),0&lt;ABS($T15)),ROUND(($K15*IF($Q15&gt;0,($O15+$Q15)/2,$O15)*IF($V15&gt;0,($T15+$V15)/2,$T15))/AD15,AL15),IF(AND(0&lt;ABS($O15)),ROUND($K15*IF($Q15&gt;0,($O15+$Q15)/2,$O15)/AD15,AL15),IF(AND(0&lt;ABS($K15)),K15," ")))))</f>
        <v>8.3000000000000007</v>
      </c>
      <c r="AH15" s="145"/>
      <c r="AI15" s="145"/>
      <c r="AJ15" s="145"/>
      <c r="AK15" s="38"/>
      <c r="AL15" s="9">
        <v>1</v>
      </c>
    </row>
    <row r="16" spans="1:38" ht="20.100000000000001" customHeight="1" thickBot="1" x14ac:dyDescent="0.25">
      <c r="A16" s="39"/>
      <c r="B16" s="143"/>
      <c r="C16" s="143"/>
      <c r="D16" s="143"/>
      <c r="E16" s="143"/>
      <c r="F16" s="143"/>
      <c r="G16" s="143"/>
      <c r="H16" s="143"/>
      <c r="I16" s="143"/>
      <c r="J16" s="119"/>
      <c r="K16" s="65"/>
      <c r="L16" s="65"/>
      <c r="M16" s="65"/>
      <c r="N16" s="21"/>
      <c r="O16" s="41"/>
      <c r="P16" s="42"/>
      <c r="Q16" s="43"/>
      <c r="R16" s="44"/>
      <c r="S16" s="19"/>
      <c r="T16" s="41"/>
      <c r="U16" s="42"/>
      <c r="V16" s="43"/>
      <c r="W16" s="44"/>
      <c r="X16" s="19"/>
      <c r="Y16" s="41"/>
      <c r="Z16" s="42"/>
      <c r="AA16" s="43"/>
      <c r="AB16" s="44"/>
      <c r="AC16" s="25"/>
      <c r="AD16" s="66"/>
      <c r="AE16" s="67"/>
      <c r="AF16" s="17"/>
      <c r="AG16" s="91"/>
      <c r="AH16" s="141"/>
      <c r="AI16" s="141"/>
      <c r="AJ16" s="141"/>
      <c r="AK16" s="38"/>
      <c r="AL16" s="8">
        <f>AL15</f>
        <v>1</v>
      </c>
    </row>
    <row r="17" spans="1:38" ht="20.100000000000001" customHeight="1" thickTop="1" thickBot="1" x14ac:dyDescent="0.25">
      <c r="B17" s="46" t="s">
        <v>23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8"/>
      <c r="AG17" s="81">
        <f>CEILING(SUM(AG15:AG16),1)</f>
        <v>9</v>
      </c>
      <c r="AH17" s="81"/>
      <c r="AI17" s="81"/>
      <c r="AJ17" s="82"/>
    </row>
    <row r="18" spans="1:38" ht="15" customHeight="1" thickTop="1" thickBot="1" x14ac:dyDescent="0.25"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2"/>
      <c r="AH18" s="12"/>
      <c r="AI18" s="12"/>
      <c r="AJ18" s="13"/>
    </row>
    <row r="19" spans="1:38" ht="20.100000000000001" customHeight="1" thickTop="1" thickBot="1" x14ac:dyDescent="0.25">
      <c r="B19" s="74" t="s">
        <v>71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6"/>
    </row>
    <row r="20" spans="1:38" ht="20.100000000000001" customHeight="1" thickBot="1" x14ac:dyDescent="0.25">
      <c r="B20" s="147" t="s">
        <v>12</v>
      </c>
      <c r="C20" s="148"/>
      <c r="D20" s="148"/>
      <c r="E20" s="148"/>
      <c r="F20" s="148"/>
      <c r="G20" s="148"/>
      <c r="H20" s="148"/>
      <c r="I20" s="148"/>
      <c r="J20" s="149"/>
      <c r="K20" s="59" t="s">
        <v>11</v>
      </c>
      <c r="L20" s="60"/>
      <c r="M20" s="60"/>
      <c r="N20" s="22"/>
      <c r="O20" s="60" t="s">
        <v>9</v>
      </c>
      <c r="P20" s="60"/>
      <c r="Q20" s="60"/>
      <c r="R20" s="60"/>
      <c r="S20" s="22"/>
      <c r="T20" s="60" t="s">
        <v>10</v>
      </c>
      <c r="U20" s="60"/>
      <c r="V20" s="60"/>
      <c r="W20" s="60"/>
      <c r="X20" s="22"/>
      <c r="Y20" s="59" t="s">
        <v>18</v>
      </c>
      <c r="Z20" s="60"/>
      <c r="AA20" s="60"/>
      <c r="AB20" s="60"/>
      <c r="AC20" s="23"/>
      <c r="AD20" s="61" t="s">
        <v>19</v>
      </c>
      <c r="AE20" s="62"/>
      <c r="AF20" s="23"/>
      <c r="AG20" s="60" t="str">
        <f>IF(AND(0&lt;ABS($O21),0&lt;ABS($T21),0&lt;ABS($Y21)),"CU YD",IF(AND(0&lt;ABS($O21),0&lt;ABS($T21)),"SQ YD",IF(AND(0&lt;ABS($O21)),"FT","EACH")))</f>
        <v>CU YD</v>
      </c>
      <c r="AH20" s="60"/>
      <c r="AI20" s="60"/>
      <c r="AJ20" s="80"/>
    </row>
    <row r="21" spans="1:38" ht="20.100000000000001" customHeight="1" x14ac:dyDescent="0.2">
      <c r="A21" s="39"/>
      <c r="B21" s="146" t="s">
        <v>65</v>
      </c>
      <c r="C21" s="146"/>
      <c r="D21" s="146"/>
      <c r="E21" s="146"/>
      <c r="F21" s="146"/>
      <c r="G21" s="146"/>
      <c r="H21" s="146"/>
      <c r="I21" s="146"/>
      <c r="J21" s="86"/>
      <c r="K21" s="57">
        <v>1</v>
      </c>
      <c r="L21" s="57"/>
      <c r="M21" s="57"/>
      <c r="N21" s="20" t="s">
        <v>20</v>
      </c>
      <c r="O21" s="51">
        <v>59.75</v>
      </c>
      <c r="P21" s="52"/>
      <c r="Q21" s="49"/>
      <c r="R21" s="50"/>
      <c r="S21" s="18" t="s">
        <v>20</v>
      </c>
      <c r="T21" s="51">
        <v>2.5</v>
      </c>
      <c r="U21" s="52"/>
      <c r="V21" s="49"/>
      <c r="W21" s="50"/>
      <c r="X21" s="18" t="s">
        <v>20</v>
      </c>
      <c r="Y21" s="51">
        <v>1.5</v>
      </c>
      <c r="Z21" s="52"/>
      <c r="AA21" s="49"/>
      <c r="AB21" s="50"/>
      <c r="AC21" s="24" t="s">
        <v>21</v>
      </c>
      <c r="AD21" s="53">
        <v>27</v>
      </c>
      <c r="AE21" s="54"/>
      <c r="AF21" s="16" t="s">
        <v>22</v>
      </c>
      <c r="AG21" s="93">
        <f>IF(K21=0," ",IF(AND(0&lt;ABS($O21),0&lt;ABS($T21),0&lt;ABS($Y21)),ROUND(($K21*IF($Q21&gt;0,($O21+$Q21)/2,$O21)*IF($V21&gt;0,($T21+$V21)/2,$T21)*IF($AA21&gt;0,($Y21+$AA21)/2,$Y21))/AD21,AL21),IF(AND(0&lt;ABS($O21),0&lt;ABS($T21)),ROUND(($K21*IF($Q21&gt;0,($O21+$Q21)/2,$O21)*IF($V21&gt;0,($T21+$V21)/2,$T21))/AD21,AL21),IF(AND(0&lt;ABS($O21)),ROUND($K21*IF($Q21&gt;0,($O21+$Q21)/2,$O21)/AD21,AL21),IF(AND(0&lt;ABS($K21)),K21," ")))))</f>
        <v>8.3000000000000007</v>
      </c>
      <c r="AH21" s="145"/>
      <c r="AI21" s="145"/>
      <c r="AJ21" s="145"/>
      <c r="AK21" s="38"/>
      <c r="AL21" s="9">
        <v>1</v>
      </c>
    </row>
    <row r="22" spans="1:38" ht="20.100000000000001" customHeight="1" thickBot="1" x14ac:dyDescent="0.25">
      <c r="A22" s="39"/>
      <c r="B22" s="143"/>
      <c r="C22" s="143"/>
      <c r="D22" s="143"/>
      <c r="E22" s="143"/>
      <c r="F22" s="143"/>
      <c r="G22" s="143"/>
      <c r="H22" s="143"/>
      <c r="I22" s="143"/>
      <c r="J22" s="119"/>
      <c r="K22" s="65"/>
      <c r="L22" s="65"/>
      <c r="M22" s="65"/>
      <c r="N22" s="21"/>
      <c r="O22" s="41"/>
      <c r="P22" s="42"/>
      <c r="Q22" s="43"/>
      <c r="R22" s="44"/>
      <c r="S22" s="19"/>
      <c r="T22" s="41"/>
      <c r="U22" s="42"/>
      <c r="V22" s="43"/>
      <c r="W22" s="44"/>
      <c r="X22" s="19"/>
      <c r="Y22" s="41"/>
      <c r="Z22" s="42"/>
      <c r="AA22" s="43"/>
      <c r="AB22" s="44"/>
      <c r="AC22" s="25"/>
      <c r="AD22" s="66"/>
      <c r="AE22" s="67"/>
      <c r="AF22" s="17"/>
      <c r="AG22" s="91"/>
      <c r="AH22" s="141"/>
      <c r="AI22" s="141"/>
      <c r="AJ22" s="141"/>
      <c r="AK22" s="38"/>
      <c r="AL22" s="8">
        <f>AL21</f>
        <v>1</v>
      </c>
    </row>
    <row r="23" spans="1:38" ht="20.100000000000001" customHeight="1" thickTop="1" thickBot="1" x14ac:dyDescent="0.25">
      <c r="B23" s="46" t="s">
        <v>23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8"/>
      <c r="AG23" s="81">
        <f>CEILING(SUM(AG21:AG22),1)</f>
        <v>9</v>
      </c>
      <c r="AH23" s="81"/>
      <c r="AI23" s="81"/>
      <c r="AJ23" s="82"/>
    </row>
    <row r="24" spans="1:38" ht="15" customHeight="1" thickTop="1" thickBot="1" x14ac:dyDescent="0.25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2"/>
      <c r="AH24" s="12"/>
      <c r="AI24" s="12"/>
      <c r="AJ24" s="13"/>
    </row>
    <row r="25" spans="1:38" ht="20.100000000000001" customHeight="1" thickTop="1" thickBot="1" x14ac:dyDescent="0.25">
      <c r="B25" s="74" t="s">
        <v>73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6"/>
    </row>
    <row r="26" spans="1:38" ht="20.100000000000001" customHeight="1" thickBot="1" x14ac:dyDescent="0.25">
      <c r="B26" s="147" t="s">
        <v>12</v>
      </c>
      <c r="C26" s="148"/>
      <c r="D26" s="148"/>
      <c r="E26" s="148"/>
      <c r="F26" s="148"/>
      <c r="G26" s="148"/>
      <c r="H26" s="148"/>
      <c r="I26" s="148"/>
      <c r="J26" s="149"/>
      <c r="K26" s="59" t="s">
        <v>11</v>
      </c>
      <c r="L26" s="60"/>
      <c r="M26" s="60"/>
      <c r="N26" s="22"/>
      <c r="O26" s="60" t="s">
        <v>9</v>
      </c>
      <c r="P26" s="60"/>
      <c r="Q26" s="60"/>
      <c r="R26" s="60"/>
      <c r="S26" s="22"/>
      <c r="T26" s="60" t="s">
        <v>10</v>
      </c>
      <c r="U26" s="60"/>
      <c r="V26" s="60"/>
      <c r="W26" s="60"/>
      <c r="X26" s="22"/>
      <c r="Y26" s="59" t="s">
        <v>18</v>
      </c>
      <c r="Z26" s="60"/>
      <c r="AA26" s="60"/>
      <c r="AB26" s="60"/>
      <c r="AC26" s="23"/>
      <c r="AD26" s="61" t="s">
        <v>19</v>
      </c>
      <c r="AE26" s="62"/>
      <c r="AF26" s="23"/>
      <c r="AG26" s="60" t="str">
        <f>IF(AND(0&lt;ABS($O27),0&lt;ABS($T27),0&lt;ABS($Y27)),"CU YD",IF(AND(0&lt;ABS($O27),0&lt;ABS($T27)),"SQ YD",IF(AND(0&lt;ABS($O27)),"FT","EACH")))</f>
        <v>CU YD</v>
      </c>
      <c r="AH26" s="60"/>
      <c r="AI26" s="60"/>
      <c r="AJ26" s="80"/>
    </row>
    <row r="27" spans="1:38" ht="20.100000000000001" customHeight="1" x14ac:dyDescent="0.2">
      <c r="A27" s="39"/>
      <c r="B27" s="152" t="s">
        <v>56</v>
      </c>
      <c r="C27" s="153"/>
      <c r="D27" s="153"/>
      <c r="E27" s="153"/>
      <c r="F27" s="153"/>
      <c r="G27" s="153"/>
      <c r="H27" s="153"/>
      <c r="I27" s="153"/>
      <c r="J27" s="54"/>
      <c r="K27" s="57">
        <v>1</v>
      </c>
      <c r="L27" s="57"/>
      <c r="M27" s="57"/>
      <c r="N27" s="20" t="s">
        <v>20</v>
      </c>
      <c r="O27" s="73">
        <v>4.8333000000000004</v>
      </c>
      <c r="P27" s="49"/>
      <c r="Q27" s="49">
        <v>3.5</v>
      </c>
      <c r="R27" s="50"/>
      <c r="S27" s="20" t="s">
        <v>20</v>
      </c>
      <c r="T27" s="73">
        <v>6.5</v>
      </c>
      <c r="U27" s="49"/>
      <c r="V27" s="49"/>
      <c r="W27" s="50"/>
      <c r="X27" s="20" t="s">
        <v>20</v>
      </c>
      <c r="Y27" s="73">
        <v>1</v>
      </c>
      <c r="Z27" s="49"/>
      <c r="AA27" s="49"/>
      <c r="AB27" s="50"/>
      <c r="AC27" s="24" t="s">
        <v>21</v>
      </c>
      <c r="AD27" s="53">
        <v>27</v>
      </c>
      <c r="AE27" s="54"/>
      <c r="AF27" s="14" t="s">
        <v>22</v>
      </c>
      <c r="AG27" s="93">
        <f t="shared" ref="AG27:AG28" si="2">IF(K27=0," ",IF(AND(0&lt;ABS($O27),0&lt;ABS($T27),0&lt;ABS($Y27)),ROUND(($K27*IF($Q27&gt;0,($O27+$Q27)/2,$O27)*IF($V27&gt;0,($T27+$V27)/2,$T27)*IF($AA27&gt;0,($Y27+$AA27)/2,$Y27))/AD27,AL27),IF(AND(0&lt;ABS($O27),0&lt;ABS($T27)),ROUND(($K27*IF($Q27&gt;0,($O27+$Q27)/2,$O27)*IF($V27&gt;0,($T27+$V27)/2,$T27))/AD27,AL27),IF(AND(0&lt;ABS($O27)),ROUND($K27*IF($Q27&gt;0,($O27+$Q27)/2,$O27)/AD27,AL27),IF(AND(0&lt;ABS($K27)),K27," ")))))</f>
        <v>1</v>
      </c>
      <c r="AH27" s="145"/>
      <c r="AI27" s="145"/>
      <c r="AJ27" s="145"/>
      <c r="AK27" s="38"/>
      <c r="AL27" s="9">
        <v>1</v>
      </c>
    </row>
    <row r="28" spans="1:38" ht="20.100000000000001" customHeight="1" x14ac:dyDescent="0.2">
      <c r="A28" s="39"/>
      <c r="B28" s="154" t="s">
        <v>57</v>
      </c>
      <c r="C28" s="155"/>
      <c r="D28" s="155"/>
      <c r="E28" s="155"/>
      <c r="F28" s="155"/>
      <c r="G28" s="155"/>
      <c r="H28" s="155"/>
      <c r="I28" s="155"/>
      <c r="J28" s="67"/>
      <c r="K28" s="65">
        <v>-1</v>
      </c>
      <c r="L28" s="65"/>
      <c r="M28" s="65"/>
      <c r="N28" s="21" t="s">
        <v>20</v>
      </c>
      <c r="O28" s="121">
        <v>1.3332999999999999</v>
      </c>
      <c r="P28" s="156"/>
      <c r="Q28" s="43"/>
      <c r="R28" s="44"/>
      <c r="S28" s="21" t="s">
        <v>20</v>
      </c>
      <c r="T28" s="45">
        <v>3.5832999999999999</v>
      </c>
      <c r="U28" s="43"/>
      <c r="V28" s="43"/>
      <c r="W28" s="44"/>
      <c r="X28" s="21" t="s">
        <v>20</v>
      </c>
      <c r="Y28" s="45">
        <v>1</v>
      </c>
      <c r="Z28" s="43"/>
      <c r="AA28" s="43"/>
      <c r="AB28" s="44"/>
      <c r="AC28" s="25" t="s">
        <v>21</v>
      </c>
      <c r="AD28" s="66">
        <f>AD27</f>
        <v>27</v>
      </c>
      <c r="AE28" s="67"/>
      <c r="AF28" s="15" t="s">
        <v>22</v>
      </c>
      <c r="AG28" s="91">
        <f t="shared" si="2"/>
        <v>-0.2</v>
      </c>
      <c r="AH28" s="141"/>
      <c r="AI28" s="141"/>
      <c r="AJ28" s="141"/>
      <c r="AK28" s="38"/>
      <c r="AL28" s="8">
        <f>AL27</f>
        <v>1</v>
      </c>
    </row>
    <row r="29" spans="1:38" ht="20.100000000000001" customHeight="1" thickBot="1" x14ac:dyDescent="0.25">
      <c r="A29" s="39"/>
      <c r="B29" s="150"/>
      <c r="C29" s="151"/>
      <c r="D29" s="151"/>
      <c r="E29" s="151"/>
      <c r="F29" s="151"/>
      <c r="G29" s="151"/>
      <c r="H29" s="151"/>
      <c r="I29" s="151"/>
      <c r="J29" s="116"/>
      <c r="K29" s="65"/>
      <c r="L29" s="65"/>
      <c r="M29" s="65"/>
      <c r="N29" s="21"/>
      <c r="O29" s="45"/>
      <c r="P29" s="43"/>
      <c r="Q29" s="43"/>
      <c r="R29" s="44"/>
      <c r="S29" s="21"/>
      <c r="T29" s="45"/>
      <c r="U29" s="43"/>
      <c r="V29" s="43"/>
      <c r="W29" s="44"/>
      <c r="X29" s="21"/>
      <c r="Y29" s="45"/>
      <c r="Z29" s="43"/>
      <c r="AA29" s="43"/>
      <c r="AB29" s="44"/>
      <c r="AC29" s="25"/>
      <c r="AD29" s="66"/>
      <c r="AE29" s="67"/>
      <c r="AF29" s="15"/>
      <c r="AG29" s="91"/>
      <c r="AH29" s="141"/>
      <c r="AI29" s="141"/>
      <c r="AJ29" s="141"/>
      <c r="AK29" s="38"/>
      <c r="AL29" s="8">
        <f>AL28</f>
        <v>1</v>
      </c>
    </row>
    <row r="30" spans="1:38" ht="20.100000000000001" customHeight="1" thickTop="1" thickBot="1" x14ac:dyDescent="0.25">
      <c r="B30" s="46" t="s">
        <v>23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8"/>
      <c r="AG30" s="81">
        <f>CEILING(SUM(AG27:AG29), 1)</f>
        <v>1</v>
      </c>
      <c r="AH30" s="81"/>
      <c r="AI30" s="81"/>
      <c r="AJ30" s="82"/>
    </row>
    <row r="31" spans="1:38" ht="15" customHeight="1" thickTop="1" thickBot="1" x14ac:dyDescent="0.25"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2"/>
      <c r="AH31" s="12"/>
      <c r="AI31" s="12"/>
      <c r="AJ31" s="13"/>
    </row>
    <row r="32" spans="1:38" ht="20.100000000000001" customHeight="1" thickTop="1" thickBot="1" x14ac:dyDescent="0.25">
      <c r="B32" s="74" t="s">
        <v>28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6"/>
    </row>
    <row r="33" spans="1:38" ht="20.100000000000001" customHeight="1" thickBot="1" x14ac:dyDescent="0.25">
      <c r="B33" s="147" t="s">
        <v>12</v>
      </c>
      <c r="C33" s="148"/>
      <c r="D33" s="148"/>
      <c r="E33" s="148"/>
      <c r="F33" s="148"/>
      <c r="G33" s="148"/>
      <c r="H33" s="148"/>
      <c r="I33" s="148"/>
      <c r="J33" s="149"/>
      <c r="K33" s="59" t="s">
        <v>11</v>
      </c>
      <c r="L33" s="60"/>
      <c r="M33" s="60"/>
      <c r="N33" s="22"/>
      <c r="O33" s="60" t="s">
        <v>9</v>
      </c>
      <c r="P33" s="60"/>
      <c r="Q33" s="60"/>
      <c r="R33" s="60"/>
      <c r="S33" s="22"/>
      <c r="T33" s="60" t="s">
        <v>10</v>
      </c>
      <c r="U33" s="60"/>
      <c r="V33" s="60"/>
      <c r="W33" s="60"/>
      <c r="X33" s="22"/>
      <c r="Y33" s="59" t="s">
        <v>18</v>
      </c>
      <c r="Z33" s="60"/>
      <c r="AA33" s="60"/>
      <c r="AB33" s="60"/>
      <c r="AC33" s="23"/>
      <c r="AD33" s="61" t="s">
        <v>19</v>
      </c>
      <c r="AE33" s="62"/>
      <c r="AF33" s="23"/>
      <c r="AG33" s="60" t="str">
        <f>IF(AND(0&lt;ABS($O34),0&lt;ABS($T34),0&lt;ABS($Y34)),"CU YD",IF(AND(0&lt;ABS($O34),0&lt;ABS($T34)),"SQ YD",IF(AND(0&lt;ABS($O34)),"FT","EACH")))</f>
        <v>SQ YD</v>
      </c>
      <c r="AH33" s="60"/>
      <c r="AI33" s="60"/>
      <c r="AJ33" s="80"/>
    </row>
    <row r="34" spans="1:38" ht="20.100000000000001" customHeight="1" x14ac:dyDescent="0.2">
      <c r="A34" s="39"/>
      <c r="B34" s="146" t="s">
        <v>56</v>
      </c>
      <c r="C34" s="146"/>
      <c r="D34" s="146"/>
      <c r="E34" s="146"/>
      <c r="F34" s="146"/>
      <c r="G34" s="146"/>
      <c r="H34" s="146"/>
      <c r="I34" s="146"/>
      <c r="J34" s="86"/>
      <c r="K34" s="57">
        <v>1</v>
      </c>
      <c r="L34" s="57"/>
      <c r="M34" s="57"/>
      <c r="N34" s="20" t="s">
        <v>20</v>
      </c>
      <c r="O34" s="51">
        <v>3.5</v>
      </c>
      <c r="P34" s="52"/>
      <c r="Q34" s="49"/>
      <c r="R34" s="50"/>
      <c r="S34" s="20" t="s">
        <v>20</v>
      </c>
      <c r="T34" s="51">
        <v>1</v>
      </c>
      <c r="U34" s="52"/>
      <c r="V34" s="49"/>
      <c r="W34" s="50"/>
      <c r="X34" s="20" t="s">
        <v>20</v>
      </c>
      <c r="Y34" s="51"/>
      <c r="Z34" s="52"/>
      <c r="AA34" s="49"/>
      <c r="AB34" s="50"/>
      <c r="AC34" s="24" t="s">
        <v>21</v>
      </c>
      <c r="AD34" s="53">
        <v>9</v>
      </c>
      <c r="AE34" s="54"/>
      <c r="AF34" s="14" t="s">
        <v>22</v>
      </c>
      <c r="AG34" s="93">
        <f t="shared" ref="AG34" si="3">IF(K34=0," ",IF(AND(0&lt;ABS($O34),0&lt;ABS($T34),0&lt;ABS($Y34)),ROUND(($K34*IF($Q34&gt;0,($O34+$Q34)/2,$O34)*IF($V34&gt;0,($T34+$V34)/2,$T34)*IF($AA34&gt;0,($Y34+$AA34)/2,$Y34))/AD34,AL34),IF(AND(0&lt;ABS($O34),0&lt;ABS($T34)),ROUND(($K34*IF($Q34&gt;0,($O34+$Q34)/2,$O34)*IF($V34&gt;0,($T34+$V34)/2,$T34))/AD34,AL34),IF(AND(0&lt;ABS($O34)),ROUND($K34*IF($Q34&gt;0,($O34+$Q34)/2,$O34)/AD34,AL34),IF(AND(0&lt;ABS($K34)),K34," ")))))</f>
        <v>0.4</v>
      </c>
      <c r="AH34" s="145"/>
      <c r="AI34" s="145"/>
      <c r="AJ34" s="145"/>
      <c r="AK34" s="38"/>
      <c r="AL34" s="9">
        <v>1</v>
      </c>
    </row>
    <row r="35" spans="1:38" ht="20.100000000000001" customHeight="1" thickBot="1" x14ac:dyDescent="0.25">
      <c r="A35" s="39"/>
      <c r="B35" s="143"/>
      <c r="C35" s="143"/>
      <c r="D35" s="143"/>
      <c r="E35" s="143"/>
      <c r="F35" s="143"/>
      <c r="G35" s="143"/>
      <c r="H35" s="143"/>
      <c r="I35" s="143"/>
      <c r="J35" s="119"/>
      <c r="K35" s="65"/>
      <c r="L35" s="65"/>
      <c r="M35" s="65"/>
      <c r="N35" s="21"/>
      <c r="O35" s="41"/>
      <c r="P35" s="42"/>
      <c r="Q35" s="43"/>
      <c r="R35" s="44"/>
      <c r="S35" s="21"/>
      <c r="T35" s="41"/>
      <c r="U35" s="42"/>
      <c r="V35" s="43"/>
      <c r="W35" s="44"/>
      <c r="X35" s="21"/>
      <c r="Y35" s="41"/>
      <c r="Z35" s="42"/>
      <c r="AA35" s="43"/>
      <c r="AB35" s="44"/>
      <c r="AC35" s="25"/>
      <c r="AD35" s="66"/>
      <c r="AE35" s="67"/>
      <c r="AF35" s="15"/>
      <c r="AG35" s="91"/>
      <c r="AH35" s="141"/>
      <c r="AI35" s="141"/>
      <c r="AJ35" s="141"/>
      <c r="AK35" s="38"/>
      <c r="AL35" s="8">
        <f>AL34</f>
        <v>1</v>
      </c>
    </row>
    <row r="36" spans="1:38" ht="20.100000000000001" customHeight="1" thickTop="1" thickBot="1" x14ac:dyDescent="0.25">
      <c r="B36" s="46" t="s">
        <v>23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8"/>
      <c r="AG36" s="82">
        <f>CEILING(SUM(AG34:AG35),1)</f>
        <v>1</v>
      </c>
      <c r="AH36" s="142"/>
      <c r="AI36" s="142"/>
      <c r="AJ36" s="142"/>
      <c r="AK36" s="38"/>
    </row>
    <row r="37" spans="1:38" ht="15" customHeight="1" thickTop="1" thickBot="1" x14ac:dyDescent="0.25"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2"/>
      <c r="AH37" s="12"/>
      <c r="AI37" s="12"/>
      <c r="AJ37" s="13"/>
    </row>
    <row r="38" spans="1:38" ht="20.100000000000001" customHeight="1" thickTop="1" thickBot="1" x14ac:dyDescent="0.25">
      <c r="B38" s="74" t="s">
        <v>66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6"/>
    </row>
    <row r="39" spans="1:38" ht="20.100000000000001" customHeight="1" thickBot="1" x14ac:dyDescent="0.25">
      <c r="B39" s="147" t="s">
        <v>12</v>
      </c>
      <c r="C39" s="148"/>
      <c r="D39" s="148"/>
      <c r="E39" s="148"/>
      <c r="F39" s="148"/>
      <c r="G39" s="148"/>
      <c r="H39" s="148"/>
      <c r="I39" s="148"/>
      <c r="J39" s="149"/>
      <c r="K39" s="59" t="s">
        <v>11</v>
      </c>
      <c r="L39" s="60"/>
      <c r="M39" s="60"/>
      <c r="N39" s="22"/>
      <c r="O39" s="60" t="s">
        <v>9</v>
      </c>
      <c r="P39" s="60"/>
      <c r="Q39" s="60"/>
      <c r="R39" s="60"/>
      <c r="S39" s="22"/>
      <c r="T39" s="60" t="s">
        <v>10</v>
      </c>
      <c r="U39" s="60"/>
      <c r="V39" s="60"/>
      <c r="W39" s="60"/>
      <c r="X39" s="22"/>
      <c r="Y39" s="59" t="s">
        <v>18</v>
      </c>
      <c r="Z39" s="60"/>
      <c r="AA39" s="60"/>
      <c r="AB39" s="60"/>
      <c r="AC39" s="23"/>
      <c r="AD39" s="61" t="s">
        <v>19</v>
      </c>
      <c r="AE39" s="62"/>
      <c r="AF39" s="23"/>
      <c r="AG39" s="60" t="str">
        <f>IF(AND(0&lt;ABS($O40),0&lt;ABS($T40),0&lt;ABS($Y40)),"CU YD",IF(AND(0&lt;ABS($O40),0&lt;ABS($T40)),"SQ YD",IF(AND(0&lt;ABS($O40)),"FT","EACH")))</f>
        <v>SQ YD</v>
      </c>
      <c r="AH39" s="60"/>
      <c r="AI39" s="60"/>
      <c r="AJ39" s="80"/>
    </row>
    <row r="40" spans="1:38" ht="20.100000000000001" customHeight="1" x14ac:dyDescent="0.2">
      <c r="A40" s="39"/>
      <c r="B40" s="146" t="s">
        <v>58</v>
      </c>
      <c r="C40" s="146"/>
      <c r="D40" s="146"/>
      <c r="E40" s="146"/>
      <c r="F40" s="146"/>
      <c r="G40" s="146"/>
      <c r="H40" s="146"/>
      <c r="I40" s="146"/>
      <c r="J40" s="86"/>
      <c r="K40" s="57">
        <v>2</v>
      </c>
      <c r="L40" s="57"/>
      <c r="M40" s="57"/>
      <c r="N40" s="20" t="s">
        <v>20</v>
      </c>
      <c r="O40" s="51">
        <v>1.5</v>
      </c>
      <c r="P40" s="52"/>
      <c r="Q40" s="49"/>
      <c r="R40" s="50"/>
      <c r="S40" s="20" t="s">
        <v>20</v>
      </c>
      <c r="T40" s="51">
        <v>2.5</v>
      </c>
      <c r="U40" s="52"/>
      <c r="V40" s="49"/>
      <c r="W40" s="50"/>
      <c r="X40" s="20" t="s">
        <v>20</v>
      </c>
      <c r="Y40" s="51"/>
      <c r="Z40" s="52"/>
      <c r="AA40" s="49"/>
      <c r="AB40" s="50"/>
      <c r="AC40" s="24" t="s">
        <v>21</v>
      </c>
      <c r="AD40" s="53">
        <v>9</v>
      </c>
      <c r="AE40" s="54"/>
      <c r="AF40" s="14" t="s">
        <v>22</v>
      </c>
      <c r="AG40" s="93">
        <f>IF(K40=0," ",IF(AND(0&lt;ABS($O40),0&lt;ABS($T40),0&lt;ABS($Y40)),ROUND(($K40*IF($Q40&gt;0,($O40+$Q40)/2,$O40)*IF($V40&gt;0,($T40+$V40)/2,$T40)*IF($AA40&gt;0,($Y40+$AA40)/2,$Y40))/AD40,AL40),IF(AND(0&lt;ABS($O40),0&lt;ABS($T40)),ROUND(($K40*IF($Q40&gt;0,($O40+$Q40)/2,$O40)*IF($V40&gt;0,($T40+$V40)/2,$T40))/AD40,AL40),IF(AND(0&lt;ABS($O40)),ROUND($K40*IF($Q40&gt;0,($O40+$Q40)/2,$O40)/AD40,AL40),IF(AND(0&lt;ABS($K40)),K40," ")))))</f>
        <v>0.8</v>
      </c>
      <c r="AH40" s="145"/>
      <c r="AI40" s="145"/>
      <c r="AJ40" s="145"/>
      <c r="AK40" s="38"/>
      <c r="AL40" s="9">
        <v>1</v>
      </c>
    </row>
    <row r="41" spans="1:38" ht="20.100000000000001" customHeight="1" thickBot="1" x14ac:dyDescent="0.25">
      <c r="A41" s="39"/>
      <c r="B41" s="143"/>
      <c r="C41" s="143"/>
      <c r="D41" s="143"/>
      <c r="E41" s="143"/>
      <c r="F41" s="143"/>
      <c r="G41" s="143"/>
      <c r="H41" s="143"/>
      <c r="I41" s="143"/>
      <c r="J41" s="119"/>
      <c r="K41" s="65"/>
      <c r="L41" s="65"/>
      <c r="M41" s="65"/>
      <c r="N41" s="21"/>
      <c r="O41" s="41"/>
      <c r="P41" s="42"/>
      <c r="Q41" s="43"/>
      <c r="R41" s="44"/>
      <c r="S41" s="21"/>
      <c r="T41" s="41"/>
      <c r="U41" s="42"/>
      <c r="V41" s="43"/>
      <c r="W41" s="44"/>
      <c r="X41" s="21"/>
      <c r="Y41" s="41"/>
      <c r="Z41" s="42"/>
      <c r="AA41" s="43"/>
      <c r="AB41" s="44"/>
      <c r="AC41" s="25"/>
      <c r="AD41" s="66"/>
      <c r="AE41" s="67"/>
      <c r="AF41" s="15"/>
      <c r="AG41" s="91"/>
      <c r="AH41" s="141"/>
      <c r="AI41" s="141"/>
      <c r="AJ41" s="141"/>
      <c r="AK41" s="38"/>
      <c r="AL41" s="8">
        <f>AL40</f>
        <v>1</v>
      </c>
    </row>
    <row r="42" spans="1:38" ht="19.899999999999999" customHeight="1" thickTop="1" thickBot="1" x14ac:dyDescent="0.25">
      <c r="B42" s="46" t="s">
        <v>23</v>
      </c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8"/>
      <c r="AG42" s="81">
        <f>CEILING(SUM(AG40:AG41), 1)</f>
        <v>1</v>
      </c>
      <c r="AH42" s="81"/>
      <c r="AI42" s="81"/>
      <c r="AJ42" s="82"/>
    </row>
    <row r="43" spans="1:38" ht="15" customHeight="1" thickTop="1" thickBot="1" x14ac:dyDescent="0.25">
      <c r="B43" s="10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2"/>
      <c r="AH43" s="12"/>
      <c r="AI43" s="12"/>
      <c r="AJ43" s="13"/>
    </row>
    <row r="44" spans="1:38" ht="20.100000000000001" customHeight="1" thickTop="1" thickBot="1" x14ac:dyDescent="0.25">
      <c r="B44" s="74" t="s">
        <v>59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6"/>
    </row>
    <row r="45" spans="1:38" ht="20.100000000000001" customHeight="1" thickBot="1" x14ac:dyDescent="0.25">
      <c r="B45" s="147" t="s">
        <v>12</v>
      </c>
      <c r="C45" s="148"/>
      <c r="D45" s="148"/>
      <c r="E45" s="148"/>
      <c r="F45" s="148"/>
      <c r="G45" s="148"/>
      <c r="H45" s="148"/>
      <c r="I45" s="148"/>
      <c r="J45" s="149"/>
      <c r="K45" s="59" t="s">
        <v>11</v>
      </c>
      <c r="L45" s="60"/>
      <c r="M45" s="60"/>
      <c r="N45" s="22"/>
      <c r="O45" s="60" t="s">
        <v>9</v>
      </c>
      <c r="P45" s="60"/>
      <c r="Q45" s="60"/>
      <c r="R45" s="60"/>
      <c r="S45" s="22"/>
      <c r="T45" s="60" t="s">
        <v>10</v>
      </c>
      <c r="U45" s="60"/>
      <c r="V45" s="60"/>
      <c r="W45" s="60"/>
      <c r="X45" s="22"/>
      <c r="Y45" s="59" t="s">
        <v>18</v>
      </c>
      <c r="Z45" s="60"/>
      <c r="AA45" s="60"/>
      <c r="AB45" s="60"/>
      <c r="AC45" s="23"/>
      <c r="AD45" s="61" t="s">
        <v>19</v>
      </c>
      <c r="AE45" s="62"/>
      <c r="AF45" s="23"/>
      <c r="AG45" s="60" t="str">
        <f>IF(AND(0&lt;ABS($O46),0&lt;ABS($T46),0&lt;ABS($Y46)),"CU YD",IF(AND(0&lt;ABS($O46),0&lt;ABS($T46)),"SQ YD",IF(AND(0&lt;ABS($O46)),"FT","EACH")))</f>
        <v>FT</v>
      </c>
      <c r="AH45" s="60"/>
      <c r="AI45" s="60"/>
      <c r="AJ45" s="80"/>
    </row>
    <row r="46" spans="1:38" ht="20.100000000000001" customHeight="1" x14ac:dyDescent="0.2">
      <c r="A46" s="39"/>
      <c r="B46" s="146" t="s">
        <v>60</v>
      </c>
      <c r="C46" s="146"/>
      <c r="D46" s="146"/>
      <c r="E46" s="146"/>
      <c r="F46" s="146"/>
      <c r="G46" s="146"/>
      <c r="H46" s="146"/>
      <c r="I46" s="146"/>
      <c r="J46" s="86"/>
      <c r="K46" s="57">
        <v>1</v>
      </c>
      <c r="L46" s="57"/>
      <c r="M46" s="57"/>
      <c r="N46" s="20" t="s">
        <v>20</v>
      </c>
      <c r="O46" s="51">
        <v>59.75</v>
      </c>
      <c r="P46" s="52"/>
      <c r="Q46" s="49"/>
      <c r="R46" s="50"/>
      <c r="S46" s="20" t="s">
        <v>20</v>
      </c>
      <c r="T46" s="51"/>
      <c r="U46" s="52"/>
      <c r="V46" s="49"/>
      <c r="W46" s="50"/>
      <c r="X46" s="20" t="s">
        <v>20</v>
      </c>
      <c r="Y46" s="51"/>
      <c r="Z46" s="52"/>
      <c r="AA46" s="49"/>
      <c r="AB46" s="50"/>
      <c r="AC46" s="24" t="s">
        <v>21</v>
      </c>
      <c r="AD46" s="53">
        <v>1</v>
      </c>
      <c r="AE46" s="54"/>
      <c r="AF46" s="14" t="s">
        <v>22</v>
      </c>
      <c r="AG46" s="93">
        <f t="shared" ref="AG46" si="4">IF(K46=0," ",IF(AND(0&lt;ABS($O46),0&lt;ABS($T46),0&lt;ABS($Y46)),ROUND(($K46*IF($Q46&gt;0,($O46+$Q46)/2,$O46)*IF($V46&gt;0,($T46+$V46)/2,$T46)*IF($AA46&gt;0,($Y46+$AA46)/2,$Y46))/AD46,AL46),IF(AND(0&lt;ABS($O46),0&lt;ABS($T46)),ROUND(($K46*IF($Q46&gt;0,($O46+$Q46)/2,$O46)*IF($V46&gt;0,($T46+$V46)/2,$T46))/AD46,AL46),IF(AND(0&lt;ABS($O46)),ROUND($K46*IF($Q46&gt;0,($O46+$Q46)/2,$O46)/AD46,AL46),IF(AND(0&lt;ABS($K46)),K46," ")))))</f>
        <v>59.8</v>
      </c>
      <c r="AH46" s="145"/>
      <c r="AI46" s="145"/>
      <c r="AJ46" s="145"/>
      <c r="AK46" s="38"/>
      <c r="AL46" s="9">
        <v>1</v>
      </c>
    </row>
    <row r="47" spans="1:38" ht="20.100000000000001" customHeight="1" thickBot="1" x14ac:dyDescent="0.25">
      <c r="A47" s="39"/>
      <c r="B47" s="143"/>
      <c r="C47" s="143"/>
      <c r="D47" s="143"/>
      <c r="E47" s="143"/>
      <c r="F47" s="143"/>
      <c r="G47" s="143"/>
      <c r="H47" s="143"/>
      <c r="I47" s="143"/>
      <c r="J47" s="119"/>
      <c r="K47" s="65"/>
      <c r="L47" s="65"/>
      <c r="M47" s="65"/>
      <c r="N47" s="21"/>
      <c r="O47" s="41"/>
      <c r="P47" s="42"/>
      <c r="Q47" s="43"/>
      <c r="R47" s="44"/>
      <c r="S47" s="21"/>
      <c r="T47" s="41"/>
      <c r="U47" s="42"/>
      <c r="V47" s="43"/>
      <c r="W47" s="44"/>
      <c r="X47" s="21"/>
      <c r="Y47" s="41"/>
      <c r="Z47" s="42"/>
      <c r="AA47" s="43"/>
      <c r="AB47" s="44"/>
      <c r="AC47" s="25"/>
      <c r="AD47" s="66"/>
      <c r="AE47" s="67"/>
      <c r="AF47" s="15"/>
      <c r="AG47" s="91"/>
      <c r="AH47" s="141"/>
      <c r="AI47" s="141"/>
      <c r="AJ47" s="141"/>
      <c r="AK47" s="38"/>
      <c r="AL47" s="8">
        <f>AL46</f>
        <v>1</v>
      </c>
    </row>
    <row r="48" spans="1:38" ht="20.100000000000001" customHeight="1" thickTop="1" thickBot="1" x14ac:dyDescent="0.25">
      <c r="B48" s="46" t="s">
        <v>23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8"/>
      <c r="AG48" s="82">
        <f>SUM(AG46:AG47)</f>
        <v>59.8</v>
      </c>
      <c r="AH48" s="142"/>
      <c r="AI48" s="142"/>
      <c r="AJ48" s="142"/>
      <c r="AK48" s="38"/>
    </row>
    <row r="49" spans="1:38" ht="15" customHeight="1" thickTop="1" thickBot="1" x14ac:dyDescent="0.25">
      <c r="B49" s="10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2"/>
      <c r="AH49" s="12"/>
      <c r="AI49" s="12"/>
      <c r="AJ49" s="13"/>
    </row>
    <row r="50" spans="1:38" ht="20.100000000000001" customHeight="1" thickTop="1" thickBot="1" x14ac:dyDescent="0.25">
      <c r="B50" s="74" t="s">
        <v>27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6"/>
    </row>
    <row r="51" spans="1:38" ht="20.100000000000001" customHeight="1" thickBot="1" x14ac:dyDescent="0.25">
      <c r="B51" s="147" t="s">
        <v>12</v>
      </c>
      <c r="C51" s="148"/>
      <c r="D51" s="148"/>
      <c r="E51" s="148"/>
      <c r="F51" s="148"/>
      <c r="G51" s="148"/>
      <c r="H51" s="148"/>
      <c r="I51" s="148"/>
      <c r="J51" s="149"/>
      <c r="K51" s="59" t="s">
        <v>11</v>
      </c>
      <c r="L51" s="60"/>
      <c r="M51" s="60"/>
      <c r="N51" s="22"/>
      <c r="O51" s="60" t="s">
        <v>9</v>
      </c>
      <c r="P51" s="60"/>
      <c r="Q51" s="60"/>
      <c r="R51" s="60"/>
      <c r="S51" s="22"/>
      <c r="T51" s="60" t="s">
        <v>10</v>
      </c>
      <c r="U51" s="60"/>
      <c r="V51" s="60"/>
      <c r="W51" s="60"/>
      <c r="X51" s="22"/>
      <c r="Y51" s="59" t="s">
        <v>18</v>
      </c>
      <c r="Z51" s="60"/>
      <c r="AA51" s="60"/>
      <c r="AB51" s="60"/>
      <c r="AC51" s="23"/>
      <c r="AD51" s="61" t="s">
        <v>19</v>
      </c>
      <c r="AE51" s="62"/>
      <c r="AF51" s="23"/>
      <c r="AG51" s="60" t="str">
        <f>IF(AND(0&lt;ABS($O52),0&lt;ABS($T52),0&lt;ABS($Y52)),"CU YD",IF(AND(0&lt;ABS($O52),0&lt;ABS($T52)),"SQ YD",IF(AND(0&lt;ABS($O52)),"FT","EACH")))</f>
        <v>FT</v>
      </c>
      <c r="AH51" s="60"/>
      <c r="AI51" s="60"/>
      <c r="AJ51" s="80"/>
    </row>
    <row r="52" spans="1:38" ht="20.100000000000001" customHeight="1" x14ac:dyDescent="0.2">
      <c r="A52" s="39"/>
      <c r="B52" s="146" t="s">
        <v>61</v>
      </c>
      <c r="C52" s="146"/>
      <c r="D52" s="146"/>
      <c r="E52" s="146"/>
      <c r="F52" s="146"/>
      <c r="G52" s="146"/>
      <c r="H52" s="146"/>
      <c r="I52" s="146"/>
      <c r="J52" s="86"/>
      <c r="K52" s="57">
        <v>1</v>
      </c>
      <c r="L52" s="57"/>
      <c r="M52" s="57"/>
      <c r="N52" s="20" t="s">
        <v>20</v>
      </c>
      <c r="O52" s="51">
        <v>59.75</v>
      </c>
      <c r="P52" s="52"/>
      <c r="Q52" s="49"/>
      <c r="R52" s="50"/>
      <c r="S52" s="20" t="s">
        <v>20</v>
      </c>
      <c r="T52" s="51"/>
      <c r="U52" s="52"/>
      <c r="V52" s="49"/>
      <c r="W52" s="50"/>
      <c r="X52" s="20" t="s">
        <v>20</v>
      </c>
      <c r="Y52" s="51"/>
      <c r="Z52" s="52"/>
      <c r="AA52" s="49"/>
      <c r="AB52" s="50"/>
      <c r="AC52" s="24" t="s">
        <v>21</v>
      </c>
      <c r="AD52" s="53">
        <v>1</v>
      </c>
      <c r="AE52" s="54"/>
      <c r="AF52" s="14" t="s">
        <v>22</v>
      </c>
      <c r="AG52" s="93">
        <f t="shared" ref="AG52:AG54" si="5">IF(K52=0," ",IF(AND(0&lt;ABS($O52),0&lt;ABS($T52),0&lt;ABS($Y52)),ROUND(($K52*IF($Q52&gt;0,($O52+$Q52)/2,$O52)*IF($V52&gt;0,($T52+$V52)/2,$T52)*IF($AA52&gt;0,($Y52+$AA52)/2,$Y52))/AD52,AL52),IF(AND(0&lt;ABS($O52),0&lt;ABS($T52)),ROUND(($K52*IF($Q52&gt;0,($O52+$Q52)/2,$O52)*IF($V52&gt;0,($T52+$V52)/2,$T52))/AD52,AL52),IF(AND(0&lt;ABS($O52)),ROUND($K52*IF($Q52&gt;0,($O52+$Q52)/2,$O52)/AD52,AL52),IF(AND(0&lt;ABS($K52)),K52," ")))))</f>
        <v>59.8</v>
      </c>
      <c r="AH52" s="145"/>
      <c r="AI52" s="145"/>
      <c r="AJ52" s="145"/>
      <c r="AK52" s="38"/>
      <c r="AL52" s="9">
        <v>1</v>
      </c>
    </row>
    <row r="53" spans="1:38" ht="20.100000000000001" customHeight="1" x14ac:dyDescent="0.2">
      <c r="A53" s="39"/>
      <c r="B53" s="144" t="s">
        <v>62</v>
      </c>
      <c r="C53" s="144"/>
      <c r="D53" s="144"/>
      <c r="E53" s="144"/>
      <c r="F53" s="144"/>
      <c r="G53" s="144"/>
      <c r="H53" s="144"/>
      <c r="I53" s="144"/>
      <c r="J53" s="92"/>
      <c r="K53" s="65">
        <v>10</v>
      </c>
      <c r="L53" s="65"/>
      <c r="M53" s="65"/>
      <c r="N53" s="21" t="s">
        <v>20</v>
      </c>
      <c r="O53" s="41">
        <v>1.5</v>
      </c>
      <c r="P53" s="42"/>
      <c r="Q53" s="43"/>
      <c r="R53" s="44"/>
      <c r="S53" s="21" t="s">
        <v>20</v>
      </c>
      <c r="T53" s="41"/>
      <c r="U53" s="42"/>
      <c r="V53" s="43"/>
      <c r="W53" s="44"/>
      <c r="X53" s="21" t="s">
        <v>20</v>
      </c>
      <c r="Y53" s="41"/>
      <c r="Z53" s="42"/>
      <c r="AA53" s="43"/>
      <c r="AB53" s="44"/>
      <c r="AC53" s="25" t="s">
        <v>21</v>
      </c>
      <c r="AD53" s="66">
        <f>AD52</f>
        <v>1</v>
      </c>
      <c r="AE53" s="67"/>
      <c r="AF53" s="15" t="s">
        <v>22</v>
      </c>
      <c r="AG53" s="91">
        <f t="shared" si="5"/>
        <v>15</v>
      </c>
      <c r="AH53" s="141"/>
      <c r="AI53" s="141"/>
      <c r="AJ53" s="141"/>
      <c r="AK53" s="38"/>
      <c r="AL53" s="8">
        <f>AL52</f>
        <v>1</v>
      </c>
    </row>
    <row r="54" spans="1:38" ht="20.100000000000001" customHeight="1" thickBot="1" x14ac:dyDescent="0.25">
      <c r="A54" s="39"/>
      <c r="B54" s="143"/>
      <c r="C54" s="143"/>
      <c r="D54" s="143"/>
      <c r="E54" s="143"/>
      <c r="F54" s="143"/>
      <c r="G54" s="143"/>
      <c r="H54" s="143"/>
      <c r="I54" s="143"/>
      <c r="J54" s="119"/>
      <c r="K54" s="65"/>
      <c r="L54" s="65"/>
      <c r="M54" s="65"/>
      <c r="N54" s="21" t="s">
        <v>20</v>
      </c>
      <c r="O54" s="41"/>
      <c r="P54" s="42"/>
      <c r="Q54" s="43"/>
      <c r="R54" s="44"/>
      <c r="S54" s="21" t="s">
        <v>20</v>
      </c>
      <c r="T54" s="41"/>
      <c r="U54" s="42"/>
      <c r="V54" s="43"/>
      <c r="W54" s="44"/>
      <c r="X54" s="21" t="s">
        <v>20</v>
      </c>
      <c r="Y54" s="41"/>
      <c r="Z54" s="42"/>
      <c r="AA54" s="43"/>
      <c r="AB54" s="44"/>
      <c r="AC54" s="25" t="s">
        <v>21</v>
      </c>
      <c r="AD54" s="66"/>
      <c r="AE54" s="67"/>
      <c r="AF54" s="15" t="s">
        <v>22</v>
      </c>
      <c r="AG54" s="91" t="str">
        <f t="shared" si="5"/>
        <v xml:space="preserve"> </v>
      </c>
      <c r="AH54" s="141"/>
      <c r="AI54" s="141"/>
      <c r="AJ54" s="141"/>
      <c r="AK54" s="38"/>
      <c r="AL54" s="8">
        <f>AL53</f>
        <v>1</v>
      </c>
    </row>
    <row r="55" spans="1:38" ht="20.100000000000001" customHeight="1" thickTop="1" thickBot="1" x14ac:dyDescent="0.25">
      <c r="B55" s="46" t="s">
        <v>23</v>
      </c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8"/>
      <c r="AG55" s="82">
        <f>SUM(AG52:AG54)</f>
        <v>74.8</v>
      </c>
      <c r="AH55" s="142"/>
      <c r="AI55" s="142"/>
      <c r="AJ55" s="142"/>
      <c r="AK55" s="38"/>
    </row>
    <row r="56" spans="1:38" ht="15" customHeight="1" thickTop="1" thickBot="1" x14ac:dyDescent="0.25">
      <c r="B56" s="10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2"/>
      <c r="AH56" s="12"/>
      <c r="AI56" s="12"/>
      <c r="AJ56" s="13"/>
    </row>
    <row r="57" spans="1:38" ht="20.100000000000001" customHeight="1" thickTop="1" thickBot="1" x14ac:dyDescent="0.25">
      <c r="B57" s="74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6"/>
    </row>
    <row r="58" spans="1:38" ht="20.100000000000001" customHeight="1" thickBot="1" x14ac:dyDescent="0.25">
      <c r="B58" s="147" t="s">
        <v>12</v>
      </c>
      <c r="C58" s="148"/>
      <c r="D58" s="148"/>
      <c r="E58" s="148"/>
      <c r="F58" s="148"/>
      <c r="G58" s="148"/>
      <c r="H58" s="148"/>
      <c r="I58" s="148"/>
      <c r="J58" s="149"/>
      <c r="K58" s="59" t="s">
        <v>11</v>
      </c>
      <c r="L58" s="60"/>
      <c r="M58" s="60"/>
      <c r="N58" s="22"/>
      <c r="O58" s="60" t="s">
        <v>9</v>
      </c>
      <c r="P58" s="60"/>
      <c r="Q58" s="60"/>
      <c r="R58" s="60"/>
      <c r="S58" s="22"/>
      <c r="T58" s="60" t="s">
        <v>10</v>
      </c>
      <c r="U58" s="60"/>
      <c r="V58" s="60"/>
      <c r="W58" s="60"/>
      <c r="X58" s="22"/>
      <c r="Y58" s="59" t="s">
        <v>18</v>
      </c>
      <c r="Z58" s="60"/>
      <c r="AA58" s="60"/>
      <c r="AB58" s="60"/>
      <c r="AC58" s="23"/>
      <c r="AD58" s="61" t="s">
        <v>19</v>
      </c>
      <c r="AE58" s="62"/>
      <c r="AF58" s="23"/>
      <c r="AG58" s="60" t="str">
        <f>IF(AND(0&lt;ABS($O59),0&lt;ABS($T59),0&lt;ABS($Y59)),"CU YD",IF(AND(0&lt;ABS($O59),0&lt;ABS($T59)),"SQ YD",IF(AND(0&lt;ABS($O59)),"FT","EACH")))</f>
        <v>EACH</v>
      </c>
      <c r="AH58" s="60"/>
      <c r="AI58" s="60"/>
      <c r="AJ58" s="80"/>
    </row>
    <row r="59" spans="1:38" ht="20.100000000000001" customHeight="1" x14ac:dyDescent="0.2">
      <c r="A59" s="39"/>
      <c r="B59" s="146"/>
      <c r="C59" s="146"/>
      <c r="D59" s="146"/>
      <c r="E59" s="146"/>
      <c r="F59" s="146"/>
      <c r="G59" s="146"/>
      <c r="H59" s="146"/>
      <c r="I59" s="146"/>
      <c r="J59" s="86"/>
      <c r="K59" s="57"/>
      <c r="L59" s="57"/>
      <c r="M59" s="57"/>
      <c r="N59" s="20" t="s">
        <v>20</v>
      </c>
      <c r="O59" s="51"/>
      <c r="P59" s="52"/>
      <c r="Q59" s="49"/>
      <c r="R59" s="50"/>
      <c r="S59" s="20" t="s">
        <v>20</v>
      </c>
      <c r="T59" s="51"/>
      <c r="U59" s="52"/>
      <c r="V59" s="49"/>
      <c r="W59" s="50"/>
      <c r="X59" s="20" t="s">
        <v>20</v>
      </c>
      <c r="Y59" s="51"/>
      <c r="Z59" s="52"/>
      <c r="AA59" s="49"/>
      <c r="AB59" s="50"/>
      <c r="AC59" s="24" t="s">
        <v>21</v>
      </c>
      <c r="AD59" s="53">
        <v>1</v>
      </c>
      <c r="AE59" s="54"/>
      <c r="AF59" s="14" t="s">
        <v>22</v>
      </c>
      <c r="AG59" s="93" t="str">
        <f t="shared" ref="AG59:AG62" si="6">IF(K59=0," ",IF(AND(0&lt;ABS($O59),0&lt;ABS($T59),0&lt;ABS($Y59)),ROUND(($K59*IF($Q59&gt;0,($O59+$Q59)/2,$O59)*IF($V59&gt;0,($T59+$V59)/2,$T59)*IF($AA59&gt;0,($Y59+$AA59)/2,$Y59))/AD59,AL59),IF(AND(0&lt;ABS($O59),0&lt;ABS($T59)),ROUND(($K59*IF($Q59&gt;0,($O59+$Q59)/2,$O59)*IF($V59&gt;0,($T59+$V59)/2,$T59))/AD59,AL59),IF(AND(0&lt;ABS($O59)),ROUND($K59*IF($Q59&gt;0,($O59+$Q59)/2,$O59)/AD59,AL59),IF(AND(0&lt;ABS($K59)),K59," ")))))</f>
        <v xml:space="preserve"> </v>
      </c>
      <c r="AH59" s="145"/>
      <c r="AI59" s="145"/>
      <c r="AJ59" s="145"/>
      <c r="AK59" s="38"/>
      <c r="AL59" s="9">
        <v>1</v>
      </c>
    </row>
    <row r="60" spans="1:38" ht="20.100000000000001" customHeight="1" x14ac:dyDescent="0.2">
      <c r="A60" s="39"/>
      <c r="B60" s="144"/>
      <c r="C60" s="144"/>
      <c r="D60" s="144"/>
      <c r="E60" s="144"/>
      <c r="F60" s="144"/>
      <c r="G60" s="144"/>
      <c r="H60" s="144"/>
      <c r="I60" s="144"/>
      <c r="J60" s="92"/>
      <c r="K60" s="65"/>
      <c r="L60" s="65"/>
      <c r="M60" s="65"/>
      <c r="N60" s="21" t="s">
        <v>20</v>
      </c>
      <c r="O60" s="41"/>
      <c r="P60" s="42"/>
      <c r="Q60" s="43"/>
      <c r="R60" s="44"/>
      <c r="S60" s="21" t="s">
        <v>20</v>
      </c>
      <c r="T60" s="41"/>
      <c r="U60" s="42"/>
      <c r="V60" s="43"/>
      <c r="W60" s="44"/>
      <c r="X60" s="21" t="s">
        <v>20</v>
      </c>
      <c r="Y60" s="41"/>
      <c r="Z60" s="42"/>
      <c r="AA60" s="43"/>
      <c r="AB60" s="44"/>
      <c r="AC60" s="25" t="s">
        <v>21</v>
      </c>
      <c r="AD60" s="66">
        <f>AD59</f>
        <v>1</v>
      </c>
      <c r="AE60" s="67"/>
      <c r="AF60" s="15" t="s">
        <v>22</v>
      </c>
      <c r="AG60" s="91" t="str">
        <f t="shared" si="6"/>
        <v xml:space="preserve"> </v>
      </c>
      <c r="AH60" s="141"/>
      <c r="AI60" s="141"/>
      <c r="AJ60" s="141"/>
      <c r="AK60" s="38"/>
      <c r="AL60" s="8">
        <f>AL59</f>
        <v>1</v>
      </c>
    </row>
    <row r="61" spans="1:38" ht="20.100000000000001" customHeight="1" x14ac:dyDescent="0.2">
      <c r="A61" s="39"/>
      <c r="B61" s="144"/>
      <c r="C61" s="144"/>
      <c r="D61" s="144"/>
      <c r="E61" s="144"/>
      <c r="F61" s="144"/>
      <c r="G61" s="144"/>
      <c r="H61" s="144"/>
      <c r="I61" s="144"/>
      <c r="J61" s="92"/>
      <c r="K61" s="65"/>
      <c r="L61" s="65"/>
      <c r="M61" s="65"/>
      <c r="N61" s="21" t="s">
        <v>20</v>
      </c>
      <c r="O61" s="41"/>
      <c r="P61" s="42"/>
      <c r="Q61" s="43"/>
      <c r="R61" s="44"/>
      <c r="S61" s="21" t="s">
        <v>20</v>
      </c>
      <c r="T61" s="41"/>
      <c r="U61" s="42"/>
      <c r="V61" s="43"/>
      <c r="W61" s="44"/>
      <c r="X61" s="21" t="s">
        <v>20</v>
      </c>
      <c r="Y61" s="41"/>
      <c r="Z61" s="42"/>
      <c r="AA61" s="43"/>
      <c r="AB61" s="44"/>
      <c r="AC61" s="25" t="s">
        <v>21</v>
      </c>
      <c r="AD61" s="66">
        <f>AD60</f>
        <v>1</v>
      </c>
      <c r="AE61" s="67"/>
      <c r="AF61" s="15" t="s">
        <v>22</v>
      </c>
      <c r="AG61" s="91" t="str">
        <f t="shared" si="6"/>
        <v xml:space="preserve"> </v>
      </c>
      <c r="AH61" s="141"/>
      <c r="AI61" s="141"/>
      <c r="AJ61" s="141"/>
      <c r="AK61" s="38"/>
      <c r="AL61" s="8">
        <f t="shared" ref="AL61:AL62" si="7">AL60</f>
        <v>1</v>
      </c>
    </row>
    <row r="62" spans="1:38" ht="20.100000000000001" customHeight="1" thickBot="1" x14ac:dyDescent="0.25">
      <c r="A62" s="39"/>
      <c r="B62" s="143"/>
      <c r="C62" s="143"/>
      <c r="D62" s="143"/>
      <c r="E62" s="143"/>
      <c r="F62" s="143"/>
      <c r="G62" s="143"/>
      <c r="H62" s="143"/>
      <c r="I62" s="143"/>
      <c r="J62" s="119"/>
      <c r="K62" s="65"/>
      <c r="L62" s="65"/>
      <c r="M62" s="65"/>
      <c r="N62" s="21" t="s">
        <v>20</v>
      </c>
      <c r="O62" s="41"/>
      <c r="P62" s="42"/>
      <c r="Q62" s="43"/>
      <c r="R62" s="44"/>
      <c r="S62" s="21" t="s">
        <v>20</v>
      </c>
      <c r="T62" s="41"/>
      <c r="U62" s="42"/>
      <c r="V62" s="43"/>
      <c r="W62" s="44"/>
      <c r="X62" s="21" t="s">
        <v>20</v>
      </c>
      <c r="Y62" s="41"/>
      <c r="Z62" s="42"/>
      <c r="AA62" s="43"/>
      <c r="AB62" s="44"/>
      <c r="AC62" s="25" t="s">
        <v>21</v>
      </c>
      <c r="AD62" s="66">
        <f>AD61</f>
        <v>1</v>
      </c>
      <c r="AE62" s="67"/>
      <c r="AF62" s="15" t="s">
        <v>22</v>
      </c>
      <c r="AG62" s="91" t="str">
        <f t="shared" si="6"/>
        <v xml:space="preserve"> </v>
      </c>
      <c r="AH62" s="141"/>
      <c r="AI62" s="141"/>
      <c r="AJ62" s="141"/>
      <c r="AK62" s="38"/>
      <c r="AL62" s="8">
        <f t="shared" si="7"/>
        <v>1</v>
      </c>
    </row>
    <row r="63" spans="1:38" ht="20.100000000000001" customHeight="1" thickTop="1" thickBot="1" x14ac:dyDescent="0.25">
      <c r="B63" s="46" t="s">
        <v>23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8"/>
      <c r="AG63" s="82">
        <f>SUM(AG59:AG62)</f>
        <v>0</v>
      </c>
      <c r="AH63" s="142"/>
      <c r="AI63" s="142"/>
      <c r="AJ63" s="142"/>
      <c r="AK63" s="38"/>
    </row>
    <row r="64" spans="1:38" ht="20.100000000000001" customHeight="1" thickTop="1" x14ac:dyDescent="0.2"/>
    <row r="65" ht="20.100000000000001" customHeight="1" x14ac:dyDescent="0.2"/>
    <row r="66" ht="20.100000000000001" customHeight="1" x14ac:dyDescent="0.2"/>
    <row r="67" ht="20.100000000000001" customHeight="1" x14ac:dyDescent="0.2"/>
    <row r="68" ht="20.100000000000001" customHeight="1" x14ac:dyDescent="0.2"/>
    <row r="69" ht="20.100000000000001" customHeight="1" x14ac:dyDescent="0.2"/>
    <row r="70" ht="20.100000000000001" customHeight="1" x14ac:dyDescent="0.2"/>
    <row r="71" ht="20.100000000000001" customHeight="1" x14ac:dyDescent="0.2"/>
    <row r="72" ht="20.100000000000001" customHeight="1" x14ac:dyDescent="0.2"/>
    <row r="73" ht="20.100000000000001" customHeight="1" x14ac:dyDescent="0.2"/>
    <row r="74" ht="20.100000000000001" customHeight="1" x14ac:dyDescent="0.2"/>
    <row r="75" ht="20.100000000000001" customHeight="1" x14ac:dyDescent="0.2"/>
    <row r="76" ht="20.100000000000001" customHeight="1" x14ac:dyDescent="0.2"/>
    <row r="77" ht="20.100000000000001" customHeight="1" x14ac:dyDescent="0.2"/>
    <row r="78" ht="20.100000000000001" customHeight="1" x14ac:dyDescent="0.2"/>
    <row r="79" ht="20.100000000000001" customHeight="1" x14ac:dyDescent="0.2"/>
    <row r="80" ht="20.100000000000001" customHeight="1" x14ac:dyDescent="0.2"/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20.100000000000001" customHeight="1" x14ac:dyDescent="0.2"/>
    <row r="126" ht="20.100000000000001" customHeight="1" x14ac:dyDescent="0.2"/>
    <row r="127" ht="20.100000000000001" customHeight="1" x14ac:dyDescent="0.2"/>
    <row r="128" ht="20.100000000000001" customHeight="1" x14ac:dyDescent="0.2"/>
    <row r="129" ht="20.100000000000001" customHeight="1" x14ac:dyDescent="0.2"/>
    <row r="130" ht="20.100000000000001" customHeight="1" x14ac:dyDescent="0.2"/>
    <row r="131" ht="20.100000000000001" customHeight="1" x14ac:dyDescent="0.2"/>
    <row r="132" ht="20.100000000000001" customHeight="1" x14ac:dyDescent="0.2"/>
    <row r="133" ht="20.100000000000001" customHeight="1" x14ac:dyDescent="0.2"/>
    <row r="134" ht="20.100000000000001" customHeight="1" x14ac:dyDescent="0.2"/>
    <row r="135" ht="20.100000000000001" customHeight="1" x14ac:dyDescent="0.2"/>
    <row r="136" ht="20.100000000000001" customHeight="1" x14ac:dyDescent="0.2"/>
    <row r="137" ht="20.100000000000001" customHeight="1" x14ac:dyDescent="0.2"/>
    <row r="138" ht="20.100000000000001" customHeight="1" x14ac:dyDescent="0.2"/>
    <row r="139" ht="20.100000000000001" customHeight="1" x14ac:dyDescent="0.2"/>
    <row r="140" ht="20.100000000000001" customHeight="1" x14ac:dyDescent="0.2"/>
    <row r="141" ht="20.100000000000001" customHeight="1" x14ac:dyDescent="0.2"/>
    <row r="142" ht="20.100000000000001" customHeight="1" x14ac:dyDescent="0.2"/>
    <row r="143" ht="20.100000000000001" customHeight="1" x14ac:dyDescent="0.2"/>
    <row r="144" ht="20.100000000000001" customHeight="1" x14ac:dyDescent="0.2"/>
    <row r="145" ht="20.100000000000001" customHeight="1" x14ac:dyDescent="0.2"/>
    <row r="146" ht="20.100000000000001" customHeight="1" x14ac:dyDescent="0.2"/>
    <row r="147" ht="20.100000000000001" customHeight="1" x14ac:dyDescent="0.2"/>
    <row r="148" ht="20.100000000000001" customHeight="1" x14ac:dyDescent="0.2"/>
    <row r="149" ht="20.100000000000001" customHeight="1" x14ac:dyDescent="0.2"/>
    <row r="150" ht="20.100000000000001" customHeight="1" x14ac:dyDescent="0.2"/>
    <row r="151" ht="20.100000000000001" customHeight="1" x14ac:dyDescent="0.2"/>
    <row r="152" ht="20.100000000000001" customHeight="1" x14ac:dyDescent="0.2"/>
    <row r="153" ht="20.100000000000001" customHeight="1" x14ac:dyDescent="0.2"/>
    <row r="154" ht="20.100000000000001" customHeight="1" x14ac:dyDescent="0.2"/>
    <row r="155" ht="20.100000000000001" customHeight="1" x14ac:dyDescent="0.2"/>
    <row r="156" ht="20.100000000000001" customHeight="1" x14ac:dyDescent="0.2"/>
    <row r="157" ht="20.100000000000001" customHeight="1" x14ac:dyDescent="0.2"/>
    <row r="158" ht="20.100000000000001" customHeight="1" x14ac:dyDescent="0.2"/>
    <row r="159" ht="20.100000000000001" customHeight="1" x14ac:dyDescent="0.2"/>
    <row r="160" ht="20.100000000000001" customHeight="1" x14ac:dyDescent="0.2"/>
    <row r="161" ht="20.100000000000001" customHeight="1" x14ac:dyDescent="0.2"/>
    <row r="162" ht="20.100000000000001" customHeight="1" x14ac:dyDescent="0.2"/>
    <row r="163" ht="20.100000000000001" customHeight="1" x14ac:dyDescent="0.2"/>
    <row r="164" ht="20.100000000000001" customHeight="1" x14ac:dyDescent="0.2"/>
    <row r="165" ht="20.100000000000001" customHeight="1" x14ac:dyDescent="0.2"/>
    <row r="166" ht="20.100000000000001" customHeight="1" x14ac:dyDescent="0.2"/>
    <row r="167" ht="20.100000000000001" customHeight="1" x14ac:dyDescent="0.2"/>
    <row r="168" ht="20.100000000000001" customHeight="1" x14ac:dyDescent="0.2"/>
    <row r="169" ht="20.100000000000001" customHeight="1" x14ac:dyDescent="0.2"/>
    <row r="170" ht="20.100000000000001" customHeight="1" x14ac:dyDescent="0.2"/>
    <row r="171" ht="20.100000000000001" customHeight="1" x14ac:dyDescent="0.2"/>
    <row r="172" ht="20.100000000000001" customHeight="1" x14ac:dyDescent="0.2"/>
    <row r="173" ht="20.100000000000001" customHeight="1" x14ac:dyDescent="0.2"/>
    <row r="174" ht="20.100000000000001" customHeight="1" x14ac:dyDescent="0.2"/>
    <row r="175" ht="20.100000000000001" customHeight="1" x14ac:dyDescent="0.2"/>
    <row r="176" ht="20.100000000000001" customHeight="1" x14ac:dyDescent="0.2"/>
    <row r="177" ht="20.100000000000001" customHeight="1" x14ac:dyDescent="0.2"/>
    <row r="178" ht="20.100000000000001" customHeight="1" x14ac:dyDescent="0.2"/>
    <row r="179" ht="20.100000000000001" customHeight="1" x14ac:dyDescent="0.2"/>
    <row r="180" ht="20.100000000000001" customHeight="1" x14ac:dyDescent="0.2"/>
    <row r="181" ht="20.100000000000001" customHeight="1" x14ac:dyDescent="0.2"/>
    <row r="182" ht="20.100000000000001" customHeight="1" x14ac:dyDescent="0.2"/>
    <row r="183" ht="20.100000000000001" customHeight="1" x14ac:dyDescent="0.2"/>
    <row r="184" ht="20.100000000000001" customHeight="1" x14ac:dyDescent="0.2"/>
    <row r="185" ht="20.100000000000001" customHeight="1" x14ac:dyDescent="0.2"/>
    <row r="186" ht="20.100000000000001" customHeight="1" x14ac:dyDescent="0.2"/>
    <row r="187" ht="20.100000000000001" customHeight="1" x14ac:dyDescent="0.2"/>
    <row r="188" ht="20.100000000000001" customHeight="1" x14ac:dyDescent="0.2"/>
    <row r="189" ht="20.100000000000001" customHeight="1" x14ac:dyDescent="0.2"/>
    <row r="190" ht="20.100000000000001" customHeight="1" x14ac:dyDescent="0.2"/>
    <row r="191" ht="20.100000000000001" customHeight="1" x14ac:dyDescent="0.2"/>
    <row r="192" ht="20.100000000000001" customHeight="1" x14ac:dyDescent="0.2"/>
    <row r="193" ht="20.100000000000001" customHeight="1" x14ac:dyDescent="0.2"/>
    <row r="194" ht="20.100000000000001" customHeight="1" x14ac:dyDescent="0.2"/>
    <row r="195" ht="20.100000000000001" customHeight="1" x14ac:dyDescent="0.2"/>
    <row r="196" ht="20.100000000000001" customHeight="1" x14ac:dyDescent="0.2"/>
    <row r="197" ht="20.100000000000001" customHeight="1" x14ac:dyDescent="0.2"/>
    <row r="198" ht="20.100000000000001" customHeight="1" x14ac:dyDescent="0.2"/>
    <row r="199" ht="20.100000000000001" customHeight="1" x14ac:dyDescent="0.2"/>
    <row r="200" ht="20.100000000000001" customHeight="1" x14ac:dyDescent="0.2"/>
    <row r="201" ht="20.100000000000001" customHeight="1" x14ac:dyDescent="0.2"/>
    <row r="202" ht="20.100000000000001" customHeight="1" x14ac:dyDescent="0.2"/>
    <row r="203" ht="20.100000000000001" customHeight="1" x14ac:dyDescent="0.2"/>
    <row r="204" ht="20.100000000000001" customHeight="1" x14ac:dyDescent="0.2"/>
    <row r="205" ht="20.100000000000001" customHeight="1" x14ac:dyDescent="0.2"/>
    <row r="206" ht="20.100000000000001" customHeight="1" x14ac:dyDescent="0.2"/>
    <row r="207" ht="20.100000000000001" customHeight="1" x14ac:dyDescent="0.2"/>
    <row r="208" ht="20.100000000000001" customHeight="1" x14ac:dyDescent="0.2"/>
    <row r="209" ht="20.100000000000001" customHeight="1" x14ac:dyDescent="0.2"/>
    <row r="210" ht="20.100000000000001" customHeight="1" x14ac:dyDescent="0.2"/>
    <row r="211" ht="20.100000000000001" customHeight="1" x14ac:dyDescent="0.2"/>
    <row r="212" ht="20.100000000000001" customHeight="1" x14ac:dyDescent="0.2"/>
    <row r="213" ht="20.100000000000001" customHeight="1" x14ac:dyDescent="0.2"/>
    <row r="214" ht="20.100000000000001" customHeight="1" x14ac:dyDescent="0.2"/>
    <row r="215" ht="20.100000000000001" customHeight="1" x14ac:dyDescent="0.2"/>
    <row r="216" ht="20.100000000000001" customHeight="1" x14ac:dyDescent="0.2"/>
    <row r="217" ht="20.100000000000001" customHeight="1" x14ac:dyDescent="0.2"/>
    <row r="218" ht="20.100000000000001" customHeight="1" x14ac:dyDescent="0.2"/>
    <row r="219" ht="20.100000000000001" customHeight="1" x14ac:dyDescent="0.2"/>
    <row r="220" ht="20.100000000000001" customHeight="1" x14ac:dyDescent="0.2"/>
    <row r="221" ht="20.100000000000001" customHeight="1" x14ac:dyDescent="0.2"/>
    <row r="222" ht="20.100000000000001" customHeight="1" x14ac:dyDescent="0.2"/>
    <row r="223" ht="20.100000000000001" customHeight="1" x14ac:dyDescent="0.2"/>
    <row r="224" ht="20.100000000000001" customHeight="1" x14ac:dyDescent="0.2"/>
    <row r="225" ht="20.100000000000001" customHeight="1" x14ac:dyDescent="0.2"/>
    <row r="226" ht="20.100000000000001" customHeight="1" x14ac:dyDescent="0.2"/>
    <row r="227" ht="20.100000000000001" customHeight="1" x14ac:dyDescent="0.2"/>
    <row r="228" ht="20.100000000000001" customHeight="1" x14ac:dyDescent="0.2"/>
    <row r="229" ht="20.100000000000001" customHeight="1" x14ac:dyDescent="0.2"/>
    <row r="230" ht="20.100000000000001" customHeight="1" x14ac:dyDescent="0.2"/>
    <row r="231" ht="20.100000000000001" customHeight="1" x14ac:dyDescent="0.2"/>
    <row r="232" ht="20.100000000000001" customHeight="1" x14ac:dyDescent="0.2"/>
    <row r="233" ht="20.100000000000001" customHeight="1" x14ac:dyDescent="0.2"/>
    <row r="234" ht="20.100000000000001" customHeight="1" x14ac:dyDescent="0.2"/>
    <row r="235" ht="20.100000000000001" customHeight="1" x14ac:dyDescent="0.2"/>
    <row r="236" ht="20.100000000000001" customHeight="1" x14ac:dyDescent="0.2"/>
    <row r="237" ht="20.100000000000001" customHeight="1" x14ac:dyDescent="0.2"/>
    <row r="238" ht="20.100000000000001" customHeight="1" x14ac:dyDescent="0.2"/>
    <row r="239" ht="20.100000000000001" customHeight="1" x14ac:dyDescent="0.2"/>
    <row r="240" ht="20.100000000000001" customHeight="1" x14ac:dyDescent="0.2"/>
    <row r="241" ht="20.100000000000001" customHeight="1" x14ac:dyDescent="0.2"/>
    <row r="242" ht="20.100000000000001" customHeight="1" x14ac:dyDescent="0.2"/>
    <row r="243" ht="20.100000000000001" customHeight="1" x14ac:dyDescent="0.2"/>
    <row r="244" ht="20.100000000000001" customHeight="1" x14ac:dyDescent="0.2"/>
    <row r="245" ht="20.100000000000001" customHeight="1" x14ac:dyDescent="0.2"/>
    <row r="246" ht="20.100000000000001" customHeight="1" x14ac:dyDescent="0.2"/>
    <row r="247" ht="20.100000000000001" customHeight="1" x14ac:dyDescent="0.2"/>
    <row r="248" ht="20.100000000000001" customHeight="1" x14ac:dyDescent="0.2"/>
    <row r="249" ht="20.100000000000001" customHeight="1" x14ac:dyDescent="0.2"/>
    <row r="250" ht="20.100000000000001" customHeight="1" x14ac:dyDescent="0.2"/>
    <row r="251" ht="20.100000000000001" customHeight="1" x14ac:dyDescent="0.2"/>
    <row r="252" ht="20.100000000000001" customHeight="1" x14ac:dyDescent="0.2"/>
    <row r="253" ht="20.100000000000001" customHeight="1" x14ac:dyDescent="0.2"/>
    <row r="254" ht="20.100000000000001" customHeight="1" x14ac:dyDescent="0.2"/>
    <row r="255" ht="20.100000000000001" customHeight="1" x14ac:dyDescent="0.2"/>
    <row r="256" ht="20.100000000000001" customHeight="1" x14ac:dyDescent="0.2"/>
    <row r="257" ht="20.100000000000001" customHeight="1" x14ac:dyDescent="0.2"/>
    <row r="258" ht="20.100000000000001" customHeight="1" x14ac:dyDescent="0.2"/>
    <row r="259" ht="20.100000000000001" customHeight="1" x14ac:dyDescent="0.2"/>
    <row r="260" ht="20.100000000000001" customHeight="1" x14ac:dyDescent="0.2"/>
    <row r="261" ht="20.100000000000001" customHeight="1" x14ac:dyDescent="0.2"/>
    <row r="262" ht="20.100000000000001" customHeight="1" x14ac:dyDescent="0.2"/>
    <row r="263" ht="20.100000000000001" customHeight="1" x14ac:dyDescent="0.2"/>
    <row r="264" ht="20.100000000000001" customHeight="1" x14ac:dyDescent="0.2"/>
    <row r="265" ht="20.100000000000001" customHeight="1" x14ac:dyDescent="0.2"/>
    <row r="266" ht="20.100000000000001" customHeight="1" x14ac:dyDescent="0.2"/>
    <row r="267" ht="20.100000000000001" customHeight="1" x14ac:dyDescent="0.2"/>
    <row r="268" ht="20.100000000000001" customHeight="1" x14ac:dyDescent="0.2"/>
    <row r="269" ht="20.100000000000001" customHeight="1" x14ac:dyDescent="0.2"/>
    <row r="270" ht="20.100000000000001" customHeight="1" x14ac:dyDescent="0.2"/>
    <row r="271" ht="20.100000000000001" customHeight="1" x14ac:dyDescent="0.2"/>
    <row r="272" ht="20.100000000000001" customHeight="1" x14ac:dyDescent="0.2"/>
    <row r="273" ht="20.100000000000001" customHeight="1" x14ac:dyDescent="0.2"/>
    <row r="274" ht="20.100000000000001" customHeight="1" x14ac:dyDescent="0.2"/>
    <row r="275" ht="20.100000000000001" customHeight="1" x14ac:dyDescent="0.2"/>
    <row r="276" ht="20.100000000000001" customHeight="1" x14ac:dyDescent="0.2"/>
    <row r="277" ht="20.100000000000001" customHeight="1" x14ac:dyDescent="0.2"/>
    <row r="278" ht="20.100000000000001" customHeight="1" x14ac:dyDescent="0.2"/>
    <row r="279" ht="20.100000000000001" customHeight="1" x14ac:dyDescent="0.2"/>
    <row r="280" ht="20.100000000000001" customHeight="1" x14ac:dyDescent="0.2"/>
    <row r="281" ht="20.100000000000001" customHeight="1" x14ac:dyDescent="0.2"/>
    <row r="282" ht="20.100000000000001" customHeight="1" x14ac:dyDescent="0.2"/>
    <row r="283" ht="20.100000000000001" customHeight="1" x14ac:dyDescent="0.2"/>
    <row r="284" ht="20.100000000000001" customHeight="1" x14ac:dyDescent="0.2"/>
    <row r="285" ht="20.100000000000001" customHeight="1" x14ac:dyDescent="0.2"/>
    <row r="286" ht="20.100000000000001" customHeight="1" x14ac:dyDescent="0.2"/>
    <row r="287" ht="20.100000000000001" customHeight="1" x14ac:dyDescent="0.2"/>
    <row r="288" ht="20.100000000000001" customHeight="1" x14ac:dyDescent="0.2"/>
    <row r="289" ht="20.100000000000001" customHeight="1" x14ac:dyDescent="0.2"/>
    <row r="290" ht="20.100000000000001" customHeight="1" x14ac:dyDescent="0.2"/>
    <row r="291" ht="20.100000000000001" customHeight="1" x14ac:dyDescent="0.2"/>
    <row r="292" ht="20.100000000000001" customHeight="1" x14ac:dyDescent="0.2"/>
    <row r="293" ht="20.100000000000001" customHeight="1" x14ac:dyDescent="0.2"/>
    <row r="294" ht="20.100000000000001" customHeight="1" x14ac:dyDescent="0.2"/>
    <row r="295" ht="20.100000000000001" customHeight="1" x14ac:dyDescent="0.2"/>
    <row r="296" ht="20.100000000000001" customHeight="1" x14ac:dyDescent="0.2"/>
    <row r="297" ht="20.100000000000001" customHeight="1" x14ac:dyDescent="0.2"/>
    <row r="298" ht="20.100000000000001" customHeight="1" x14ac:dyDescent="0.2"/>
    <row r="299" ht="20.100000000000001" customHeight="1" x14ac:dyDescent="0.2"/>
    <row r="300" ht="20.100000000000001" customHeight="1" x14ac:dyDescent="0.2"/>
    <row r="301" ht="20.100000000000001" customHeight="1" x14ac:dyDescent="0.2"/>
    <row r="302" ht="20.100000000000001" customHeight="1" x14ac:dyDescent="0.2"/>
    <row r="303" ht="20.100000000000001" customHeight="1" x14ac:dyDescent="0.2"/>
    <row r="304" ht="20.100000000000001" customHeight="1" x14ac:dyDescent="0.2"/>
    <row r="305" ht="20.100000000000001" customHeight="1" x14ac:dyDescent="0.2"/>
    <row r="306" ht="20.100000000000001" customHeight="1" x14ac:dyDescent="0.2"/>
    <row r="307" ht="20.100000000000001" customHeight="1" x14ac:dyDescent="0.2"/>
    <row r="308" ht="20.100000000000001" customHeight="1" x14ac:dyDescent="0.2"/>
    <row r="309" ht="20.100000000000001" customHeight="1" x14ac:dyDescent="0.2"/>
    <row r="310" ht="20.100000000000001" customHeight="1" x14ac:dyDescent="0.2"/>
    <row r="311" ht="20.100000000000001" customHeight="1" x14ac:dyDescent="0.2"/>
    <row r="312" ht="20.100000000000001" customHeight="1" x14ac:dyDescent="0.2"/>
    <row r="313" ht="20.100000000000001" customHeight="1" x14ac:dyDescent="0.2"/>
    <row r="314" ht="20.100000000000001" customHeight="1" x14ac:dyDescent="0.2"/>
    <row r="315" ht="20.100000000000001" customHeight="1" x14ac:dyDescent="0.2"/>
    <row r="316" ht="20.100000000000001" customHeight="1" x14ac:dyDescent="0.2"/>
    <row r="317" ht="20.100000000000001" customHeight="1" x14ac:dyDescent="0.2"/>
    <row r="318" ht="20.100000000000001" customHeight="1" x14ac:dyDescent="0.2"/>
    <row r="319" ht="20.100000000000001" customHeight="1" x14ac:dyDescent="0.2"/>
    <row r="320" ht="20.100000000000001" customHeight="1" x14ac:dyDescent="0.2"/>
    <row r="321" ht="20.100000000000001" customHeight="1" x14ac:dyDescent="0.2"/>
    <row r="322" ht="20.100000000000001" customHeight="1" x14ac:dyDescent="0.2"/>
    <row r="323" ht="20.100000000000001" customHeight="1" x14ac:dyDescent="0.2"/>
    <row r="324" ht="20.100000000000001" customHeight="1" x14ac:dyDescent="0.2"/>
    <row r="325" ht="20.100000000000001" customHeight="1" x14ac:dyDescent="0.2"/>
    <row r="326" ht="20.100000000000001" customHeight="1" x14ac:dyDescent="0.2"/>
    <row r="327" ht="20.100000000000001" customHeight="1" x14ac:dyDescent="0.2"/>
    <row r="328" ht="20.100000000000001" customHeight="1" x14ac:dyDescent="0.2"/>
    <row r="329" ht="20.100000000000001" customHeight="1" x14ac:dyDescent="0.2"/>
    <row r="330" ht="20.100000000000001" customHeight="1" x14ac:dyDescent="0.2"/>
    <row r="331" ht="20.100000000000001" customHeight="1" x14ac:dyDescent="0.2"/>
    <row r="332" ht="20.100000000000001" customHeight="1" x14ac:dyDescent="0.2"/>
    <row r="333" ht="20.100000000000001" customHeight="1" x14ac:dyDescent="0.2"/>
    <row r="334" ht="20.100000000000001" customHeight="1" x14ac:dyDescent="0.2"/>
    <row r="335" ht="20.100000000000001" customHeight="1" x14ac:dyDescent="0.2"/>
    <row r="336" ht="20.100000000000001" customHeight="1" x14ac:dyDescent="0.2"/>
    <row r="337" ht="20.100000000000001" customHeight="1" x14ac:dyDescent="0.2"/>
    <row r="338" ht="20.100000000000001" customHeight="1" x14ac:dyDescent="0.2"/>
    <row r="339" ht="20.100000000000001" customHeight="1" x14ac:dyDescent="0.2"/>
    <row r="340" ht="20.100000000000001" customHeight="1" x14ac:dyDescent="0.2"/>
    <row r="341" ht="20.100000000000001" customHeight="1" x14ac:dyDescent="0.2"/>
    <row r="342" ht="20.100000000000001" customHeight="1" x14ac:dyDescent="0.2"/>
    <row r="343" ht="20.100000000000001" customHeight="1" x14ac:dyDescent="0.2"/>
    <row r="344" ht="20.100000000000001" customHeight="1" x14ac:dyDescent="0.2"/>
    <row r="345" ht="20.100000000000001" customHeight="1" x14ac:dyDescent="0.2"/>
    <row r="346" ht="20.100000000000001" customHeight="1" x14ac:dyDescent="0.2"/>
    <row r="347" ht="20.100000000000001" customHeight="1" x14ac:dyDescent="0.2"/>
    <row r="348" ht="20.100000000000001" customHeight="1" x14ac:dyDescent="0.2"/>
    <row r="349" ht="20.100000000000001" customHeight="1" x14ac:dyDescent="0.2"/>
    <row r="350" ht="20.100000000000001" customHeight="1" x14ac:dyDescent="0.2"/>
    <row r="351" ht="20.100000000000001" customHeight="1" x14ac:dyDescent="0.2"/>
    <row r="352" ht="20.100000000000001" customHeight="1" x14ac:dyDescent="0.2"/>
    <row r="353" ht="20.100000000000001" customHeight="1" x14ac:dyDescent="0.2"/>
    <row r="354" ht="20.100000000000001" customHeight="1" x14ac:dyDescent="0.2"/>
    <row r="355" ht="20.100000000000001" customHeight="1" x14ac:dyDescent="0.2"/>
    <row r="356" ht="20.100000000000001" customHeight="1" x14ac:dyDescent="0.2"/>
    <row r="357" ht="20.100000000000001" customHeight="1" x14ac:dyDescent="0.2"/>
    <row r="358" ht="20.100000000000001" customHeight="1" x14ac:dyDescent="0.2"/>
    <row r="359" ht="20.100000000000001" customHeight="1" x14ac:dyDescent="0.2"/>
    <row r="360" ht="20.100000000000001" customHeight="1" x14ac:dyDescent="0.2"/>
    <row r="361" ht="20.100000000000001" customHeight="1" x14ac:dyDescent="0.2"/>
    <row r="362" ht="20.100000000000001" customHeight="1" x14ac:dyDescent="0.2"/>
    <row r="363" ht="20.100000000000001" customHeight="1" x14ac:dyDescent="0.2"/>
    <row r="364" ht="20.100000000000001" customHeight="1" x14ac:dyDescent="0.2"/>
    <row r="365" ht="20.100000000000001" customHeight="1" x14ac:dyDescent="0.2"/>
    <row r="366" ht="20.100000000000001" customHeight="1" x14ac:dyDescent="0.2"/>
    <row r="367" ht="20.100000000000001" customHeight="1" x14ac:dyDescent="0.2"/>
    <row r="368" ht="20.100000000000001" customHeight="1" x14ac:dyDescent="0.2"/>
    <row r="369" ht="20.100000000000001" customHeight="1" x14ac:dyDescent="0.2"/>
    <row r="370" ht="20.100000000000001" customHeight="1" x14ac:dyDescent="0.2"/>
    <row r="371" ht="20.100000000000001" customHeight="1" x14ac:dyDescent="0.2"/>
    <row r="372" ht="20.100000000000001" customHeight="1" x14ac:dyDescent="0.2"/>
    <row r="373" ht="20.100000000000001" customHeight="1" x14ac:dyDescent="0.2"/>
    <row r="374" ht="20.100000000000001" customHeight="1" x14ac:dyDescent="0.2"/>
    <row r="375" ht="20.100000000000001" customHeight="1" x14ac:dyDescent="0.2"/>
    <row r="376" ht="20.100000000000001" customHeight="1" x14ac:dyDescent="0.2"/>
    <row r="377" ht="20.100000000000001" customHeight="1" x14ac:dyDescent="0.2"/>
    <row r="378" ht="20.100000000000001" customHeight="1" x14ac:dyDescent="0.2"/>
    <row r="379" ht="20.100000000000001" customHeight="1" x14ac:dyDescent="0.2"/>
    <row r="380" ht="20.100000000000001" customHeight="1" x14ac:dyDescent="0.2"/>
    <row r="381" ht="20.100000000000001" customHeight="1" x14ac:dyDescent="0.2"/>
    <row r="382" ht="20.100000000000001" customHeight="1" x14ac:dyDescent="0.2"/>
    <row r="383" ht="20.100000000000001" customHeight="1" x14ac:dyDescent="0.2"/>
    <row r="384" ht="20.100000000000001" customHeight="1" x14ac:dyDescent="0.2"/>
    <row r="385" ht="20.100000000000001" customHeight="1" x14ac:dyDescent="0.2"/>
    <row r="386" ht="20.100000000000001" customHeight="1" x14ac:dyDescent="0.2"/>
    <row r="387" ht="20.100000000000001" customHeight="1" x14ac:dyDescent="0.2"/>
    <row r="388" ht="20.100000000000001" customHeight="1" x14ac:dyDescent="0.2"/>
    <row r="389" ht="20.100000000000001" customHeight="1" x14ac:dyDescent="0.2"/>
    <row r="390" ht="20.100000000000001" customHeight="1" x14ac:dyDescent="0.2"/>
    <row r="391" ht="20.100000000000001" customHeight="1" x14ac:dyDescent="0.2"/>
    <row r="392" ht="20.100000000000001" customHeight="1" x14ac:dyDescent="0.2"/>
    <row r="393" ht="20.100000000000001" customHeight="1" x14ac:dyDescent="0.2"/>
    <row r="394" ht="20.100000000000001" customHeight="1" x14ac:dyDescent="0.2"/>
    <row r="395" ht="20.100000000000001" customHeight="1" x14ac:dyDescent="0.2"/>
    <row r="396" ht="20.100000000000001" customHeight="1" x14ac:dyDescent="0.2"/>
    <row r="397" ht="20.100000000000001" customHeight="1" x14ac:dyDescent="0.2"/>
    <row r="398" ht="20.100000000000001" customHeight="1" x14ac:dyDescent="0.2"/>
    <row r="399" ht="20.100000000000001" customHeight="1" x14ac:dyDescent="0.2"/>
    <row r="400" ht="20.100000000000001" customHeight="1" x14ac:dyDescent="0.2"/>
    <row r="401" ht="20.100000000000001" customHeight="1" x14ac:dyDescent="0.2"/>
    <row r="402" ht="20.100000000000001" customHeight="1" x14ac:dyDescent="0.2"/>
    <row r="403" ht="20.100000000000001" customHeight="1" x14ac:dyDescent="0.2"/>
    <row r="404" ht="20.100000000000001" customHeight="1" x14ac:dyDescent="0.2"/>
    <row r="405" ht="20.100000000000001" customHeight="1" x14ac:dyDescent="0.2"/>
    <row r="406" ht="20.100000000000001" customHeight="1" x14ac:dyDescent="0.2"/>
    <row r="407" ht="20.100000000000001" customHeight="1" x14ac:dyDescent="0.2"/>
    <row r="408" ht="20.100000000000001" customHeight="1" x14ac:dyDescent="0.2"/>
    <row r="409" ht="20.100000000000001" customHeight="1" x14ac:dyDescent="0.2"/>
    <row r="410" ht="20.100000000000001" customHeight="1" x14ac:dyDescent="0.2"/>
    <row r="411" ht="20.100000000000001" customHeight="1" x14ac:dyDescent="0.2"/>
    <row r="412" ht="20.100000000000001" customHeight="1" x14ac:dyDescent="0.2"/>
    <row r="413" ht="20.100000000000001" customHeight="1" x14ac:dyDescent="0.2"/>
    <row r="414" ht="20.100000000000001" customHeight="1" x14ac:dyDescent="0.2"/>
    <row r="415" ht="20.100000000000001" customHeight="1" x14ac:dyDescent="0.2"/>
    <row r="416" ht="20.100000000000001" customHeight="1" x14ac:dyDescent="0.2"/>
    <row r="417" ht="20.100000000000001" customHeight="1" x14ac:dyDescent="0.2"/>
    <row r="418" ht="20.100000000000001" customHeight="1" x14ac:dyDescent="0.2"/>
    <row r="419" ht="20.100000000000001" customHeight="1" x14ac:dyDescent="0.2"/>
    <row r="420" ht="20.100000000000001" customHeight="1" x14ac:dyDescent="0.2"/>
    <row r="421" ht="20.100000000000001" customHeight="1" x14ac:dyDescent="0.2"/>
    <row r="422" ht="20.100000000000001" customHeight="1" x14ac:dyDescent="0.2"/>
    <row r="423" ht="20.100000000000001" customHeight="1" x14ac:dyDescent="0.2"/>
    <row r="424" ht="20.100000000000001" customHeight="1" x14ac:dyDescent="0.2"/>
    <row r="425" ht="20.100000000000001" customHeight="1" x14ac:dyDescent="0.2"/>
    <row r="426" ht="20.100000000000001" customHeight="1" x14ac:dyDescent="0.2"/>
    <row r="427" ht="20.100000000000001" customHeight="1" x14ac:dyDescent="0.2"/>
    <row r="428" ht="20.100000000000001" customHeight="1" x14ac:dyDescent="0.2"/>
    <row r="429" ht="20.100000000000001" customHeight="1" x14ac:dyDescent="0.2"/>
    <row r="430" ht="20.100000000000001" customHeight="1" x14ac:dyDescent="0.2"/>
    <row r="431" ht="20.100000000000001" customHeight="1" x14ac:dyDescent="0.2"/>
    <row r="432" ht="20.100000000000001" customHeight="1" x14ac:dyDescent="0.2"/>
    <row r="433" ht="20.100000000000001" customHeight="1" x14ac:dyDescent="0.2"/>
    <row r="434" ht="20.100000000000001" customHeight="1" x14ac:dyDescent="0.2"/>
    <row r="435" ht="20.100000000000001" customHeight="1" x14ac:dyDescent="0.2"/>
    <row r="436" ht="20.100000000000001" customHeight="1" x14ac:dyDescent="0.2"/>
    <row r="437" ht="20.100000000000001" customHeight="1" x14ac:dyDescent="0.2"/>
    <row r="438" ht="20.100000000000001" customHeight="1" x14ac:dyDescent="0.2"/>
    <row r="439" ht="20.100000000000001" customHeight="1" x14ac:dyDescent="0.2"/>
    <row r="440" ht="20.100000000000001" customHeight="1" x14ac:dyDescent="0.2"/>
    <row r="441" ht="20.100000000000001" customHeight="1" x14ac:dyDescent="0.2"/>
    <row r="442" ht="20.100000000000001" customHeight="1" x14ac:dyDescent="0.2"/>
    <row r="443" ht="20.100000000000001" customHeight="1" x14ac:dyDescent="0.2"/>
    <row r="444" ht="20.100000000000001" customHeight="1" x14ac:dyDescent="0.2"/>
    <row r="445" ht="20.100000000000001" customHeight="1" x14ac:dyDescent="0.2"/>
    <row r="446" ht="20.100000000000001" customHeight="1" x14ac:dyDescent="0.2"/>
    <row r="447" ht="20.100000000000001" customHeight="1" x14ac:dyDescent="0.2"/>
    <row r="448" ht="20.100000000000001" customHeight="1" x14ac:dyDescent="0.2"/>
    <row r="449" ht="20.100000000000001" customHeight="1" x14ac:dyDescent="0.2"/>
    <row r="450" ht="20.100000000000001" customHeight="1" x14ac:dyDescent="0.2"/>
    <row r="451" ht="20.100000000000001" customHeight="1" x14ac:dyDescent="0.2"/>
    <row r="452" ht="20.100000000000001" customHeight="1" x14ac:dyDescent="0.2"/>
    <row r="453" ht="20.100000000000001" customHeight="1" x14ac:dyDescent="0.2"/>
    <row r="454" ht="20.100000000000001" customHeight="1" x14ac:dyDescent="0.2"/>
    <row r="455" ht="20.100000000000001" customHeight="1" x14ac:dyDescent="0.2"/>
    <row r="456" ht="20.100000000000001" customHeight="1" x14ac:dyDescent="0.2"/>
    <row r="457" ht="20.100000000000001" customHeight="1" x14ac:dyDescent="0.2"/>
    <row r="458" ht="20.100000000000001" customHeight="1" x14ac:dyDescent="0.2"/>
    <row r="459" ht="20.100000000000001" customHeight="1" x14ac:dyDescent="0.2"/>
    <row r="460" ht="20.100000000000001" customHeight="1" x14ac:dyDescent="0.2"/>
    <row r="461" ht="20.100000000000001" customHeight="1" x14ac:dyDescent="0.2"/>
    <row r="462" ht="20.100000000000001" customHeight="1" x14ac:dyDescent="0.2"/>
    <row r="463" ht="20.100000000000001" customHeight="1" x14ac:dyDescent="0.2"/>
    <row r="464" ht="20.100000000000001" customHeight="1" x14ac:dyDescent="0.2"/>
    <row r="465" ht="20.100000000000001" customHeight="1" x14ac:dyDescent="0.2"/>
    <row r="466" ht="20.100000000000001" customHeight="1" x14ac:dyDescent="0.2"/>
    <row r="467" ht="20.100000000000001" customHeight="1" x14ac:dyDescent="0.2"/>
    <row r="468" ht="20.100000000000001" customHeight="1" x14ac:dyDescent="0.2"/>
    <row r="469" ht="20.100000000000001" customHeight="1" x14ac:dyDescent="0.2"/>
    <row r="470" ht="20.100000000000001" customHeight="1" x14ac:dyDescent="0.2"/>
    <row r="471" ht="20.100000000000001" customHeight="1" x14ac:dyDescent="0.2"/>
    <row r="472" ht="20.100000000000001" customHeight="1" x14ac:dyDescent="0.2"/>
    <row r="473" ht="20.100000000000001" customHeight="1" x14ac:dyDescent="0.2"/>
    <row r="474" ht="20.100000000000001" customHeight="1" x14ac:dyDescent="0.2"/>
    <row r="475" ht="20.100000000000001" customHeight="1" x14ac:dyDescent="0.2"/>
    <row r="476" ht="20.100000000000001" customHeight="1" x14ac:dyDescent="0.2"/>
    <row r="477" ht="20.100000000000001" customHeight="1" x14ac:dyDescent="0.2"/>
    <row r="478" ht="20.100000000000001" customHeight="1" x14ac:dyDescent="0.2"/>
    <row r="479" ht="20.100000000000001" customHeight="1" x14ac:dyDescent="0.2"/>
    <row r="480" ht="20.100000000000001" customHeight="1" x14ac:dyDescent="0.2"/>
    <row r="481" ht="20.100000000000001" customHeight="1" x14ac:dyDescent="0.2"/>
    <row r="482" ht="20.100000000000001" customHeight="1" x14ac:dyDescent="0.2"/>
    <row r="483" ht="20.100000000000001" customHeight="1" x14ac:dyDescent="0.2"/>
    <row r="484" ht="20.100000000000001" customHeight="1" x14ac:dyDescent="0.2"/>
    <row r="485" ht="20.100000000000001" customHeight="1" x14ac:dyDescent="0.2"/>
    <row r="486" ht="20.100000000000001" customHeight="1" x14ac:dyDescent="0.2"/>
    <row r="487" ht="20.100000000000001" customHeight="1" x14ac:dyDescent="0.2"/>
    <row r="488" ht="20.100000000000001" customHeight="1" x14ac:dyDescent="0.2"/>
    <row r="489" ht="20.100000000000001" customHeight="1" x14ac:dyDescent="0.2"/>
    <row r="490" ht="20.100000000000001" customHeight="1" x14ac:dyDescent="0.2"/>
    <row r="491" ht="20.100000000000001" customHeight="1" x14ac:dyDescent="0.2"/>
    <row r="492" ht="20.100000000000001" customHeight="1" x14ac:dyDescent="0.2"/>
    <row r="493" ht="20.100000000000001" customHeight="1" x14ac:dyDescent="0.2"/>
    <row r="494" ht="20.100000000000001" customHeight="1" x14ac:dyDescent="0.2"/>
    <row r="495" ht="20.100000000000001" customHeight="1" x14ac:dyDescent="0.2"/>
    <row r="496" ht="20.100000000000001" customHeight="1" x14ac:dyDescent="0.2"/>
    <row r="497" ht="20.100000000000001" customHeight="1" x14ac:dyDescent="0.2"/>
    <row r="498" ht="20.100000000000001" customHeight="1" x14ac:dyDescent="0.2"/>
    <row r="499" ht="20.100000000000001" customHeight="1" x14ac:dyDescent="0.2"/>
    <row r="500" ht="20.100000000000001" customHeight="1" x14ac:dyDescent="0.2"/>
    <row r="501" ht="20.100000000000001" customHeight="1" x14ac:dyDescent="0.2"/>
    <row r="502" ht="20.100000000000001" customHeight="1" x14ac:dyDescent="0.2"/>
    <row r="503" ht="20.100000000000001" customHeight="1" x14ac:dyDescent="0.2"/>
    <row r="504" ht="20.100000000000001" customHeight="1" x14ac:dyDescent="0.2"/>
    <row r="505" ht="20.100000000000001" customHeight="1" x14ac:dyDescent="0.2"/>
    <row r="506" ht="20.100000000000001" customHeight="1" x14ac:dyDescent="0.2"/>
    <row r="507" ht="20.100000000000001" customHeight="1" x14ac:dyDescent="0.2"/>
    <row r="508" ht="20.100000000000001" customHeight="1" x14ac:dyDescent="0.2"/>
    <row r="509" ht="20.100000000000001" customHeight="1" x14ac:dyDescent="0.2"/>
    <row r="510" ht="20.100000000000001" customHeight="1" x14ac:dyDescent="0.2"/>
    <row r="511" ht="20.100000000000001" customHeight="1" x14ac:dyDescent="0.2"/>
    <row r="512" ht="20.100000000000001" customHeight="1" x14ac:dyDescent="0.2"/>
    <row r="513" ht="20.100000000000001" customHeight="1" x14ac:dyDescent="0.2"/>
    <row r="514" ht="20.100000000000001" customHeight="1" x14ac:dyDescent="0.2"/>
    <row r="515" ht="20.100000000000001" customHeight="1" x14ac:dyDescent="0.2"/>
    <row r="516" ht="20.100000000000001" customHeight="1" x14ac:dyDescent="0.2"/>
    <row r="517" ht="20.100000000000001" customHeight="1" x14ac:dyDescent="0.2"/>
    <row r="518" ht="20.100000000000001" customHeight="1" x14ac:dyDescent="0.2"/>
    <row r="519" ht="20.100000000000001" customHeight="1" x14ac:dyDescent="0.2"/>
    <row r="520" ht="20.100000000000001" customHeight="1" x14ac:dyDescent="0.2"/>
    <row r="521" ht="20.100000000000001" customHeight="1" x14ac:dyDescent="0.2"/>
    <row r="522" ht="20.100000000000001" customHeight="1" x14ac:dyDescent="0.2"/>
    <row r="523" ht="20.100000000000001" customHeight="1" x14ac:dyDescent="0.2"/>
    <row r="524" ht="20.100000000000001" customHeight="1" x14ac:dyDescent="0.2"/>
    <row r="525" ht="20.100000000000001" customHeight="1" x14ac:dyDescent="0.2"/>
    <row r="526" ht="20.100000000000001" customHeight="1" x14ac:dyDescent="0.2"/>
    <row r="527" ht="20.100000000000001" customHeight="1" x14ac:dyDescent="0.2"/>
    <row r="528" ht="20.100000000000001" customHeight="1" x14ac:dyDescent="0.2"/>
    <row r="529" ht="20.100000000000001" customHeight="1" x14ac:dyDescent="0.2"/>
    <row r="530" ht="20.100000000000001" customHeight="1" x14ac:dyDescent="0.2"/>
    <row r="531" ht="20.100000000000001" customHeight="1" x14ac:dyDescent="0.2"/>
    <row r="532" ht="20.100000000000001" customHeight="1" x14ac:dyDescent="0.2"/>
    <row r="533" ht="20.100000000000001" customHeight="1" x14ac:dyDescent="0.2"/>
    <row r="534" ht="20.100000000000001" customHeight="1" x14ac:dyDescent="0.2"/>
    <row r="535" ht="20.100000000000001" customHeight="1" x14ac:dyDescent="0.2"/>
    <row r="536" ht="20.100000000000001" customHeight="1" x14ac:dyDescent="0.2"/>
    <row r="537" ht="20.100000000000001" customHeight="1" x14ac:dyDescent="0.2"/>
    <row r="538" ht="20.100000000000001" customHeight="1" x14ac:dyDescent="0.2"/>
    <row r="539" ht="20.100000000000001" customHeight="1" x14ac:dyDescent="0.2"/>
    <row r="540" ht="20.100000000000001" customHeight="1" x14ac:dyDescent="0.2"/>
    <row r="541" ht="20.100000000000001" customHeight="1" x14ac:dyDescent="0.2"/>
    <row r="542" ht="20.100000000000001" customHeight="1" x14ac:dyDescent="0.2"/>
    <row r="543" ht="20.100000000000001" customHeight="1" x14ac:dyDescent="0.2"/>
    <row r="544" ht="20.100000000000001" customHeight="1" x14ac:dyDescent="0.2"/>
    <row r="545" ht="20.100000000000001" customHeight="1" x14ac:dyDescent="0.2"/>
    <row r="546" ht="20.100000000000001" customHeight="1" x14ac:dyDescent="0.2"/>
    <row r="547" ht="20.100000000000001" customHeight="1" x14ac:dyDescent="0.2"/>
    <row r="548" ht="20.100000000000001" customHeight="1" x14ac:dyDescent="0.2"/>
    <row r="549" ht="20.100000000000001" customHeight="1" x14ac:dyDescent="0.2"/>
    <row r="550" ht="20.100000000000001" customHeight="1" x14ac:dyDescent="0.2"/>
    <row r="551" ht="20.100000000000001" customHeight="1" x14ac:dyDescent="0.2"/>
    <row r="552" ht="20.100000000000001" customHeight="1" x14ac:dyDescent="0.2"/>
    <row r="553" ht="20.100000000000001" customHeight="1" x14ac:dyDescent="0.2"/>
    <row r="554" ht="20.100000000000001" customHeight="1" x14ac:dyDescent="0.2"/>
    <row r="555" ht="20.100000000000001" customHeight="1" x14ac:dyDescent="0.2"/>
    <row r="556" ht="20.100000000000001" customHeight="1" x14ac:dyDescent="0.2"/>
    <row r="557" ht="20.100000000000001" customHeight="1" x14ac:dyDescent="0.2"/>
    <row r="558" ht="20.100000000000001" customHeight="1" x14ac:dyDescent="0.2"/>
    <row r="559" ht="20.100000000000001" customHeight="1" x14ac:dyDescent="0.2"/>
    <row r="560" ht="20.100000000000001" customHeight="1" x14ac:dyDescent="0.2"/>
    <row r="561" ht="20.100000000000001" customHeight="1" x14ac:dyDescent="0.2"/>
    <row r="562" ht="20.100000000000001" customHeight="1" x14ac:dyDescent="0.2"/>
    <row r="563" ht="20.100000000000001" customHeight="1" x14ac:dyDescent="0.2"/>
    <row r="564" ht="20.100000000000001" customHeight="1" x14ac:dyDescent="0.2"/>
    <row r="565" ht="20.100000000000001" customHeight="1" x14ac:dyDescent="0.2"/>
    <row r="566" ht="20.100000000000001" customHeight="1" x14ac:dyDescent="0.2"/>
    <row r="567" ht="20.100000000000001" customHeight="1" x14ac:dyDescent="0.2"/>
    <row r="568" ht="20.100000000000001" customHeight="1" x14ac:dyDescent="0.2"/>
    <row r="569" ht="20.100000000000001" customHeight="1" x14ac:dyDescent="0.2"/>
    <row r="570" ht="20.100000000000001" customHeight="1" x14ac:dyDescent="0.2"/>
    <row r="571" ht="20.100000000000001" customHeight="1" x14ac:dyDescent="0.2"/>
    <row r="572" ht="20.100000000000001" customHeight="1" x14ac:dyDescent="0.2"/>
    <row r="573" ht="20.100000000000001" customHeight="1" x14ac:dyDescent="0.2"/>
    <row r="574" ht="20.100000000000001" customHeight="1" x14ac:dyDescent="0.2"/>
    <row r="575" ht="20.100000000000001" customHeight="1" x14ac:dyDescent="0.2"/>
    <row r="576" ht="20.100000000000001" customHeight="1" x14ac:dyDescent="0.2"/>
    <row r="577" ht="20.100000000000001" customHeight="1" x14ac:dyDescent="0.2"/>
    <row r="578" ht="20.100000000000001" customHeight="1" x14ac:dyDescent="0.2"/>
    <row r="579" ht="20.100000000000001" customHeight="1" x14ac:dyDescent="0.2"/>
    <row r="580" ht="20.100000000000001" customHeight="1" x14ac:dyDescent="0.2"/>
    <row r="581" ht="20.100000000000001" customHeight="1" x14ac:dyDescent="0.2"/>
    <row r="582" ht="20.100000000000001" customHeight="1" x14ac:dyDescent="0.2"/>
    <row r="583" ht="20.100000000000001" customHeight="1" x14ac:dyDescent="0.2"/>
    <row r="584" ht="20.100000000000001" customHeight="1" x14ac:dyDescent="0.2"/>
    <row r="585" ht="20.100000000000001" customHeight="1" x14ac:dyDescent="0.2"/>
    <row r="586" ht="20.100000000000001" customHeight="1" x14ac:dyDescent="0.2"/>
    <row r="587" ht="20.100000000000001" customHeight="1" x14ac:dyDescent="0.2"/>
    <row r="588" ht="20.100000000000001" customHeight="1" x14ac:dyDescent="0.2"/>
    <row r="589" ht="20.100000000000001" customHeight="1" x14ac:dyDescent="0.2"/>
    <row r="590" ht="20.100000000000001" customHeight="1" x14ac:dyDescent="0.2"/>
    <row r="591" ht="20.100000000000001" customHeight="1" x14ac:dyDescent="0.2"/>
    <row r="592" ht="20.100000000000001" customHeight="1" x14ac:dyDescent="0.2"/>
    <row r="593" ht="20.100000000000001" customHeight="1" x14ac:dyDescent="0.2"/>
    <row r="594" ht="20.100000000000001" customHeight="1" x14ac:dyDescent="0.2"/>
    <row r="595" ht="20.100000000000001" customHeight="1" x14ac:dyDescent="0.2"/>
    <row r="596" ht="20.100000000000001" customHeight="1" x14ac:dyDescent="0.2"/>
    <row r="597" ht="20.100000000000001" customHeight="1" x14ac:dyDescent="0.2"/>
    <row r="598" ht="20.100000000000001" customHeight="1" x14ac:dyDescent="0.2"/>
    <row r="599" ht="20.100000000000001" customHeight="1" x14ac:dyDescent="0.2"/>
    <row r="600" ht="20.100000000000001" customHeight="1" x14ac:dyDescent="0.2"/>
    <row r="601" ht="20.100000000000001" customHeight="1" x14ac:dyDescent="0.2"/>
    <row r="602" ht="20.100000000000001" customHeight="1" x14ac:dyDescent="0.2"/>
    <row r="603" ht="20.100000000000001" customHeight="1" x14ac:dyDescent="0.2"/>
    <row r="604" ht="20.100000000000001" customHeight="1" x14ac:dyDescent="0.2"/>
    <row r="605" ht="20.100000000000001" customHeight="1" x14ac:dyDescent="0.2"/>
    <row r="606" ht="20.100000000000001" customHeight="1" x14ac:dyDescent="0.2"/>
    <row r="607" ht="20.100000000000001" customHeight="1" x14ac:dyDescent="0.2"/>
    <row r="608" ht="20.100000000000001" customHeight="1" x14ac:dyDescent="0.2"/>
    <row r="609" ht="20.100000000000001" customHeight="1" x14ac:dyDescent="0.2"/>
    <row r="610" ht="20.100000000000001" customHeight="1" x14ac:dyDescent="0.2"/>
    <row r="611" ht="20.100000000000001" customHeight="1" x14ac:dyDescent="0.2"/>
    <row r="612" ht="20.100000000000001" customHeight="1" x14ac:dyDescent="0.2"/>
    <row r="613" ht="20.100000000000001" customHeight="1" x14ac:dyDescent="0.2"/>
    <row r="614" ht="20.100000000000001" customHeight="1" x14ac:dyDescent="0.2"/>
    <row r="615" ht="20.100000000000001" customHeight="1" x14ac:dyDescent="0.2"/>
    <row r="616" ht="20.100000000000001" customHeight="1" x14ac:dyDescent="0.2"/>
    <row r="617" ht="20.100000000000001" customHeight="1" x14ac:dyDescent="0.2"/>
    <row r="618" ht="20.100000000000001" customHeight="1" x14ac:dyDescent="0.2"/>
    <row r="619" ht="20.100000000000001" customHeight="1" x14ac:dyDescent="0.2"/>
    <row r="620" ht="20.100000000000001" customHeight="1" x14ac:dyDescent="0.2"/>
    <row r="621" ht="20.100000000000001" customHeight="1" x14ac:dyDescent="0.2"/>
    <row r="622" ht="20.100000000000001" customHeight="1" x14ac:dyDescent="0.2"/>
    <row r="623" ht="20.100000000000001" customHeight="1" x14ac:dyDescent="0.2"/>
    <row r="624" ht="20.100000000000001" customHeight="1" x14ac:dyDescent="0.2"/>
    <row r="625" ht="20.100000000000001" customHeight="1" x14ac:dyDescent="0.2"/>
    <row r="626" ht="20.100000000000001" customHeight="1" x14ac:dyDescent="0.2"/>
    <row r="627" ht="20.100000000000001" customHeight="1" x14ac:dyDescent="0.2"/>
    <row r="628" ht="20.100000000000001" customHeight="1" x14ac:dyDescent="0.2"/>
    <row r="629" ht="20.100000000000001" customHeight="1" x14ac:dyDescent="0.2"/>
    <row r="630" ht="20.100000000000001" customHeight="1" x14ac:dyDescent="0.2"/>
    <row r="631" ht="20.100000000000001" customHeight="1" x14ac:dyDescent="0.2"/>
    <row r="632" ht="20.100000000000001" customHeight="1" x14ac:dyDescent="0.2"/>
    <row r="633" ht="20.100000000000001" customHeight="1" x14ac:dyDescent="0.2"/>
    <row r="634" ht="20.100000000000001" customHeight="1" x14ac:dyDescent="0.2"/>
    <row r="635" ht="20.100000000000001" customHeight="1" x14ac:dyDescent="0.2"/>
    <row r="636" ht="20.100000000000001" customHeight="1" x14ac:dyDescent="0.2"/>
    <row r="637" ht="20.100000000000001" customHeight="1" x14ac:dyDescent="0.2"/>
    <row r="638" ht="20.100000000000001" customHeight="1" x14ac:dyDescent="0.2"/>
    <row r="639" ht="20.100000000000001" customHeight="1" x14ac:dyDescent="0.2"/>
    <row r="640" ht="20.100000000000001" customHeight="1" x14ac:dyDescent="0.2"/>
    <row r="641" ht="20.100000000000001" customHeight="1" x14ac:dyDescent="0.2"/>
    <row r="642" ht="20.100000000000001" customHeight="1" x14ac:dyDescent="0.2"/>
    <row r="643" ht="20.100000000000001" customHeight="1" x14ac:dyDescent="0.2"/>
    <row r="644" ht="20.100000000000001" customHeight="1" x14ac:dyDescent="0.2"/>
    <row r="645" ht="20.100000000000001" customHeight="1" x14ac:dyDescent="0.2"/>
    <row r="646" ht="20.100000000000001" customHeight="1" x14ac:dyDescent="0.2"/>
    <row r="647" ht="20.100000000000001" customHeight="1" x14ac:dyDescent="0.2"/>
    <row r="648" ht="20.100000000000001" customHeight="1" x14ac:dyDescent="0.2"/>
    <row r="649" ht="20.100000000000001" customHeight="1" x14ac:dyDescent="0.2"/>
    <row r="650" ht="20.100000000000001" customHeight="1" x14ac:dyDescent="0.2"/>
    <row r="651" ht="20.100000000000001" customHeight="1" x14ac:dyDescent="0.2"/>
    <row r="652" ht="20.100000000000001" customHeight="1" x14ac:dyDescent="0.2"/>
    <row r="653" ht="20.100000000000001" customHeight="1" x14ac:dyDescent="0.2"/>
    <row r="654" ht="20.100000000000001" customHeight="1" x14ac:dyDescent="0.2"/>
    <row r="655" ht="20.100000000000001" customHeight="1" x14ac:dyDescent="0.2"/>
    <row r="656" ht="20.100000000000001" customHeight="1" x14ac:dyDescent="0.2"/>
    <row r="657" ht="20.100000000000001" customHeight="1" x14ac:dyDescent="0.2"/>
    <row r="658" ht="20.100000000000001" customHeight="1" x14ac:dyDescent="0.2"/>
    <row r="659" ht="20.100000000000001" customHeight="1" x14ac:dyDescent="0.2"/>
    <row r="660" ht="20.100000000000001" customHeight="1" x14ac:dyDescent="0.2"/>
    <row r="661" ht="20.100000000000001" customHeight="1" x14ac:dyDescent="0.2"/>
    <row r="662" ht="20.100000000000001" customHeight="1" x14ac:dyDescent="0.2"/>
    <row r="663" ht="20.100000000000001" customHeight="1" x14ac:dyDescent="0.2"/>
    <row r="664" ht="20.100000000000001" customHeight="1" x14ac:dyDescent="0.2"/>
    <row r="665" ht="20.100000000000001" customHeight="1" x14ac:dyDescent="0.2"/>
    <row r="666" ht="20.100000000000001" customHeight="1" x14ac:dyDescent="0.2"/>
    <row r="667" ht="20.100000000000001" customHeight="1" x14ac:dyDescent="0.2"/>
    <row r="668" ht="20.100000000000001" customHeight="1" x14ac:dyDescent="0.2"/>
    <row r="669" ht="20.100000000000001" customHeight="1" x14ac:dyDescent="0.2"/>
    <row r="670" ht="20.100000000000001" customHeight="1" x14ac:dyDescent="0.2"/>
    <row r="671" ht="20.100000000000001" customHeight="1" x14ac:dyDescent="0.2"/>
    <row r="672" ht="20.100000000000001" customHeight="1" x14ac:dyDescent="0.2"/>
    <row r="673" ht="20.100000000000001" customHeight="1" x14ac:dyDescent="0.2"/>
    <row r="674" ht="20.100000000000001" customHeight="1" x14ac:dyDescent="0.2"/>
    <row r="675" ht="20.100000000000001" customHeight="1" x14ac:dyDescent="0.2"/>
    <row r="676" ht="20.100000000000001" customHeight="1" x14ac:dyDescent="0.2"/>
    <row r="677" ht="20.100000000000001" customHeight="1" x14ac:dyDescent="0.2"/>
    <row r="678" ht="20.100000000000001" customHeight="1" x14ac:dyDescent="0.2"/>
    <row r="679" ht="20.100000000000001" customHeight="1" x14ac:dyDescent="0.2"/>
    <row r="680" ht="20.100000000000001" customHeight="1" x14ac:dyDescent="0.2"/>
    <row r="681" ht="20.100000000000001" customHeight="1" x14ac:dyDescent="0.2"/>
    <row r="682" ht="20.100000000000001" customHeight="1" x14ac:dyDescent="0.2"/>
    <row r="683" ht="20.100000000000001" customHeight="1" x14ac:dyDescent="0.2"/>
    <row r="684" ht="20.100000000000001" customHeight="1" x14ac:dyDescent="0.2"/>
    <row r="685" ht="20.100000000000001" customHeight="1" x14ac:dyDescent="0.2"/>
    <row r="686" ht="20.100000000000001" customHeight="1" x14ac:dyDescent="0.2"/>
    <row r="687" ht="20.100000000000001" customHeight="1" x14ac:dyDescent="0.2"/>
    <row r="688" ht="20.100000000000001" customHeight="1" x14ac:dyDescent="0.2"/>
    <row r="689" ht="20.100000000000001" customHeight="1" x14ac:dyDescent="0.2"/>
    <row r="690" ht="20.100000000000001" customHeight="1" x14ac:dyDescent="0.2"/>
    <row r="691" ht="20.100000000000001" customHeight="1" x14ac:dyDescent="0.2"/>
    <row r="692" ht="20.100000000000001" customHeight="1" x14ac:dyDescent="0.2"/>
    <row r="693" ht="20.100000000000001" customHeight="1" x14ac:dyDescent="0.2"/>
    <row r="694" ht="20.100000000000001" customHeight="1" x14ac:dyDescent="0.2"/>
    <row r="695" ht="20.100000000000001" customHeight="1" x14ac:dyDescent="0.2"/>
    <row r="696" ht="20.100000000000001" customHeight="1" x14ac:dyDescent="0.2"/>
    <row r="697" ht="20.100000000000001" customHeight="1" x14ac:dyDescent="0.2"/>
    <row r="698" ht="20.100000000000001" customHeight="1" x14ac:dyDescent="0.2"/>
    <row r="699" ht="20.100000000000001" customHeight="1" x14ac:dyDescent="0.2"/>
    <row r="700" ht="20.100000000000001" customHeight="1" x14ac:dyDescent="0.2"/>
    <row r="701" ht="20.100000000000001" customHeight="1" x14ac:dyDescent="0.2"/>
    <row r="702" ht="20.100000000000001" customHeight="1" x14ac:dyDescent="0.2"/>
    <row r="703" ht="20.100000000000001" customHeight="1" x14ac:dyDescent="0.2"/>
    <row r="704" ht="20.100000000000001" customHeight="1" x14ac:dyDescent="0.2"/>
    <row r="705" ht="20.100000000000001" customHeight="1" x14ac:dyDescent="0.2"/>
    <row r="706" ht="20.100000000000001" customHeight="1" x14ac:dyDescent="0.2"/>
    <row r="707" ht="20.100000000000001" customHeight="1" x14ac:dyDescent="0.2"/>
    <row r="708" ht="20.100000000000001" customHeight="1" x14ac:dyDescent="0.2"/>
    <row r="709" ht="20.100000000000001" customHeight="1" x14ac:dyDescent="0.2"/>
    <row r="710" ht="20.100000000000001" customHeight="1" x14ac:dyDescent="0.2"/>
    <row r="711" ht="20.100000000000001" customHeight="1" x14ac:dyDescent="0.2"/>
    <row r="712" ht="20.100000000000001" customHeight="1" x14ac:dyDescent="0.2"/>
    <row r="713" ht="20.100000000000001" customHeight="1" x14ac:dyDescent="0.2"/>
    <row r="714" ht="20.100000000000001" customHeight="1" x14ac:dyDescent="0.2"/>
    <row r="715" ht="20.100000000000001" customHeight="1" x14ac:dyDescent="0.2"/>
    <row r="716" ht="20.100000000000001" customHeight="1" x14ac:dyDescent="0.2"/>
    <row r="717" ht="20.100000000000001" customHeight="1" x14ac:dyDescent="0.2"/>
    <row r="718" ht="20.100000000000001" customHeight="1" x14ac:dyDescent="0.2"/>
    <row r="719" ht="20.100000000000001" customHeight="1" x14ac:dyDescent="0.2"/>
    <row r="720" ht="20.100000000000001" customHeight="1" x14ac:dyDescent="0.2"/>
    <row r="721" ht="20.100000000000001" customHeight="1" x14ac:dyDescent="0.2"/>
    <row r="722" ht="20.100000000000001" customHeight="1" x14ac:dyDescent="0.2"/>
    <row r="723" ht="20.100000000000001" customHeight="1" x14ac:dyDescent="0.2"/>
    <row r="724" ht="20.100000000000001" customHeight="1" x14ac:dyDescent="0.2"/>
    <row r="725" ht="20.100000000000001" customHeight="1" x14ac:dyDescent="0.2"/>
    <row r="726" ht="20.100000000000001" customHeight="1" x14ac:dyDescent="0.2"/>
    <row r="727" ht="20.100000000000001" customHeight="1" x14ac:dyDescent="0.2"/>
    <row r="728" ht="20.100000000000001" customHeight="1" x14ac:dyDescent="0.2"/>
    <row r="729" ht="20.100000000000001" customHeight="1" x14ac:dyDescent="0.2"/>
    <row r="730" ht="20.100000000000001" customHeight="1" x14ac:dyDescent="0.2"/>
    <row r="731" ht="20.100000000000001" customHeight="1" x14ac:dyDescent="0.2"/>
    <row r="732" ht="20.100000000000001" customHeight="1" x14ac:dyDescent="0.2"/>
    <row r="733" ht="20.100000000000001" customHeight="1" x14ac:dyDescent="0.2"/>
    <row r="734" ht="20.100000000000001" customHeight="1" x14ac:dyDescent="0.2"/>
    <row r="735" ht="20.100000000000001" customHeight="1" x14ac:dyDescent="0.2"/>
    <row r="736" ht="20.100000000000001" customHeight="1" x14ac:dyDescent="0.2"/>
    <row r="737" ht="20.100000000000001" customHeight="1" x14ac:dyDescent="0.2"/>
    <row r="738" ht="20.100000000000001" customHeight="1" x14ac:dyDescent="0.2"/>
    <row r="739" ht="20.100000000000001" customHeight="1" x14ac:dyDescent="0.2"/>
    <row r="740" ht="20.100000000000001" customHeight="1" x14ac:dyDescent="0.2"/>
    <row r="741" ht="20.100000000000001" customHeight="1" x14ac:dyDescent="0.2"/>
    <row r="742" ht="20.100000000000001" customHeight="1" x14ac:dyDescent="0.2"/>
    <row r="743" ht="20.100000000000001" customHeight="1" x14ac:dyDescent="0.2"/>
    <row r="744" ht="20.100000000000001" customHeight="1" x14ac:dyDescent="0.2"/>
    <row r="745" ht="20.100000000000001" customHeight="1" x14ac:dyDescent="0.2"/>
    <row r="746" ht="20.100000000000001" customHeight="1" x14ac:dyDescent="0.2"/>
    <row r="747" ht="20.100000000000001" customHeight="1" x14ac:dyDescent="0.2"/>
    <row r="748" ht="20.100000000000001" customHeight="1" x14ac:dyDescent="0.2"/>
    <row r="749" ht="20.100000000000001" customHeight="1" x14ac:dyDescent="0.2"/>
    <row r="750" ht="20.100000000000001" customHeight="1" x14ac:dyDescent="0.2"/>
    <row r="751" ht="20.100000000000001" customHeight="1" x14ac:dyDescent="0.2"/>
    <row r="752" ht="20.100000000000001" customHeight="1" x14ac:dyDescent="0.2"/>
    <row r="753" ht="20.100000000000001" customHeight="1" x14ac:dyDescent="0.2"/>
    <row r="754" ht="20.100000000000001" customHeight="1" x14ac:dyDescent="0.2"/>
    <row r="755" ht="20.100000000000001" customHeight="1" x14ac:dyDescent="0.2"/>
    <row r="756" ht="20.100000000000001" customHeight="1" x14ac:dyDescent="0.2"/>
    <row r="757" ht="20.100000000000001" customHeight="1" x14ac:dyDescent="0.2"/>
    <row r="758" ht="20.100000000000001" customHeight="1" x14ac:dyDescent="0.2"/>
    <row r="759" ht="20.100000000000001" customHeight="1" x14ac:dyDescent="0.2"/>
    <row r="760" ht="20.100000000000001" customHeight="1" x14ac:dyDescent="0.2"/>
    <row r="761" ht="20.100000000000001" customHeight="1" x14ac:dyDescent="0.2"/>
    <row r="762" ht="20.100000000000001" customHeight="1" x14ac:dyDescent="0.2"/>
    <row r="763" ht="20.100000000000001" customHeight="1" x14ac:dyDescent="0.2"/>
    <row r="764" ht="20.100000000000001" customHeight="1" x14ac:dyDescent="0.2"/>
    <row r="765" ht="20.100000000000001" customHeight="1" x14ac:dyDescent="0.2"/>
    <row r="766" ht="20.100000000000001" customHeight="1" x14ac:dyDescent="0.2"/>
    <row r="767" ht="20.100000000000001" customHeight="1" x14ac:dyDescent="0.2"/>
    <row r="768" ht="20.100000000000001" customHeight="1" x14ac:dyDescent="0.2"/>
    <row r="769" ht="20.100000000000001" customHeight="1" x14ac:dyDescent="0.2"/>
    <row r="770" ht="20.100000000000001" customHeight="1" x14ac:dyDescent="0.2"/>
    <row r="771" ht="20.100000000000001" customHeight="1" x14ac:dyDescent="0.2"/>
    <row r="772" ht="20.100000000000001" customHeight="1" x14ac:dyDescent="0.2"/>
    <row r="773" ht="20.100000000000001" customHeight="1" x14ac:dyDescent="0.2"/>
    <row r="774" ht="20.100000000000001" customHeight="1" x14ac:dyDescent="0.2"/>
    <row r="775" ht="20.100000000000001" customHeight="1" x14ac:dyDescent="0.2"/>
    <row r="776" ht="20.100000000000001" customHeight="1" x14ac:dyDescent="0.2"/>
    <row r="777" ht="20.100000000000001" customHeight="1" x14ac:dyDescent="0.2"/>
    <row r="778" ht="20.100000000000001" customHeight="1" x14ac:dyDescent="0.2"/>
    <row r="779" ht="20.100000000000001" customHeight="1" x14ac:dyDescent="0.2"/>
    <row r="780" ht="20.100000000000001" customHeight="1" x14ac:dyDescent="0.2"/>
    <row r="781" ht="20.100000000000001" customHeight="1" x14ac:dyDescent="0.2"/>
    <row r="782" ht="20.100000000000001" customHeight="1" x14ac:dyDescent="0.2"/>
    <row r="783" ht="20.100000000000001" customHeight="1" x14ac:dyDescent="0.2"/>
    <row r="784" ht="20.100000000000001" customHeight="1" x14ac:dyDescent="0.2"/>
    <row r="785" ht="20.100000000000001" customHeight="1" x14ac:dyDescent="0.2"/>
    <row r="786" ht="20.100000000000001" customHeight="1" x14ac:dyDescent="0.2"/>
    <row r="787" ht="20.100000000000001" customHeight="1" x14ac:dyDescent="0.2"/>
    <row r="788" ht="20.100000000000001" customHeight="1" x14ac:dyDescent="0.2"/>
    <row r="789" ht="20.100000000000001" customHeight="1" x14ac:dyDescent="0.2"/>
    <row r="790" ht="20.100000000000001" customHeight="1" x14ac:dyDescent="0.2"/>
    <row r="791" ht="20.100000000000001" customHeight="1" x14ac:dyDescent="0.2"/>
    <row r="792" ht="20.100000000000001" customHeight="1" x14ac:dyDescent="0.2"/>
    <row r="793" ht="20.100000000000001" customHeight="1" x14ac:dyDescent="0.2"/>
    <row r="794" ht="20.100000000000001" customHeight="1" x14ac:dyDescent="0.2"/>
    <row r="795" ht="20.100000000000001" customHeight="1" x14ac:dyDescent="0.2"/>
    <row r="796" ht="20.100000000000001" customHeight="1" x14ac:dyDescent="0.2"/>
    <row r="797" ht="20.100000000000001" customHeight="1" x14ac:dyDescent="0.2"/>
    <row r="798" ht="20.100000000000001" customHeight="1" x14ac:dyDescent="0.2"/>
    <row r="799" ht="20.100000000000001" customHeight="1" x14ac:dyDescent="0.2"/>
    <row r="800" ht="20.100000000000001" customHeight="1" x14ac:dyDescent="0.2"/>
    <row r="801" ht="20.100000000000001" customHeight="1" x14ac:dyDescent="0.2"/>
    <row r="802" ht="20.100000000000001" customHeight="1" x14ac:dyDescent="0.2"/>
    <row r="803" ht="20.100000000000001" customHeight="1" x14ac:dyDescent="0.2"/>
    <row r="804" ht="20.100000000000001" customHeight="1" x14ac:dyDescent="0.2"/>
    <row r="805" ht="20.100000000000001" customHeight="1" x14ac:dyDescent="0.2"/>
    <row r="806" ht="20.100000000000001" customHeight="1" x14ac:dyDescent="0.2"/>
    <row r="807" ht="20.100000000000001" customHeight="1" x14ac:dyDescent="0.2"/>
    <row r="808" ht="20.100000000000001" customHeight="1" x14ac:dyDescent="0.2"/>
    <row r="809" ht="20.100000000000001" customHeight="1" x14ac:dyDescent="0.2"/>
    <row r="810" ht="20.100000000000001" customHeight="1" x14ac:dyDescent="0.2"/>
    <row r="811" ht="20.100000000000001" customHeight="1" x14ac:dyDescent="0.2"/>
    <row r="812" ht="20.100000000000001" customHeight="1" x14ac:dyDescent="0.2"/>
    <row r="813" ht="20.100000000000001" customHeight="1" x14ac:dyDescent="0.2"/>
    <row r="814" ht="20.100000000000001" customHeight="1" x14ac:dyDescent="0.2"/>
    <row r="815" ht="20.100000000000001" customHeight="1" x14ac:dyDescent="0.2"/>
    <row r="816" ht="20.100000000000001" customHeight="1" x14ac:dyDescent="0.2"/>
    <row r="817" ht="20.100000000000001" customHeight="1" x14ac:dyDescent="0.2"/>
    <row r="818" ht="20.100000000000001" customHeight="1" x14ac:dyDescent="0.2"/>
    <row r="819" ht="20.100000000000001" customHeight="1" x14ac:dyDescent="0.2"/>
    <row r="820" ht="20.100000000000001" customHeight="1" x14ac:dyDescent="0.2"/>
    <row r="821" ht="20.100000000000001" customHeight="1" x14ac:dyDescent="0.2"/>
    <row r="822" ht="20.100000000000001" customHeight="1" x14ac:dyDescent="0.2"/>
    <row r="823" ht="20.100000000000001" customHeight="1" x14ac:dyDescent="0.2"/>
    <row r="824" ht="20.100000000000001" customHeight="1" x14ac:dyDescent="0.2"/>
    <row r="825" ht="20.100000000000001" customHeight="1" x14ac:dyDescent="0.2"/>
    <row r="826" ht="20.100000000000001" customHeight="1" x14ac:dyDescent="0.2"/>
    <row r="827" ht="20.100000000000001" customHeight="1" x14ac:dyDescent="0.2"/>
    <row r="828" ht="20.100000000000001" customHeight="1" x14ac:dyDescent="0.2"/>
    <row r="829" ht="20.100000000000001" customHeight="1" x14ac:dyDescent="0.2"/>
    <row r="830" ht="20.100000000000001" customHeight="1" x14ac:dyDescent="0.2"/>
    <row r="831" ht="20.100000000000001" customHeight="1" x14ac:dyDescent="0.2"/>
    <row r="832" ht="20.100000000000001" customHeight="1" x14ac:dyDescent="0.2"/>
    <row r="833" ht="20.100000000000001" customHeight="1" x14ac:dyDescent="0.2"/>
    <row r="834" ht="20.100000000000001" customHeight="1" x14ac:dyDescent="0.2"/>
    <row r="835" ht="20.100000000000001" customHeight="1" x14ac:dyDescent="0.2"/>
    <row r="836" ht="20.100000000000001" customHeight="1" x14ac:dyDescent="0.2"/>
    <row r="837" ht="20.100000000000001" customHeight="1" x14ac:dyDescent="0.2"/>
    <row r="838" ht="20.100000000000001" customHeight="1" x14ac:dyDescent="0.2"/>
    <row r="839" ht="20.100000000000001" customHeight="1" x14ac:dyDescent="0.2"/>
    <row r="840" ht="20.100000000000001" customHeight="1" x14ac:dyDescent="0.2"/>
    <row r="841" ht="20.100000000000001" customHeight="1" x14ac:dyDescent="0.2"/>
    <row r="842" ht="20.100000000000001" customHeight="1" x14ac:dyDescent="0.2"/>
    <row r="843" ht="20.100000000000001" customHeight="1" x14ac:dyDescent="0.2"/>
    <row r="844" ht="20.100000000000001" customHeight="1" x14ac:dyDescent="0.2"/>
    <row r="845" ht="20.100000000000001" customHeight="1" x14ac:dyDescent="0.2"/>
    <row r="846" ht="20.100000000000001" customHeight="1" x14ac:dyDescent="0.2"/>
    <row r="847" ht="20.100000000000001" customHeight="1" x14ac:dyDescent="0.2"/>
    <row r="848" ht="20.100000000000001" customHeight="1" x14ac:dyDescent="0.2"/>
    <row r="849" ht="20.100000000000001" customHeight="1" x14ac:dyDescent="0.2"/>
    <row r="850" ht="20.100000000000001" customHeight="1" x14ac:dyDescent="0.2"/>
    <row r="851" ht="20.100000000000001" customHeight="1" x14ac:dyDescent="0.2"/>
    <row r="852" ht="20.100000000000001" customHeight="1" x14ac:dyDescent="0.2"/>
    <row r="853" ht="20.100000000000001" customHeight="1" x14ac:dyDescent="0.2"/>
    <row r="854" ht="20.100000000000001" customHeight="1" x14ac:dyDescent="0.2"/>
    <row r="855" ht="20.100000000000001" customHeight="1" x14ac:dyDescent="0.2"/>
    <row r="856" ht="20.100000000000001" customHeight="1" x14ac:dyDescent="0.2"/>
    <row r="857" ht="20.100000000000001" customHeight="1" x14ac:dyDescent="0.2"/>
    <row r="858" ht="20.100000000000001" customHeight="1" x14ac:dyDescent="0.2"/>
    <row r="859" ht="20.100000000000001" customHeight="1" x14ac:dyDescent="0.2"/>
    <row r="860" ht="20.100000000000001" customHeight="1" x14ac:dyDescent="0.2"/>
    <row r="861" ht="20.100000000000001" customHeight="1" x14ac:dyDescent="0.2"/>
    <row r="862" ht="20.100000000000001" customHeight="1" x14ac:dyDescent="0.2"/>
    <row r="863" ht="20.100000000000001" customHeight="1" x14ac:dyDescent="0.2"/>
    <row r="864" ht="20.100000000000001" customHeight="1" x14ac:dyDescent="0.2"/>
    <row r="865" ht="20.100000000000001" customHeight="1" x14ac:dyDescent="0.2"/>
    <row r="866" ht="20.100000000000001" customHeight="1" x14ac:dyDescent="0.2"/>
    <row r="867" ht="20.100000000000001" customHeight="1" x14ac:dyDescent="0.2"/>
    <row r="868" ht="20.100000000000001" customHeight="1" x14ac:dyDescent="0.2"/>
    <row r="869" ht="20.100000000000001" customHeight="1" x14ac:dyDescent="0.2"/>
    <row r="870" ht="20.100000000000001" customHeight="1" x14ac:dyDescent="0.2"/>
    <row r="871" ht="20.100000000000001" customHeight="1" x14ac:dyDescent="0.2"/>
    <row r="872" ht="20.100000000000001" customHeight="1" x14ac:dyDescent="0.2"/>
    <row r="873" ht="20.100000000000001" customHeight="1" x14ac:dyDescent="0.2"/>
    <row r="874" ht="20.100000000000001" customHeight="1" x14ac:dyDescent="0.2"/>
    <row r="875" ht="20.100000000000001" customHeight="1" x14ac:dyDescent="0.2"/>
    <row r="876" ht="20.100000000000001" customHeight="1" x14ac:dyDescent="0.2"/>
    <row r="877" ht="20.100000000000001" customHeight="1" x14ac:dyDescent="0.2"/>
    <row r="878" ht="20.100000000000001" customHeight="1" x14ac:dyDescent="0.2"/>
    <row r="879" ht="20.100000000000001" customHeight="1" x14ac:dyDescent="0.2"/>
    <row r="880" ht="20.100000000000001" customHeight="1" x14ac:dyDescent="0.2"/>
    <row r="881" ht="20.100000000000001" customHeight="1" x14ac:dyDescent="0.2"/>
    <row r="882" ht="20.100000000000001" customHeight="1" x14ac:dyDescent="0.2"/>
    <row r="883" ht="20.100000000000001" customHeight="1" x14ac:dyDescent="0.2"/>
    <row r="884" ht="20.100000000000001" customHeight="1" x14ac:dyDescent="0.2"/>
    <row r="885" ht="20.100000000000001" customHeight="1" x14ac:dyDescent="0.2"/>
    <row r="886" ht="20.100000000000001" customHeight="1" x14ac:dyDescent="0.2"/>
    <row r="887" ht="20.100000000000001" customHeight="1" x14ac:dyDescent="0.2"/>
    <row r="888" ht="20.100000000000001" customHeight="1" x14ac:dyDescent="0.2"/>
    <row r="889" ht="20.100000000000001" customHeight="1" x14ac:dyDescent="0.2"/>
    <row r="890" ht="20.100000000000001" customHeight="1" x14ac:dyDescent="0.2"/>
    <row r="891" ht="20.100000000000001" customHeight="1" x14ac:dyDescent="0.2"/>
    <row r="892" ht="20.100000000000001" customHeight="1" x14ac:dyDescent="0.2"/>
    <row r="893" ht="20.100000000000001" customHeight="1" x14ac:dyDescent="0.2"/>
    <row r="894" ht="20.100000000000001" customHeight="1" x14ac:dyDescent="0.2"/>
    <row r="895" ht="20.100000000000001" customHeight="1" x14ac:dyDescent="0.2"/>
    <row r="896" ht="20.100000000000001" customHeight="1" x14ac:dyDescent="0.2"/>
    <row r="897" ht="20.100000000000001" customHeight="1" x14ac:dyDescent="0.2"/>
    <row r="898" ht="20.100000000000001" customHeight="1" x14ac:dyDescent="0.2"/>
    <row r="899" ht="20.100000000000001" customHeight="1" x14ac:dyDescent="0.2"/>
    <row r="900" ht="20.100000000000001" customHeight="1" x14ac:dyDescent="0.2"/>
    <row r="901" ht="20.100000000000001" customHeight="1" x14ac:dyDescent="0.2"/>
    <row r="902" ht="20.100000000000001" customHeight="1" x14ac:dyDescent="0.2"/>
    <row r="903" ht="20.100000000000001" customHeight="1" x14ac:dyDescent="0.2"/>
    <row r="904" ht="20.100000000000001" customHeight="1" x14ac:dyDescent="0.2"/>
    <row r="905" ht="20.100000000000001" customHeight="1" x14ac:dyDescent="0.2"/>
    <row r="906" ht="20.100000000000001" customHeight="1" x14ac:dyDescent="0.2"/>
    <row r="907" ht="20.100000000000001" customHeight="1" x14ac:dyDescent="0.2"/>
    <row r="908" ht="20.100000000000001" customHeight="1" x14ac:dyDescent="0.2"/>
    <row r="909" ht="20.100000000000001" customHeight="1" x14ac:dyDescent="0.2"/>
    <row r="910" ht="20.100000000000001" customHeight="1" x14ac:dyDescent="0.2"/>
    <row r="911" ht="20.100000000000001" customHeight="1" x14ac:dyDescent="0.2"/>
    <row r="912" ht="20.100000000000001" customHeight="1" x14ac:dyDescent="0.2"/>
    <row r="913" ht="20.100000000000001" customHeight="1" x14ac:dyDescent="0.2"/>
    <row r="914" ht="20.100000000000001" customHeight="1" x14ac:dyDescent="0.2"/>
    <row r="915" ht="20.100000000000001" customHeight="1" x14ac:dyDescent="0.2"/>
    <row r="916" ht="20.100000000000001" customHeight="1" x14ac:dyDescent="0.2"/>
    <row r="917" ht="20.100000000000001" customHeight="1" x14ac:dyDescent="0.2"/>
    <row r="918" ht="20.100000000000001" customHeight="1" x14ac:dyDescent="0.2"/>
    <row r="919" ht="20.100000000000001" customHeight="1" x14ac:dyDescent="0.2"/>
    <row r="920" ht="20.100000000000001" customHeight="1" x14ac:dyDescent="0.2"/>
    <row r="921" ht="20.100000000000001" customHeight="1" x14ac:dyDescent="0.2"/>
    <row r="922" ht="20.100000000000001" customHeight="1" x14ac:dyDescent="0.2"/>
    <row r="923" ht="20.100000000000001" customHeight="1" x14ac:dyDescent="0.2"/>
    <row r="924" ht="20.100000000000001" customHeight="1" x14ac:dyDescent="0.2"/>
    <row r="925" ht="20.100000000000001" customHeight="1" x14ac:dyDescent="0.2"/>
    <row r="926" ht="20.100000000000001" customHeight="1" x14ac:dyDescent="0.2"/>
    <row r="927" ht="20.100000000000001" customHeight="1" x14ac:dyDescent="0.2"/>
    <row r="928" ht="20.100000000000001" customHeight="1" x14ac:dyDescent="0.2"/>
    <row r="929" ht="20.100000000000001" customHeight="1" x14ac:dyDescent="0.2"/>
    <row r="930" ht="20.100000000000001" customHeight="1" x14ac:dyDescent="0.2"/>
    <row r="931" ht="20.100000000000001" customHeight="1" x14ac:dyDescent="0.2"/>
    <row r="932" ht="20.100000000000001" customHeight="1" x14ac:dyDescent="0.2"/>
    <row r="933" ht="20.100000000000001" customHeight="1" x14ac:dyDescent="0.2"/>
    <row r="934" ht="20.100000000000001" customHeight="1" x14ac:dyDescent="0.2"/>
    <row r="935" ht="20.100000000000001" customHeight="1" x14ac:dyDescent="0.2"/>
    <row r="936" ht="20.100000000000001" customHeight="1" x14ac:dyDescent="0.2"/>
    <row r="937" ht="20.100000000000001" customHeight="1" x14ac:dyDescent="0.2"/>
    <row r="938" ht="20.100000000000001" customHeight="1" x14ac:dyDescent="0.2"/>
    <row r="939" ht="20.100000000000001" customHeight="1" x14ac:dyDescent="0.2"/>
    <row r="940" ht="20.100000000000001" customHeight="1" x14ac:dyDescent="0.2"/>
    <row r="941" ht="20.100000000000001" customHeight="1" x14ac:dyDescent="0.2"/>
    <row r="942" ht="20.100000000000001" customHeight="1" x14ac:dyDescent="0.2"/>
    <row r="943" ht="20.100000000000001" customHeight="1" x14ac:dyDescent="0.2"/>
    <row r="944" ht="20.100000000000001" customHeight="1" x14ac:dyDescent="0.2"/>
    <row r="945" ht="20.100000000000001" customHeight="1" x14ac:dyDescent="0.2"/>
    <row r="946" ht="20.100000000000001" customHeight="1" x14ac:dyDescent="0.2"/>
    <row r="947" ht="20.100000000000001" customHeight="1" x14ac:dyDescent="0.2"/>
    <row r="948" ht="20.100000000000001" customHeight="1" x14ac:dyDescent="0.2"/>
    <row r="949" ht="20.100000000000001" customHeight="1" x14ac:dyDescent="0.2"/>
    <row r="950" ht="20.100000000000001" customHeight="1" x14ac:dyDescent="0.2"/>
    <row r="951" ht="20.100000000000001" customHeight="1" x14ac:dyDescent="0.2"/>
    <row r="952" ht="20.100000000000001" customHeight="1" x14ac:dyDescent="0.2"/>
    <row r="953" ht="20.100000000000001" customHeight="1" x14ac:dyDescent="0.2"/>
    <row r="954" ht="20.100000000000001" customHeight="1" x14ac:dyDescent="0.2"/>
    <row r="955" ht="20.100000000000001" customHeight="1" x14ac:dyDescent="0.2"/>
    <row r="956" ht="20.100000000000001" customHeight="1" x14ac:dyDescent="0.2"/>
    <row r="957" ht="20.100000000000001" customHeight="1" x14ac:dyDescent="0.2"/>
    <row r="958" ht="20.100000000000001" customHeight="1" x14ac:dyDescent="0.2"/>
    <row r="959" ht="20.100000000000001" customHeight="1" x14ac:dyDescent="0.2"/>
    <row r="960" ht="20.100000000000001" customHeight="1" x14ac:dyDescent="0.2"/>
    <row r="961" ht="20.100000000000001" customHeight="1" x14ac:dyDescent="0.2"/>
    <row r="962" ht="20.100000000000001" customHeight="1" x14ac:dyDescent="0.2"/>
    <row r="963" ht="20.100000000000001" customHeight="1" x14ac:dyDescent="0.2"/>
    <row r="964" ht="20.100000000000001" customHeight="1" x14ac:dyDescent="0.2"/>
    <row r="965" ht="20.100000000000001" customHeight="1" x14ac:dyDescent="0.2"/>
    <row r="966" ht="20.100000000000001" customHeight="1" x14ac:dyDescent="0.2"/>
    <row r="967" ht="20.100000000000001" customHeight="1" x14ac:dyDescent="0.2"/>
    <row r="968" ht="20.100000000000001" customHeight="1" x14ac:dyDescent="0.2"/>
    <row r="969" ht="20.100000000000001" customHeight="1" x14ac:dyDescent="0.2"/>
    <row r="970" ht="20.100000000000001" customHeight="1" x14ac:dyDescent="0.2"/>
    <row r="971" ht="20.100000000000001" customHeight="1" x14ac:dyDescent="0.2"/>
    <row r="972" ht="20.100000000000001" customHeight="1" x14ac:dyDescent="0.2"/>
    <row r="973" ht="20.100000000000001" customHeight="1" x14ac:dyDescent="0.2"/>
    <row r="974" ht="20.100000000000001" customHeight="1" x14ac:dyDescent="0.2"/>
    <row r="975" ht="20.100000000000001" customHeight="1" x14ac:dyDescent="0.2"/>
    <row r="976" ht="20.100000000000001" customHeight="1" x14ac:dyDescent="0.2"/>
    <row r="977" ht="20.100000000000001" customHeight="1" x14ac:dyDescent="0.2"/>
    <row r="978" ht="20.100000000000001" customHeight="1" x14ac:dyDescent="0.2"/>
    <row r="979" ht="20.100000000000001" customHeight="1" x14ac:dyDescent="0.2"/>
    <row r="980" ht="20.100000000000001" customHeight="1" x14ac:dyDescent="0.2"/>
    <row r="981" ht="20.100000000000001" customHeight="1" x14ac:dyDescent="0.2"/>
    <row r="982" ht="20.100000000000001" customHeight="1" x14ac:dyDescent="0.2"/>
    <row r="983" ht="20.100000000000001" customHeight="1" x14ac:dyDescent="0.2"/>
    <row r="984" ht="20.100000000000001" customHeight="1" x14ac:dyDescent="0.2"/>
    <row r="985" ht="20.100000000000001" customHeight="1" x14ac:dyDescent="0.2"/>
    <row r="986" ht="20.100000000000001" customHeight="1" x14ac:dyDescent="0.2"/>
    <row r="987" ht="20.100000000000001" customHeight="1" x14ac:dyDescent="0.2"/>
    <row r="988" ht="20.100000000000001" customHeight="1" x14ac:dyDescent="0.2"/>
    <row r="989" ht="20.100000000000001" customHeight="1" x14ac:dyDescent="0.2"/>
    <row r="990" ht="20.100000000000001" customHeight="1" x14ac:dyDescent="0.2"/>
    <row r="991" ht="20.100000000000001" customHeight="1" x14ac:dyDescent="0.2"/>
    <row r="992" ht="20.100000000000001" customHeight="1" x14ac:dyDescent="0.2"/>
    <row r="993" ht="20.100000000000001" customHeight="1" x14ac:dyDescent="0.2"/>
    <row r="994" ht="20.100000000000001" customHeight="1" x14ac:dyDescent="0.2"/>
    <row r="995" ht="20.100000000000001" customHeight="1" x14ac:dyDescent="0.2"/>
    <row r="996" ht="20.100000000000001" customHeight="1" x14ac:dyDescent="0.2"/>
    <row r="997" ht="20.100000000000001" customHeight="1" x14ac:dyDescent="0.2"/>
    <row r="998" ht="20.100000000000001" customHeight="1" x14ac:dyDescent="0.2"/>
    <row r="999" ht="20.100000000000001" customHeight="1" x14ac:dyDescent="0.2"/>
    <row r="1000" ht="20.100000000000001" customHeight="1" x14ac:dyDescent="0.2"/>
    <row r="1001" ht="20.100000000000001" customHeight="1" x14ac:dyDescent="0.2"/>
    <row r="1002" ht="20.100000000000001" customHeight="1" x14ac:dyDescent="0.2"/>
    <row r="1003" ht="20.100000000000001" customHeight="1" x14ac:dyDescent="0.2"/>
    <row r="1004" ht="20.100000000000001" customHeight="1" x14ac:dyDescent="0.2"/>
    <row r="1005" ht="20.100000000000001" customHeight="1" x14ac:dyDescent="0.2"/>
    <row r="1006" ht="20.100000000000001" customHeight="1" x14ac:dyDescent="0.2"/>
    <row r="1007" ht="20.100000000000001" customHeight="1" x14ac:dyDescent="0.2"/>
    <row r="1008" ht="20.100000000000001" customHeight="1" x14ac:dyDescent="0.2"/>
    <row r="1009" ht="20.100000000000001" customHeight="1" x14ac:dyDescent="0.2"/>
    <row r="1010" ht="20.100000000000001" customHeight="1" x14ac:dyDescent="0.2"/>
    <row r="1011" ht="20.100000000000001" customHeight="1" x14ac:dyDescent="0.2"/>
    <row r="1012" ht="20.100000000000001" customHeight="1" x14ac:dyDescent="0.2"/>
    <row r="1013" ht="20.100000000000001" customHeight="1" x14ac:dyDescent="0.2"/>
    <row r="1014" ht="20.100000000000001" customHeight="1" x14ac:dyDescent="0.2"/>
    <row r="1015" ht="20.100000000000001" customHeight="1" x14ac:dyDescent="0.2"/>
    <row r="1016" ht="20.100000000000001" customHeight="1" x14ac:dyDescent="0.2"/>
    <row r="1017" ht="20.100000000000001" customHeight="1" x14ac:dyDescent="0.2"/>
    <row r="1018" ht="20.100000000000001" customHeight="1" x14ac:dyDescent="0.2"/>
    <row r="1019" ht="20.100000000000001" customHeight="1" x14ac:dyDescent="0.2"/>
    <row r="1020" ht="20.100000000000001" customHeight="1" x14ac:dyDescent="0.2"/>
    <row r="1021" ht="20.100000000000001" customHeight="1" x14ac:dyDescent="0.2"/>
    <row r="1022" ht="20.100000000000001" customHeight="1" x14ac:dyDescent="0.2"/>
    <row r="1023" ht="20.100000000000001" customHeight="1" x14ac:dyDescent="0.2"/>
    <row r="1024" ht="20.100000000000001" customHeight="1" x14ac:dyDescent="0.2"/>
    <row r="1025" ht="20.100000000000001" customHeight="1" x14ac:dyDescent="0.2"/>
    <row r="1026" ht="20.100000000000001" customHeight="1" x14ac:dyDescent="0.2"/>
    <row r="1027" ht="20.100000000000001" customHeight="1" x14ac:dyDescent="0.2"/>
    <row r="1028" ht="20.100000000000001" customHeight="1" x14ac:dyDescent="0.2"/>
    <row r="1029" ht="20.100000000000001" customHeight="1" x14ac:dyDescent="0.2"/>
    <row r="1030" ht="20.100000000000001" customHeight="1" x14ac:dyDescent="0.2"/>
    <row r="1031" ht="20.100000000000001" customHeight="1" x14ac:dyDescent="0.2"/>
    <row r="1032" ht="20.100000000000001" customHeight="1" x14ac:dyDescent="0.2"/>
    <row r="1033" ht="20.100000000000001" customHeight="1" x14ac:dyDescent="0.2"/>
    <row r="1034" ht="20.100000000000001" customHeight="1" x14ac:dyDescent="0.2"/>
    <row r="1035" ht="20.100000000000001" customHeight="1" x14ac:dyDescent="0.2"/>
    <row r="1036" ht="20.100000000000001" customHeight="1" x14ac:dyDescent="0.2"/>
    <row r="1037" ht="20.100000000000001" customHeight="1" x14ac:dyDescent="0.2"/>
    <row r="1038" ht="20.100000000000001" customHeight="1" x14ac:dyDescent="0.2"/>
    <row r="1039" ht="20.100000000000001" customHeight="1" x14ac:dyDescent="0.2"/>
    <row r="1040" ht="20.100000000000001" customHeight="1" x14ac:dyDescent="0.2"/>
    <row r="1041" ht="20.100000000000001" customHeight="1" x14ac:dyDescent="0.2"/>
    <row r="1042" ht="20.100000000000001" customHeight="1" x14ac:dyDescent="0.2"/>
    <row r="1043" ht="20.100000000000001" customHeight="1" x14ac:dyDescent="0.2"/>
    <row r="1044" ht="20.100000000000001" customHeight="1" x14ac:dyDescent="0.2"/>
    <row r="1045" ht="20.100000000000001" customHeight="1" x14ac:dyDescent="0.2"/>
    <row r="1046" ht="20.100000000000001" customHeight="1" x14ac:dyDescent="0.2"/>
    <row r="1047" ht="20.100000000000001" customHeight="1" x14ac:dyDescent="0.2"/>
    <row r="1048" ht="20.100000000000001" customHeight="1" x14ac:dyDescent="0.2"/>
    <row r="1049" ht="20.100000000000001" customHeight="1" x14ac:dyDescent="0.2"/>
    <row r="1050" ht="20.100000000000001" customHeight="1" x14ac:dyDescent="0.2"/>
    <row r="1051" ht="20.100000000000001" customHeight="1" x14ac:dyDescent="0.2"/>
    <row r="1052" ht="20.100000000000001" customHeight="1" x14ac:dyDescent="0.2"/>
    <row r="1053" ht="20.100000000000001" customHeight="1" x14ac:dyDescent="0.2"/>
    <row r="1054" ht="20.100000000000001" customHeight="1" x14ac:dyDescent="0.2"/>
    <row r="1055" ht="20.100000000000001" customHeight="1" x14ac:dyDescent="0.2"/>
    <row r="1056" ht="20.100000000000001" customHeight="1" x14ac:dyDescent="0.2"/>
    <row r="1057" ht="20.100000000000001" customHeight="1" x14ac:dyDescent="0.2"/>
    <row r="1058" ht="20.100000000000001" customHeight="1" x14ac:dyDescent="0.2"/>
    <row r="1059" ht="20.100000000000001" customHeight="1" x14ac:dyDescent="0.2"/>
    <row r="1060" ht="20.100000000000001" customHeight="1" x14ac:dyDescent="0.2"/>
    <row r="1061" ht="20.100000000000001" customHeight="1" x14ac:dyDescent="0.2"/>
    <row r="1062" ht="20.100000000000001" customHeight="1" x14ac:dyDescent="0.2"/>
    <row r="1063" ht="20.100000000000001" customHeight="1" x14ac:dyDescent="0.2"/>
    <row r="1064" ht="20.100000000000001" customHeight="1" x14ac:dyDescent="0.2"/>
    <row r="1065" ht="20.100000000000001" customHeight="1" x14ac:dyDescent="0.2"/>
    <row r="1066" ht="20.100000000000001" customHeight="1" x14ac:dyDescent="0.2"/>
    <row r="1067" ht="20.100000000000001" customHeight="1" x14ac:dyDescent="0.2"/>
    <row r="1068" ht="20.100000000000001" customHeight="1" x14ac:dyDescent="0.2"/>
    <row r="1069" ht="20.100000000000001" customHeight="1" x14ac:dyDescent="0.2"/>
    <row r="1070" ht="20.100000000000001" customHeight="1" x14ac:dyDescent="0.2"/>
    <row r="1071" ht="20.100000000000001" customHeight="1" x14ac:dyDescent="0.2"/>
    <row r="1072" ht="20.100000000000001" customHeight="1" x14ac:dyDescent="0.2"/>
    <row r="1073" ht="20.100000000000001" customHeight="1" x14ac:dyDescent="0.2"/>
    <row r="1074" ht="20.100000000000001" customHeight="1" x14ac:dyDescent="0.2"/>
    <row r="1075" ht="20.100000000000001" customHeight="1" x14ac:dyDescent="0.2"/>
    <row r="1076" ht="20.100000000000001" customHeight="1" x14ac:dyDescent="0.2"/>
    <row r="1077" ht="20.100000000000001" customHeight="1" x14ac:dyDescent="0.2"/>
    <row r="1078" ht="20.100000000000001" customHeight="1" x14ac:dyDescent="0.2"/>
    <row r="1079" ht="20.100000000000001" customHeight="1" x14ac:dyDescent="0.2"/>
    <row r="1080" ht="20.100000000000001" customHeight="1" x14ac:dyDescent="0.2"/>
    <row r="1081" ht="20.100000000000001" customHeight="1" x14ac:dyDescent="0.2"/>
    <row r="1082" ht="20.100000000000001" customHeight="1" x14ac:dyDescent="0.2"/>
    <row r="1083" ht="20.100000000000001" customHeight="1" x14ac:dyDescent="0.2"/>
    <row r="1084" ht="20.100000000000001" customHeight="1" x14ac:dyDescent="0.2"/>
    <row r="1085" ht="20.100000000000001" customHeight="1" x14ac:dyDescent="0.2"/>
    <row r="1086" ht="20.100000000000001" customHeight="1" x14ac:dyDescent="0.2"/>
    <row r="1087" ht="20.100000000000001" customHeight="1" x14ac:dyDescent="0.2"/>
    <row r="1088" ht="20.100000000000001" customHeight="1" x14ac:dyDescent="0.2"/>
    <row r="1089" ht="20.100000000000001" customHeight="1" x14ac:dyDescent="0.2"/>
    <row r="1090" ht="20.100000000000001" customHeight="1" x14ac:dyDescent="0.2"/>
    <row r="1091" ht="20.100000000000001" customHeight="1" x14ac:dyDescent="0.2"/>
    <row r="1092" ht="20.100000000000001" customHeight="1" x14ac:dyDescent="0.2"/>
    <row r="1093" ht="20.100000000000001" customHeight="1" x14ac:dyDescent="0.2"/>
    <row r="1094" ht="20.100000000000001" customHeight="1" x14ac:dyDescent="0.2"/>
    <row r="1095" ht="20.100000000000001" customHeight="1" x14ac:dyDescent="0.2"/>
    <row r="1096" ht="20.100000000000001" customHeight="1" x14ac:dyDescent="0.2"/>
    <row r="1097" ht="20.100000000000001" customHeight="1" x14ac:dyDescent="0.2"/>
    <row r="1098" ht="20.100000000000001" customHeight="1" x14ac:dyDescent="0.2"/>
    <row r="1099" ht="20.100000000000001" customHeight="1" x14ac:dyDescent="0.2"/>
    <row r="1100" ht="20.100000000000001" customHeight="1" x14ac:dyDescent="0.2"/>
    <row r="1101" ht="20.100000000000001" customHeight="1" x14ac:dyDescent="0.2"/>
    <row r="1102" ht="20.100000000000001" customHeight="1" x14ac:dyDescent="0.2"/>
    <row r="1103" ht="20.100000000000001" customHeight="1" x14ac:dyDescent="0.2"/>
    <row r="1104" ht="20.100000000000001" customHeight="1" x14ac:dyDescent="0.2"/>
    <row r="1105" ht="20.100000000000001" customHeight="1" x14ac:dyDescent="0.2"/>
    <row r="1106" ht="20.100000000000001" customHeight="1" x14ac:dyDescent="0.2"/>
    <row r="1107" ht="20.100000000000001" customHeight="1" x14ac:dyDescent="0.2"/>
    <row r="1108" ht="20.100000000000001" customHeight="1" x14ac:dyDescent="0.2"/>
    <row r="1109" ht="20.100000000000001" customHeight="1" x14ac:dyDescent="0.2"/>
    <row r="1110" ht="20.100000000000001" customHeight="1" x14ac:dyDescent="0.2"/>
  </sheetData>
  <mergeCells count="326">
    <mergeCell ref="B23:AF23"/>
    <mergeCell ref="AG23:AJ23"/>
    <mergeCell ref="AG21:AJ21"/>
    <mergeCell ref="B22:J22"/>
    <mergeCell ref="K22:M22"/>
    <mergeCell ref="O22:P22"/>
    <mergeCell ref="Q22:R22"/>
    <mergeCell ref="T22:U22"/>
    <mergeCell ref="V22:W22"/>
    <mergeCell ref="Y22:Z22"/>
    <mergeCell ref="AA22:AB22"/>
    <mergeCell ref="AD22:AE22"/>
    <mergeCell ref="AG22:AJ22"/>
    <mergeCell ref="B21:J21"/>
    <mergeCell ref="K21:M21"/>
    <mergeCell ref="O21:P21"/>
    <mergeCell ref="Q21:R21"/>
    <mergeCell ref="T21:U21"/>
    <mergeCell ref="V21:W21"/>
    <mergeCell ref="Y21:Z21"/>
    <mergeCell ref="AA21:AB21"/>
    <mergeCell ref="AD21:AE21"/>
    <mergeCell ref="B19:AJ19"/>
    <mergeCell ref="B20:J20"/>
    <mergeCell ref="K20:M20"/>
    <mergeCell ref="O20:R20"/>
    <mergeCell ref="T20:W20"/>
    <mergeCell ref="Y20:AB20"/>
    <mergeCell ref="AD20:AE20"/>
    <mergeCell ref="AG20:AJ20"/>
    <mergeCell ref="AG9:AJ9"/>
    <mergeCell ref="B11:AF11"/>
    <mergeCell ref="B9:J9"/>
    <mergeCell ref="B13:AJ13"/>
    <mergeCell ref="K14:M14"/>
    <mergeCell ref="O14:R14"/>
    <mergeCell ref="T14:W14"/>
    <mergeCell ref="Y14:AB14"/>
    <mergeCell ref="AD14:AE14"/>
    <mergeCell ref="AG14:AJ14"/>
    <mergeCell ref="B14:J14"/>
    <mergeCell ref="AA16:AB16"/>
    <mergeCell ref="AD16:AE16"/>
    <mergeCell ref="AG16:AJ16"/>
    <mergeCell ref="B17:AF17"/>
    <mergeCell ref="AG17:AJ17"/>
    <mergeCell ref="AG7:AJ7"/>
    <mergeCell ref="K9:M9"/>
    <mergeCell ref="O9:P9"/>
    <mergeCell ref="Q9:R9"/>
    <mergeCell ref="K8:M8"/>
    <mergeCell ref="O8:P8"/>
    <mergeCell ref="Q8:R8"/>
    <mergeCell ref="T8:U8"/>
    <mergeCell ref="W1:Z1"/>
    <mergeCell ref="AI1:AJ1"/>
    <mergeCell ref="W2:Z2"/>
    <mergeCell ref="AI2:AJ2"/>
    <mergeCell ref="W3:AJ3"/>
    <mergeCell ref="W4:AJ4"/>
    <mergeCell ref="V8:W8"/>
    <mergeCell ref="Y8:Z8"/>
    <mergeCell ref="AA8:AB8"/>
    <mergeCell ref="AD8:AE8"/>
    <mergeCell ref="AG8:AJ8"/>
    <mergeCell ref="B6:AJ6"/>
    <mergeCell ref="K7:M7"/>
    <mergeCell ref="O7:R7"/>
    <mergeCell ref="T7:W7"/>
    <mergeCell ref="B7:J7"/>
    <mergeCell ref="AG11:AJ11"/>
    <mergeCell ref="T10:U10"/>
    <mergeCell ref="V10:W10"/>
    <mergeCell ref="Y10:Z10"/>
    <mergeCell ref="AA10:AB10"/>
    <mergeCell ref="AD10:AE10"/>
    <mergeCell ref="AG10:AJ10"/>
    <mergeCell ref="K10:M10"/>
    <mergeCell ref="O10:P10"/>
    <mergeCell ref="Q10:R10"/>
    <mergeCell ref="AA15:AB15"/>
    <mergeCell ref="B8:J8"/>
    <mergeCell ref="T9:U9"/>
    <mergeCell ref="V9:W9"/>
    <mergeCell ref="Y9:Z9"/>
    <mergeCell ref="AA9:AB9"/>
    <mergeCell ref="AD9:AE9"/>
    <mergeCell ref="Y7:AB7"/>
    <mergeCell ref="AD7:AE7"/>
    <mergeCell ref="B10:J10"/>
    <mergeCell ref="Q16:R16"/>
    <mergeCell ref="T16:U16"/>
    <mergeCell ref="V16:W16"/>
    <mergeCell ref="Y16:Z16"/>
    <mergeCell ref="K15:M15"/>
    <mergeCell ref="O15:P15"/>
    <mergeCell ref="Q15:R15"/>
    <mergeCell ref="T15:U15"/>
    <mergeCell ref="V15:W15"/>
    <mergeCell ref="Y15:Z15"/>
    <mergeCell ref="B16:J16"/>
    <mergeCell ref="B15:J15"/>
    <mergeCell ref="AA27:AB27"/>
    <mergeCell ref="AD27:AE27"/>
    <mergeCell ref="AG27:AJ27"/>
    <mergeCell ref="K28:M28"/>
    <mergeCell ref="O28:P28"/>
    <mergeCell ref="Q28:R28"/>
    <mergeCell ref="T28:U28"/>
    <mergeCell ref="V28:W28"/>
    <mergeCell ref="K27:M27"/>
    <mergeCell ref="O27:P27"/>
    <mergeCell ref="Q27:R27"/>
    <mergeCell ref="T27:U27"/>
    <mergeCell ref="V27:W27"/>
    <mergeCell ref="Y27:Z27"/>
    <mergeCell ref="Y28:Z28"/>
    <mergeCell ref="AA28:AB28"/>
    <mergeCell ref="AD28:AE28"/>
    <mergeCell ref="AG28:AJ28"/>
    <mergeCell ref="AD15:AE15"/>
    <mergeCell ref="AG15:AJ15"/>
    <mergeCell ref="K16:M16"/>
    <mergeCell ref="O16:P16"/>
    <mergeCell ref="K29:M29"/>
    <mergeCell ref="O29:P29"/>
    <mergeCell ref="Q29:R29"/>
    <mergeCell ref="B25:AJ25"/>
    <mergeCell ref="K26:M26"/>
    <mergeCell ref="O26:R26"/>
    <mergeCell ref="T26:W26"/>
    <mergeCell ref="Y26:AB26"/>
    <mergeCell ref="AD26:AE26"/>
    <mergeCell ref="AG26:AJ26"/>
    <mergeCell ref="B26:J26"/>
    <mergeCell ref="B29:J29"/>
    <mergeCell ref="B27:J27"/>
    <mergeCell ref="B28:J28"/>
    <mergeCell ref="T29:U29"/>
    <mergeCell ref="V29:W29"/>
    <mergeCell ref="Y29:Z29"/>
    <mergeCell ref="AA29:AB29"/>
    <mergeCell ref="AD29:AE29"/>
    <mergeCell ref="AG29:AJ29"/>
    <mergeCell ref="B30:AF30"/>
    <mergeCell ref="AG30:AJ30"/>
    <mergeCell ref="B38:AJ38"/>
    <mergeCell ref="K39:M39"/>
    <mergeCell ref="O39:R39"/>
    <mergeCell ref="T39:W39"/>
    <mergeCell ref="Y40:Z40"/>
    <mergeCell ref="AA40:AB40"/>
    <mergeCell ref="AD40:AE40"/>
    <mergeCell ref="AG40:AJ40"/>
    <mergeCell ref="B40:J40"/>
    <mergeCell ref="B39:J39"/>
    <mergeCell ref="Y39:AB39"/>
    <mergeCell ref="AD39:AE39"/>
    <mergeCell ref="AG39:AJ39"/>
    <mergeCell ref="K40:M40"/>
    <mergeCell ref="O40:P40"/>
    <mergeCell ref="Q40:R40"/>
    <mergeCell ref="T40:U40"/>
    <mergeCell ref="V40:W40"/>
    <mergeCell ref="B32:AJ32"/>
    <mergeCell ref="B33:J33"/>
    <mergeCell ref="K33:M33"/>
    <mergeCell ref="O33:R33"/>
    <mergeCell ref="T33:W33"/>
    <mergeCell ref="Y33:AB33"/>
    <mergeCell ref="AD33:AE33"/>
    <mergeCell ref="AG34:AJ34"/>
    <mergeCell ref="AG33:AJ33"/>
    <mergeCell ref="AG35:AJ35"/>
    <mergeCell ref="B34:J34"/>
    <mergeCell ref="K34:M34"/>
    <mergeCell ref="O34:P34"/>
    <mergeCell ref="Q34:R34"/>
    <mergeCell ref="T34:U34"/>
    <mergeCell ref="V34:W34"/>
    <mergeCell ref="Y34:Z34"/>
    <mergeCell ref="AA34:AB34"/>
    <mergeCell ref="AD34:AE34"/>
    <mergeCell ref="B35:J35"/>
    <mergeCell ref="K35:M35"/>
    <mergeCell ref="O35:P35"/>
    <mergeCell ref="Q35:R35"/>
    <mergeCell ref="T35:U35"/>
    <mergeCell ref="V35:W35"/>
    <mergeCell ref="Y35:Z35"/>
    <mergeCell ref="AA35:AB35"/>
    <mergeCell ref="AD35:AE35"/>
    <mergeCell ref="B36:AF36"/>
    <mergeCell ref="AG36:AJ36"/>
    <mergeCell ref="Q46:R46"/>
    <mergeCell ref="T46:U46"/>
    <mergeCell ref="V46:W46"/>
    <mergeCell ref="Y46:Z46"/>
    <mergeCell ref="AA46:AB46"/>
    <mergeCell ref="AD46:AE46"/>
    <mergeCell ref="B44:AJ44"/>
    <mergeCell ref="B45:J45"/>
    <mergeCell ref="K45:M45"/>
    <mergeCell ref="O45:R45"/>
    <mergeCell ref="T45:W45"/>
    <mergeCell ref="Y45:AB45"/>
    <mergeCell ref="AD45:AE45"/>
    <mergeCell ref="AG46:AJ46"/>
    <mergeCell ref="B42:AF42"/>
    <mergeCell ref="AG42:AJ42"/>
    <mergeCell ref="K41:M41"/>
    <mergeCell ref="O41:P41"/>
    <mergeCell ref="Q41:R41"/>
    <mergeCell ref="T41:U41"/>
    <mergeCell ref="AG47:AJ47"/>
    <mergeCell ref="B48:AF48"/>
    <mergeCell ref="AG48:AJ48"/>
    <mergeCell ref="AG45:AJ45"/>
    <mergeCell ref="B46:J46"/>
    <mergeCell ref="K46:M46"/>
    <mergeCell ref="O46:P46"/>
    <mergeCell ref="AG41:AJ41"/>
    <mergeCell ref="B41:J41"/>
    <mergeCell ref="V41:W41"/>
    <mergeCell ref="Y41:Z41"/>
    <mergeCell ref="AA41:AB41"/>
    <mergeCell ref="AD41:AE41"/>
    <mergeCell ref="B50:AJ50"/>
    <mergeCell ref="B51:J51"/>
    <mergeCell ref="K51:M51"/>
    <mergeCell ref="O51:R51"/>
    <mergeCell ref="T51:W51"/>
    <mergeCell ref="Y51:AB51"/>
    <mergeCell ref="AD51:AE51"/>
    <mergeCell ref="AG51:AJ51"/>
    <mergeCell ref="B47:J47"/>
    <mergeCell ref="K47:M47"/>
    <mergeCell ref="O47:P47"/>
    <mergeCell ref="Q47:R47"/>
    <mergeCell ref="T47:U47"/>
    <mergeCell ref="V47:W47"/>
    <mergeCell ref="Y47:Z47"/>
    <mergeCell ref="AA47:AB47"/>
    <mergeCell ref="AD47:AE47"/>
    <mergeCell ref="AG52:AJ52"/>
    <mergeCell ref="B53:J53"/>
    <mergeCell ref="K53:M53"/>
    <mergeCell ref="O53:P53"/>
    <mergeCell ref="Q53:R53"/>
    <mergeCell ref="T53:U53"/>
    <mergeCell ref="V53:W53"/>
    <mergeCell ref="Y53:Z53"/>
    <mergeCell ref="AA53:AB53"/>
    <mergeCell ref="AD53:AE53"/>
    <mergeCell ref="B52:J52"/>
    <mergeCell ref="K52:M52"/>
    <mergeCell ref="O52:P52"/>
    <mergeCell ref="Q52:R52"/>
    <mergeCell ref="T52:U52"/>
    <mergeCell ref="V52:W52"/>
    <mergeCell ref="Y52:Z52"/>
    <mergeCell ref="AA52:AB52"/>
    <mergeCell ref="AD52:AE52"/>
    <mergeCell ref="AG53:AJ53"/>
    <mergeCell ref="AG54:AJ54"/>
    <mergeCell ref="B55:AF55"/>
    <mergeCell ref="AG55:AJ55"/>
    <mergeCell ref="B57:AJ57"/>
    <mergeCell ref="B58:J58"/>
    <mergeCell ref="K58:M58"/>
    <mergeCell ref="O58:R58"/>
    <mergeCell ref="T58:W58"/>
    <mergeCell ref="Y58:AB58"/>
    <mergeCell ref="AD58:AE58"/>
    <mergeCell ref="AG58:AJ58"/>
    <mergeCell ref="B54:J54"/>
    <mergeCell ref="K54:M54"/>
    <mergeCell ref="O54:P54"/>
    <mergeCell ref="Q54:R54"/>
    <mergeCell ref="T54:U54"/>
    <mergeCell ref="V54:W54"/>
    <mergeCell ref="Y54:Z54"/>
    <mergeCell ref="AA54:AB54"/>
    <mergeCell ref="AD54:AE54"/>
    <mergeCell ref="AG59:AJ59"/>
    <mergeCell ref="B60:J60"/>
    <mergeCell ref="K60:M60"/>
    <mergeCell ref="O60:P60"/>
    <mergeCell ref="Q60:R60"/>
    <mergeCell ref="T60:U60"/>
    <mergeCell ref="V60:W60"/>
    <mergeCell ref="Y60:Z60"/>
    <mergeCell ref="AA60:AB60"/>
    <mergeCell ref="AD60:AE60"/>
    <mergeCell ref="B59:J59"/>
    <mergeCell ref="K59:M59"/>
    <mergeCell ref="O59:P59"/>
    <mergeCell ref="Q59:R59"/>
    <mergeCell ref="T59:U59"/>
    <mergeCell ref="V59:W59"/>
    <mergeCell ref="Y59:Z59"/>
    <mergeCell ref="AA59:AB59"/>
    <mergeCell ref="AD59:AE59"/>
    <mergeCell ref="AG60:AJ60"/>
    <mergeCell ref="AG62:AJ62"/>
    <mergeCell ref="B63:AF63"/>
    <mergeCell ref="AG63:AJ63"/>
    <mergeCell ref="AG61:AJ61"/>
    <mergeCell ref="B62:J62"/>
    <mergeCell ref="K62:M62"/>
    <mergeCell ref="O62:P62"/>
    <mergeCell ref="Q62:R62"/>
    <mergeCell ref="T62:U62"/>
    <mergeCell ref="V62:W62"/>
    <mergeCell ref="Y62:Z62"/>
    <mergeCell ref="AA62:AB62"/>
    <mergeCell ref="AD62:AE62"/>
    <mergeCell ref="B61:J61"/>
    <mergeCell ref="K61:M61"/>
    <mergeCell ref="O61:P61"/>
    <mergeCell ref="Q61:R61"/>
    <mergeCell ref="T61:U61"/>
    <mergeCell ref="V61:W61"/>
    <mergeCell ref="Y61:Z61"/>
    <mergeCell ref="AA61:AB61"/>
    <mergeCell ref="AD61:AE61"/>
  </mergeCells>
  <printOptions horizontalCentered="1"/>
  <pageMargins left="0.18" right="0.17" top="0.16" bottom="0.42" header="0.17" footer="0.18"/>
  <pageSetup scale="52" orientation="portrait" r:id="rId1"/>
  <headerFooter alignWithMargins="0">
    <oddFooter>&amp;L&amp;Z&amp;F&amp;T&amp;C
&amp;RPage &amp;P</oddFooter>
  </headerFooter>
  <rowBreaks count="1" manualBreakCount="1">
    <brk id="37" min="1" max="3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Roadway</vt:lpstr>
      <vt:lpstr>Erosion Control</vt:lpstr>
      <vt:lpstr>Pavement</vt:lpstr>
      <vt:lpstr>Traffic Control</vt:lpstr>
      <vt:lpstr>Bridge</vt:lpstr>
      <vt:lpstr>Bridge!Print_Area</vt:lpstr>
      <vt:lpstr>'Erosion Control'!Print_Area</vt:lpstr>
      <vt:lpstr>Pavement!Print_Area</vt:lpstr>
      <vt:lpstr>Roadway!Print_Area</vt:lpstr>
      <vt:lpstr>'Traffic Control'!Print_Area</vt:lpstr>
      <vt:lpstr>Bridge!Print_Titles</vt:lpstr>
      <vt:lpstr>'Erosion Control'!Print_Titles</vt:lpstr>
      <vt:lpstr>Pavement!Print_Titles</vt:lpstr>
      <vt:lpstr>Roadway!Print_Titles</vt:lpstr>
      <vt:lpstr>'Traffic Control'!Print_Titles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Greenwald</dc:creator>
  <cp:lastModifiedBy>Matt Kinnaird</cp:lastModifiedBy>
  <cp:lastPrinted>2015-04-21T11:27:40Z</cp:lastPrinted>
  <dcterms:created xsi:type="dcterms:W3CDTF">2004-05-21T17:40:21Z</dcterms:created>
  <dcterms:modified xsi:type="dcterms:W3CDTF">2023-08-24T13:05:04Z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