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80-01\Task-12-07-PID106761-CUY-480-15.57 Drainage\106761\400-Engineering\MOT\EngData\"/>
    </mc:Choice>
  </mc:AlternateContent>
  <bookViews>
    <workbookView xWindow="28680" yWindow="-120" windowWidth="29040" windowHeight="15840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32" i="1" l="1"/>
  <c r="L32" i="1"/>
  <c r="M28" i="1"/>
  <c r="L28" i="1"/>
  <c r="M26" i="1"/>
  <c r="L26" i="1"/>
  <c r="D32" i="1" l="1"/>
  <c r="D33" i="1" s="1"/>
  <c r="D34" i="1" s="1"/>
  <c r="D27" i="1"/>
  <c r="D31" i="1" s="1"/>
  <c r="D26" i="1"/>
  <c r="D29" i="1" l="1"/>
  <c r="D28" i="1"/>
  <c r="D30" i="1"/>
  <c r="O75" i="1"/>
  <c r="O77" i="1" s="1"/>
  <c r="O74" i="1"/>
  <c r="P74" i="1"/>
  <c r="P75" i="1" s="1"/>
  <c r="P77" i="1" s="1"/>
  <c r="Q74" i="1"/>
  <c r="Q77" i="1" s="1"/>
  <c r="R74" i="1"/>
  <c r="R77" i="1" s="1"/>
  <c r="S74" i="1"/>
  <c r="S77" i="1" s="1"/>
  <c r="K33" i="1" l="1"/>
  <c r="K32" i="1"/>
  <c r="K25" i="1"/>
  <c r="N29" i="1"/>
  <c r="N74" i="1" s="1"/>
  <c r="N75" i="1" s="1"/>
  <c r="N77" i="1" s="1"/>
  <c r="K28" i="1"/>
  <c r="K26" i="1"/>
  <c r="AC314" i="1" l="1"/>
  <c r="AB314" i="1"/>
  <c r="AA314" i="1"/>
  <c r="Z314" i="1"/>
  <c r="Y314" i="1"/>
  <c r="X314" i="1"/>
  <c r="W314" i="1"/>
  <c r="V314" i="1"/>
  <c r="U314" i="1"/>
  <c r="T314" i="1"/>
  <c r="S314" i="1"/>
  <c r="R314" i="1"/>
  <c r="Q314" i="1"/>
  <c r="P314" i="1"/>
  <c r="O314" i="1"/>
  <c r="N314" i="1"/>
  <c r="M314" i="1"/>
  <c r="L314" i="1"/>
  <c r="K314" i="1"/>
  <c r="J314" i="1"/>
  <c r="AD235" i="1"/>
  <c r="AC235" i="1"/>
  <c r="AB235" i="1"/>
  <c r="AA235" i="1"/>
  <c r="Z235" i="1"/>
  <c r="Y235" i="1"/>
  <c r="X235" i="1"/>
  <c r="W235" i="1"/>
  <c r="V235" i="1"/>
  <c r="U235" i="1"/>
  <c r="T235" i="1"/>
  <c r="S235" i="1"/>
  <c r="R235" i="1"/>
  <c r="Q235" i="1"/>
  <c r="P235" i="1"/>
  <c r="O235" i="1"/>
  <c r="N235" i="1"/>
  <c r="M235" i="1"/>
  <c r="L235" i="1"/>
  <c r="K235" i="1"/>
  <c r="J235" i="1"/>
  <c r="AD156" i="1"/>
  <c r="AC156" i="1"/>
  <c r="AB156" i="1"/>
  <c r="AA156" i="1"/>
  <c r="Z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AD77" i="1"/>
  <c r="AC77" i="1"/>
  <c r="AB77" i="1"/>
  <c r="AA77" i="1"/>
  <c r="Z77" i="1"/>
  <c r="Y77" i="1"/>
  <c r="X77" i="1"/>
  <c r="W77" i="1"/>
  <c r="V77" i="1"/>
  <c r="U77" i="1"/>
  <c r="T77" i="1"/>
  <c r="D237" i="1" l="1"/>
  <c r="D158" i="1"/>
  <c r="D79" i="1"/>
  <c r="D7" i="1" l="1"/>
  <c r="L253" i="1"/>
  <c r="M253" i="1"/>
  <c r="N253" i="1"/>
  <c r="O253" i="1"/>
  <c r="P253" i="1"/>
  <c r="Q253" i="1"/>
  <c r="R253" i="1"/>
  <c r="S253" i="1"/>
  <c r="T253" i="1"/>
  <c r="U253" i="1"/>
  <c r="V253" i="1"/>
  <c r="W253" i="1"/>
  <c r="X253" i="1"/>
  <c r="Y253" i="1"/>
  <c r="Z253" i="1"/>
  <c r="AA253" i="1"/>
  <c r="AB253" i="1"/>
  <c r="AC253" i="1"/>
  <c r="AD253" i="1"/>
  <c r="AD314" i="1" s="1"/>
  <c r="K253" i="1"/>
  <c r="J253" i="1"/>
  <c r="L174" i="1"/>
  <c r="M174" i="1"/>
  <c r="N174" i="1"/>
  <c r="O174" i="1"/>
  <c r="P174" i="1"/>
  <c r="Q174" i="1"/>
  <c r="R174" i="1"/>
  <c r="S174" i="1"/>
  <c r="T174" i="1"/>
  <c r="U174" i="1"/>
  <c r="V174" i="1"/>
  <c r="W174" i="1"/>
  <c r="X174" i="1"/>
  <c r="Y174" i="1"/>
  <c r="Z174" i="1"/>
  <c r="AA174" i="1"/>
  <c r="AB174" i="1"/>
  <c r="AC174" i="1"/>
  <c r="AD174" i="1"/>
  <c r="K174" i="1"/>
  <c r="J174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K95" i="1"/>
  <c r="J95" i="1"/>
  <c r="L23" i="1"/>
  <c r="L77" i="1" s="1"/>
  <c r="M23" i="1"/>
  <c r="M77" i="1" s="1"/>
  <c r="R23" i="1"/>
  <c r="T23" i="1"/>
  <c r="U23" i="1"/>
  <c r="V23" i="1"/>
  <c r="W23" i="1"/>
  <c r="X23" i="1"/>
  <c r="Y23" i="1"/>
  <c r="Z23" i="1"/>
  <c r="AA23" i="1"/>
  <c r="AB23" i="1"/>
  <c r="AC23" i="1"/>
  <c r="AD23" i="1"/>
  <c r="K23" i="1"/>
  <c r="K77" i="1" s="1"/>
  <c r="J77" i="1"/>
  <c r="AD241" i="1" l="1"/>
  <c r="AC241" i="1"/>
  <c r="AB241" i="1"/>
  <c r="AA241" i="1"/>
  <c r="Z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J241" i="1"/>
  <c r="AD240" i="1"/>
  <c r="AC240" i="1"/>
  <c r="AB240" i="1"/>
  <c r="AA240" i="1"/>
  <c r="Z240" i="1"/>
  <c r="Y240" i="1"/>
  <c r="X240" i="1"/>
  <c r="W240" i="1"/>
  <c r="V240" i="1"/>
  <c r="U240" i="1"/>
  <c r="T240" i="1"/>
  <c r="S240" i="1"/>
  <c r="R240" i="1"/>
  <c r="Q240" i="1"/>
  <c r="P240" i="1"/>
  <c r="O240" i="1"/>
  <c r="N240" i="1"/>
  <c r="M240" i="1"/>
  <c r="L240" i="1"/>
  <c r="K240" i="1"/>
  <c r="J240" i="1"/>
  <c r="AD162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K11" i="1" l="1"/>
  <c r="L11" i="1"/>
  <c r="M11" i="1"/>
  <c r="R11" i="1"/>
  <c r="T11" i="1"/>
  <c r="U11" i="1"/>
  <c r="V11" i="1"/>
  <c r="W11" i="1"/>
  <c r="X11" i="1"/>
  <c r="Y11" i="1"/>
  <c r="Z11" i="1"/>
  <c r="AA11" i="1"/>
  <c r="AB11" i="1"/>
  <c r="AC11" i="1"/>
  <c r="AD11" i="1"/>
  <c r="K10" i="1"/>
  <c r="L10" i="1"/>
  <c r="M10" i="1"/>
  <c r="R10" i="1"/>
  <c r="T10" i="1"/>
  <c r="U10" i="1"/>
  <c r="V10" i="1"/>
  <c r="W10" i="1"/>
  <c r="X10" i="1"/>
  <c r="Y10" i="1"/>
  <c r="Z10" i="1"/>
  <c r="AA10" i="1"/>
  <c r="AB10" i="1"/>
  <c r="AC10" i="1"/>
  <c r="AD10" i="1"/>
</calcChain>
</file>

<file path=xl/sharedStrings.xml><?xml version="1.0" encoding="utf-8"?>
<sst xmlns="http://schemas.openxmlformats.org/spreadsheetml/2006/main" count="96" uniqueCount="47">
  <si>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</si>
  <si>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</si>
  <si>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</si>
  <si>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</si>
  <si>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</si>
  <si>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</si>
  <si>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</si>
  <si>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</si>
  <si>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</si>
  <si>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</si>
  <si>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</si>
  <si>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</si>
  <si>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</si>
  <si>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</si>
  <si>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</si>
  <si>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</si>
  <si>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</si>
  <si>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</si>
  <si>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</si>
  <si>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</si>
  <si>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</si>
  <si>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</si>
  <si>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</si>
  <si>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614e12800</t>
  </si>
  <si>
    <t>614e13310</t>
  </si>
  <si>
    <t>, 1-WAY</t>
  </si>
  <si>
    <t>614E13350</t>
  </si>
  <si>
    <t xml:space="preserve"> (WHITE)</t>
  </si>
  <si>
    <t xml:space="preserve"> (YELLOW)</t>
  </si>
  <si>
    <t>618E40101</t>
  </si>
  <si>
    <t>622E41100</t>
  </si>
  <si>
    <t>PORTABLE BARRIER. UNANCHORED</t>
  </si>
  <si>
    <t>FT</t>
  </si>
  <si>
    <t>614E12380</t>
  </si>
  <si>
    <t>WORK ZONE IMPACT ATTENUATOR, 24" WIDE HAZARDS, (UNIDIRECTIONAL)</t>
  </si>
  <si>
    <t>EACH</t>
  </si>
  <si>
    <t>RT</t>
  </si>
  <si>
    <t>FT/MI</t>
  </si>
  <si>
    <t>TOTAL FEET</t>
  </si>
  <si>
    <t>TOTAL MILES</t>
  </si>
  <si>
    <t>614E20356</t>
  </si>
  <si>
    <t>WORK ZONE LANE LINE, CLASS I, 6", 873</t>
  </si>
  <si>
    <t>614E22326</t>
  </si>
  <si>
    <t>WORK ZONE EDGE LINE, CLASS I, 6", 873 (WHITE)</t>
  </si>
  <si>
    <t>WORK ZONE EDGE LINE, CLASS I, 6", 873 (YELLOW)</t>
  </si>
  <si>
    <t>614E23130</t>
  </si>
  <si>
    <t>WORK ZONE CHANNELIZING LINE, CLASS I, 12", 873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</si>
</sst>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&quot;+&quot;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8" fontId="4" fillId="0" borderId="9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center" textRotation="90" wrapText="1"/>
    </xf>
    <xf numFmtId="0" fontId="4" fillId="0" borderId="1" xfId="0" applyFont="1" applyFill="1" applyBorder="1" applyAlignment="1" applyProtection="1">
      <alignment horizontal="center" textRotation="90" wrapText="1"/>
    </xf>
    <xf numFmtId="0" fontId="4" fillId="0" borderId="9" xfId="0" applyFont="1" applyFill="1" applyBorder="1" applyAlignment="1" applyProtection="1">
      <alignment horizontal="center" vertical="center"/>
      <protection locked="0"/>
    </xf>
    <xf numFmtId="0" fontId="4" fillId="0" borderId="31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3" fillId="4" borderId="0" xfId="0" applyNumberFormat="1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76</xdr:row>
      <xdr:rowOff>0</xdr:rowOff>
    </xdr:from>
    <xdr:to>
      <xdr:col>30</xdr:col>
      <xdr:colOff>0</xdr:colOff>
      <xdr:row>76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77</xdr:row>
      <xdr:rowOff>0</xdr:rowOff>
    </xdr:from>
    <xdr:to>
      <xdr:col>30</xdr:col>
      <xdr:colOff>0</xdr:colOff>
      <xdr:row>77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77</xdr:row>
      <xdr:rowOff>0</xdr:rowOff>
    </xdr:from>
    <xdr:to>
      <xdr:col>42</xdr:col>
      <xdr:colOff>66675</xdr:colOff>
      <xdr:row>77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77</xdr:row>
      <xdr:rowOff>0</xdr:rowOff>
    </xdr:from>
    <xdr:to>
      <xdr:col>43</xdr:col>
      <xdr:colOff>161925</xdr:colOff>
      <xdr:row>77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77</xdr:row>
      <xdr:rowOff>0</xdr:rowOff>
    </xdr:from>
    <xdr:to>
      <xdr:col>42</xdr:col>
      <xdr:colOff>66675</xdr:colOff>
      <xdr:row>77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77</xdr:row>
      <xdr:rowOff>0</xdr:rowOff>
    </xdr:from>
    <xdr:to>
      <xdr:col>30</xdr:col>
      <xdr:colOff>0</xdr:colOff>
      <xdr:row>77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77</xdr:row>
      <xdr:rowOff>0</xdr:rowOff>
    </xdr:from>
    <xdr:to>
      <xdr:col>42</xdr:col>
      <xdr:colOff>66675</xdr:colOff>
      <xdr:row>77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77</xdr:row>
      <xdr:rowOff>0</xdr:rowOff>
    </xdr:from>
    <xdr:to>
      <xdr:col>43</xdr:col>
      <xdr:colOff>161925</xdr:colOff>
      <xdr:row>77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77</xdr:row>
      <xdr:rowOff>0</xdr:rowOff>
    </xdr:from>
    <xdr:to>
      <xdr:col>42</xdr:col>
      <xdr:colOff>66675</xdr:colOff>
      <xdr:row>77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77</xdr:row>
      <xdr:rowOff>0</xdr:rowOff>
    </xdr:from>
    <xdr:to>
      <xdr:col>30</xdr:col>
      <xdr:colOff>0</xdr:colOff>
      <xdr:row>77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77</xdr:row>
      <xdr:rowOff>0</xdr:rowOff>
    </xdr:from>
    <xdr:to>
      <xdr:col>42</xdr:col>
      <xdr:colOff>66675</xdr:colOff>
      <xdr:row>77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77</xdr:row>
      <xdr:rowOff>0</xdr:rowOff>
    </xdr:from>
    <xdr:to>
      <xdr:col>43</xdr:col>
      <xdr:colOff>161925</xdr:colOff>
      <xdr:row>77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77</xdr:row>
      <xdr:rowOff>0</xdr:rowOff>
    </xdr:from>
    <xdr:to>
      <xdr:col>42</xdr:col>
      <xdr:colOff>66675</xdr:colOff>
      <xdr:row>77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77</xdr:row>
      <xdr:rowOff>0</xdr:rowOff>
    </xdr:from>
    <xdr:to>
      <xdr:col>30</xdr:col>
      <xdr:colOff>0</xdr:colOff>
      <xdr:row>77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77</xdr:row>
      <xdr:rowOff>0</xdr:rowOff>
    </xdr:from>
    <xdr:to>
      <xdr:col>42</xdr:col>
      <xdr:colOff>66675</xdr:colOff>
      <xdr:row>77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77</xdr:row>
      <xdr:rowOff>0</xdr:rowOff>
    </xdr:from>
    <xdr:to>
      <xdr:col>43</xdr:col>
      <xdr:colOff>161925</xdr:colOff>
      <xdr:row>77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77</xdr:row>
      <xdr:rowOff>0</xdr:rowOff>
    </xdr:from>
    <xdr:to>
      <xdr:col>42</xdr:col>
      <xdr:colOff>66675</xdr:colOff>
      <xdr:row>77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77</xdr:row>
      <xdr:rowOff>0</xdr:rowOff>
    </xdr:from>
    <xdr:to>
      <xdr:col>30</xdr:col>
      <xdr:colOff>0</xdr:colOff>
      <xdr:row>77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77</xdr:row>
      <xdr:rowOff>0</xdr:rowOff>
    </xdr:from>
    <xdr:to>
      <xdr:col>42</xdr:col>
      <xdr:colOff>66675</xdr:colOff>
      <xdr:row>77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77</xdr:row>
      <xdr:rowOff>0</xdr:rowOff>
    </xdr:from>
    <xdr:to>
      <xdr:col>43</xdr:col>
      <xdr:colOff>161925</xdr:colOff>
      <xdr:row>77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77</xdr:row>
      <xdr:rowOff>0</xdr:rowOff>
    </xdr:from>
    <xdr:to>
      <xdr:col>42</xdr:col>
      <xdr:colOff>66675</xdr:colOff>
      <xdr:row>77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77</xdr:row>
      <xdr:rowOff>0</xdr:rowOff>
    </xdr:from>
    <xdr:to>
      <xdr:col>30</xdr:col>
      <xdr:colOff>0</xdr:colOff>
      <xdr:row>77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77</xdr:row>
      <xdr:rowOff>0</xdr:rowOff>
    </xdr:from>
    <xdr:to>
      <xdr:col>42</xdr:col>
      <xdr:colOff>66675</xdr:colOff>
      <xdr:row>77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77</xdr:row>
      <xdr:rowOff>0</xdr:rowOff>
    </xdr:from>
    <xdr:to>
      <xdr:col>43</xdr:col>
      <xdr:colOff>161925</xdr:colOff>
      <xdr:row>77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77</xdr:row>
      <xdr:rowOff>0</xdr:rowOff>
    </xdr:from>
    <xdr:to>
      <xdr:col>42</xdr:col>
      <xdr:colOff>66675</xdr:colOff>
      <xdr:row>77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77</xdr:row>
      <xdr:rowOff>0</xdr:rowOff>
    </xdr:from>
    <xdr:to>
      <xdr:col>30</xdr:col>
      <xdr:colOff>0</xdr:colOff>
      <xdr:row>77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77</xdr:row>
      <xdr:rowOff>0</xdr:rowOff>
    </xdr:from>
    <xdr:to>
      <xdr:col>42</xdr:col>
      <xdr:colOff>66675</xdr:colOff>
      <xdr:row>77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77</xdr:row>
      <xdr:rowOff>0</xdr:rowOff>
    </xdr:from>
    <xdr:to>
      <xdr:col>43</xdr:col>
      <xdr:colOff>161925</xdr:colOff>
      <xdr:row>77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77</xdr:row>
      <xdr:rowOff>0</xdr:rowOff>
    </xdr:from>
    <xdr:to>
      <xdr:col>42</xdr:col>
      <xdr:colOff>66675</xdr:colOff>
      <xdr:row>77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77</xdr:row>
      <xdr:rowOff>0</xdr:rowOff>
    </xdr:from>
    <xdr:to>
      <xdr:col>30</xdr:col>
      <xdr:colOff>0</xdr:colOff>
      <xdr:row>77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77</xdr:row>
      <xdr:rowOff>0</xdr:rowOff>
    </xdr:from>
    <xdr:to>
      <xdr:col>42</xdr:col>
      <xdr:colOff>66675</xdr:colOff>
      <xdr:row>77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77</xdr:row>
      <xdr:rowOff>0</xdr:rowOff>
    </xdr:from>
    <xdr:to>
      <xdr:col>43</xdr:col>
      <xdr:colOff>161925</xdr:colOff>
      <xdr:row>77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77</xdr:row>
      <xdr:rowOff>0</xdr:rowOff>
    </xdr:from>
    <xdr:to>
      <xdr:col>42</xdr:col>
      <xdr:colOff>66675</xdr:colOff>
      <xdr:row>77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77</xdr:row>
      <xdr:rowOff>0</xdr:rowOff>
    </xdr:from>
    <xdr:to>
      <xdr:col>30</xdr:col>
      <xdr:colOff>0</xdr:colOff>
      <xdr:row>77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77</xdr:row>
      <xdr:rowOff>0</xdr:rowOff>
    </xdr:from>
    <xdr:to>
      <xdr:col>42</xdr:col>
      <xdr:colOff>66675</xdr:colOff>
      <xdr:row>77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77</xdr:row>
      <xdr:rowOff>0</xdr:rowOff>
    </xdr:from>
    <xdr:to>
      <xdr:col>43</xdr:col>
      <xdr:colOff>161925</xdr:colOff>
      <xdr:row>77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77</xdr:row>
      <xdr:rowOff>0</xdr:rowOff>
    </xdr:from>
    <xdr:to>
      <xdr:col>42</xdr:col>
      <xdr:colOff>66675</xdr:colOff>
      <xdr:row>77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77</xdr:row>
      <xdr:rowOff>0</xdr:rowOff>
    </xdr:from>
    <xdr:to>
      <xdr:col>30</xdr:col>
      <xdr:colOff>0</xdr:colOff>
      <xdr:row>77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77</xdr:row>
      <xdr:rowOff>0</xdr:rowOff>
    </xdr:from>
    <xdr:to>
      <xdr:col>42</xdr:col>
      <xdr:colOff>66675</xdr:colOff>
      <xdr:row>77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77</xdr:row>
      <xdr:rowOff>0</xdr:rowOff>
    </xdr:from>
    <xdr:to>
      <xdr:col>43</xdr:col>
      <xdr:colOff>161925</xdr:colOff>
      <xdr:row>77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77</xdr:row>
      <xdr:rowOff>0</xdr:rowOff>
    </xdr:from>
    <xdr:to>
      <xdr:col>42</xdr:col>
      <xdr:colOff>66675</xdr:colOff>
      <xdr:row>77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consultants.com\Files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K314"/>
  <sheetViews>
    <sheetView showGridLines="0" tabSelected="1" zoomScaleNormal="100" workbookViewId="0">
      <selection activeCell="Q24" sqref="Q2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12.7109375" style="5" customWidth="1"/>
    <col min="6" max="6" width="6.7109375" style="5" customWidth="1"/>
    <col min="7" max="7" width="4.28515625" style="5" customWidth="1"/>
    <col min="8" max="8" width="12.7109375" style="5" customWidth="1"/>
    <col min="9" max="9" width="6.7109375" style="5" customWidth="1"/>
    <col min="10" max="10" width="9.7109375" style="6" customWidth="1"/>
    <col min="11" max="30" width="9.7109375" style="7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3"/>
      <c r="F1" s="3" t="s">
        <v>6</v>
      </c>
      <c r="G1" s="34" t="s">
        <v>15</v>
      </c>
      <c r="H1" s="2" t="s">
        <v>14</v>
      </c>
      <c r="I1" s="1"/>
      <c r="J1" s="1"/>
      <c r="K1" s="1"/>
      <c r="L1" s="25"/>
      <c r="M1" s="1"/>
      <c r="N1" s="1"/>
      <c r="O1" s="1"/>
      <c r="P1" s="25"/>
      <c r="Q1" s="25"/>
      <c r="R1" s="25"/>
      <c r="S1" s="25"/>
      <c r="T1" s="25"/>
      <c r="U1" s="25"/>
      <c r="V1" s="23"/>
      <c r="W1" s="23"/>
      <c r="X1" s="1"/>
      <c r="Y1" s="1"/>
      <c r="Z1" s="23"/>
      <c r="AA1" s="23"/>
      <c r="AB1" s="27"/>
      <c r="AC1" s="27"/>
      <c r="AD1" s="27"/>
    </row>
    <row r="2" spans="1:37" ht="12.75" customHeight="1" x14ac:dyDescent="0.2">
      <c r="D2" s="2"/>
      <c r="E2" s="3"/>
      <c r="F2" s="3" t="s">
        <v>3</v>
      </c>
      <c r="G2" s="34" t="s">
        <v>16</v>
      </c>
      <c r="H2" s="2" t="s">
        <v>5</v>
      </c>
      <c r="I2" s="1"/>
      <c r="J2" s="1"/>
      <c r="K2" s="1"/>
      <c r="L2" s="25"/>
      <c r="M2" s="1"/>
      <c r="N2" s="1"/>
      <c r="O2" s="1"/>
      <c r="P2" s="25"/>
      <c r="Q2" s="25"/>
      <c r="R2" s="25"/>
      <c r="S2" s="25"/>
      <c r="T2" s="25"/>
      <c r="U2" s="25"/>
      <c r="V2" s="23"/>
      <c r="W2" s="23"/>
      <c r="X2" s="1"/>
      <c r="Y2" s="1"/>
      <c r="Z2" s="23"/>
      <c r="AA2" s="23"/>
      <c r="AB2" s="27"/>
      <c r="AC2" s="27"/>
      <c r="AD2" s="27"/>
    </row>
    <row r="3" spans="1:37" ht="12.75" customHeight="1" x14ac:dyDescent="0.2">
      <c r="D3" s="2"/>
      <c r="E3" s="3"/>
      <c r="F3" s="3"/>
      <c r="G3" s="34" t="s">
        <v>17</v>
      </c>
      <c r="H3" s="2" t="s">
        <v>4</v>
      </c>
      <c r="I3" s="1"/>
      <c r="J3" s="1"/>
      <c r="K3" s="1"/>
      <c r="L3" s="2"/>
      <c r="M3" s="1"/>
      <c r="N3" s="1"/>
      <c r="O3" s="1"/>
      <c r="P3" s="2"/>
      <c r="Q3" s="2"/>
      <c r="R3" s="2"/>
      <c r="S3" s="2"/>
      <c r="T3" s="2"/>
      <c r="U3" s="2"/>
      <c r="V3" s="23"/>
      <c r="W3" s="23"/>
      <c r="X3" s="1"/>
      <c r="Y3" s="1"/>
      <c r="Z3" s="23"/>
      <c r="AA3" s="23"/>
      <c r="AB3" s="27"/>
      <c r="AC3" s="27"/>
      <c r="AD3" s="27"/>
    </row>
    <row r="4" spans="1:37" ht="12.75" customHeight="1" x14ac:dyDescent="0.2">
      <c r="D4" s="2"/>
      <c r="E4" s="4"/>
      <c r="F4" s="4"/>
      <c r="G4" s="34" t="s">
        <v>18</v>
      </c>
      <c r="H4" s="2" t="s">
        <v>12</v>
      </c>
      <c r="I4" s="1"/>
      <c r="J4" s="1"/>
      <c r="K4" s="1"/>
      <c r="L4" s="2"/>
      <c r="M4" s="1"/>
      <c r="N4" s="1"/>
      <c r="O4" s="1"/>
      <c r="P4" s="2"/>
      <c r="Q4" s="2"/>
      <c r="R4" s="2"/>
      <c r="S4" s="2"/>
      <c r="T4" s="2"/>
      <c r="U4" s="2"/>
      <c r="V4" s="23"/>
      <c r="W4" s="23"/>
      <c r="X4" s="1"/>
      <c r="Y4" s="1"/>
      <c r="Z4" s="23"/>
      <c r="AA4" s="23"/>
      <c r="AB4" s="27"/>
      <c r="AC4" s="27"/>
      <c r="AD4" s="27"/>
    </row>
    <row r="5" spans="1:37" ht="12.75" customHeight="1" x14ac:dyDescent="0.2">
      <c r="D5" s="2"/>
      <c r="E5" s="4"/>
      <c r="F5" s="4"/>
      <c r="G5" s="34" t="s">
        <v>19</v>
      </c>
      <c r="H5" s="2" t="s">
        <v>13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26"/>
      <c r="W5" s="26"/>
      <c r="X5" s="1"/>
      <c r="Y5" s="1"/>
      <c r="Z5" s="26"/>
      <c r="AA5" s="26"/>
      <c r="AB5" s="27"/>
      <c r="AC5" s="27"/>
      <c r="AD5" s="27"/>
    </row>
    <row r="6" spans="1:37" ht="12.75" customHeight="1" thickBot="1" x14ac:dyDescent="0.25"/>
    <row r="7" spans="1:37" ht="12.75" customHeight="1" thickBot="1" x14ac:dyDescent="0.25">
      <c r="B7" s="29" t="s">
        <v>9</v>
      </c>
      <c r="D7" s="73" t="str">
        <f>"SUBSUMMARY SHEET " &amp; B8</f>
        <v xml:space="preserve">SUBSUMMARY SHEET 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F7" s="35">
        <v>1</v>
      </c>
      <c r="AG7" s="36" t="s">
        <v>22</v>
      </c>
      <c r="AH7" s="37"/>
      <c r="AI7" s="37"/>
      <c r="AJ7" s="37"/>
      <c r="AK7" s="37"/>
    </row>
    <row r="8" spans="1:37" ht="12.75" customHeight="1" thickBot="1" x14ac:dyDescent="0.25">
      <c r="B8" s="33"/>
      <c r="D8" s="67" t="s">
        <v>7</v>
      </c>
      <c r="E8" s="67"/>
      <c r="F8" s="67"/>
      <c r="G8" s="67"/>
      <c r="H8" s="67"/>
      <c r="I8" s="67"/>
      <c r="J8" s="28" t="s">
        <v>33</v>
      </c>
      <c r="K8" s="28" t="s">
        <v>23</v>
      </c>
      <c r="L8" s="28" t="s">
        <v>24</v>
      </c>
      <c r="M8" s="28" t="s">
        <v>26</v>
      </c>
      <c r="N8" s="28" t="s">
        <v>40</v>
      </c>
      <c r="O8" s="28" t="s">
        <v>42</v>
      </c>
      <c r="P8" s="28" t="s">
        <v>42</v>
      </c>
      <c r="Q8" s="28" t="s">
        <v>45</v>
      </c>
      <c r="R8" s="28" t="s">
        <v>29</v>
      </c>
      <c r="S8" s="28" t="s">
        <v>30</v>
      </c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</row>
    <row r="9" spans="1:37" ht="12.75" customHeight="1" thickBot="1" x14ac:dyDescent="0.25">
      <c r="D9" s="53" t="s">
        <v>8</v>
      </c>
      <c r="E9" s="53"/>
      <c r="F9" s="53"/>
      <c r="G9" s="53"/>
      <c r="H9" s="53"/>
      <c r="I9" s="53"/>
      <c r="J9" s="24"/>
      <c r="K9" s="24"/>
      <c r="L9" s="24" t="s">
        <v>25</v>
      </c>
      <c r="M9" s="24"/>
      <c r="N9" s="24"/>
      <c r="O9" s="24" t="s">
        <v>27</v>
      </c>
      <c r="P9" s="24" t="s">
        <v>28</v>
      </c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</row>
    <row r="10" spans="1:37" ht="12.75" customHeight="1" x14ac:dyDescent="0.2">
      <c r="B10" s="41" t="s">
        <v>10</v>
      </c>
      <c r="D10" s="54" t="s">
        <v>21</v>
      </c>
      <c r="E10" s="57" t="s">
        <v>0</v>
      </c>
      <c r="F10" s="58"/>
      <c r="G10" s="58"/>
      <c r="H10" s="58"/>
      <c r="I10" s="59"/>
      <c r="J10" s="8">
        <v>614</v>
      </c>
      <c r="K10" s="9" t="str">
        <f t="shared" ref="K10:R10" si="0">IF(OR(TRIM(K8)=0,TRIM(K8)=""),"",IF(IFERROR(TRIM(INDEX(QryItemNamed,MATCH(TRIM(K8),ITEM,0),2)),"")="Y","SPECIAL",LEFT(IFERROR(TRIM(INDEX(ITEM,MATCH(TRIM(K8),ITEM,0))),""),3)))</f>
        <v>614</v>
      </c>
      <c r="L10" s="9" t="str">
        <f t="shared" si="0"/>
        <v>614</v>
      </c>
      <c r="M10" s="9" t="str">
        <f t="shared" si="0"/>
        <v>614</v>
      </c>
      <c r="N10" s="9">
        <v>614</v>
      </c>
      <c r="O10" s="9">
        <v>614</v>
      </c>
      <c r="P10" s="9">
        <v>614</v>
      </c>
      <c r="Q10" s="9">
        <v>614</v>
      </c>
      <c r="R10" s="9" t="str">
        <f t="shared" si="0"/>
        <v>618</v>
      </c>
      <c r="S10" s="9">
        <v>622</v>
      </c>
      <c r="T10" s="9" t="str">
        <f t="shared" ref="T10:AD10" si="1">IF(OR(TRIM(T8)=0,TRIM(T8)=""),"",IF(IFERROR(TRIM(INDEX(QryItemNamed,MATCH(TRIM(T8),ITEM,0),2)),"")="Y","SPECIAL",LEFT(IFERROR(TRIM(INDEX(ITEM,MATCH(TRIM(T8),ITEM,0))),""),3)))</f>
        <v/>
      </c>
      <c r="U10" s="9" t="str">
        <f t="shared" si="1"/>
        <v/>
      </c>
      <c r="V10" s="9" t="str">
        <f t="shared" si="1"/>
        <v/>
      </c>
      <c r="W10" s="9" t="str">
        <f t="shared" si="1"/>
        <v/>
      </c>
      <c r="X10" s="9" t="str">
        <f t="shared" si="1"/>
        <v/>
      </c>
      <c r="Y10" s="9" t="str">
        <f t="shared" si="1"/>
        <v/>
      </c>
      <c r="Z10" s="9" t="str">
        <f t="shared" si="1"/>
        <v/>
      </c>
      <c r="AA10" s="9" t="str">
        <f t="shared" si="1"/>
        <v/>
      </c>
      <c r="AB10" s="9" t="str">
        <f t="shared" si="1"/>
        <v/>
      </c>
      <c r="AC10" s="9" t="str">
        <f t="shared" si="1"/>
        <v/>
      </c>
      <c r="AD10" s="9" t="str">
        <f t="shared" si="1"/>
        <v/>
      </c>
    </row>
    <row r="11" spans="1:37" ht="12.75" customHeight="1" x14ac:dyDescent="0.2">
      <c r="B11" s="42"/>
      <c r="D11" s="55"/>
      <c r="E11" s="60"/>
      <c r="F11" s="61"/>
      <c r="G11" s="61"/>
      <c r="H11" s="61"/>
      <c r="I11" s="62"/>
      <c r="J11" s="69" t="s">
        <v>34</v>
      </c>
      <c r="K11" s="68" t="str">
        <f t="shared" ref="K11:R11" si="2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WORK ZONE RAISED PAVEMENT MARKER</v>
      </c>
      <c r="L11" s="68" t="str">
        <f t="shared" si="2"/>
        <v>BARRIER REFLECTOR, TYPE 1, 1-WAY</v>
      </c>
      <c r="M11" s="68" t="str">
        <f t="shared" si="2"/>
        <v>OBJECT MARKER, ONE WAY</v>
      </c>
      <c r="N11" s="68" t="s">
        <v>41</v>
      </c>
      <c r="O11" s="68" t="s">
        <v>43</v>
      </c>
      <c r="P11" s="68" t="s">
        <v>44</v>
      </c>
      <c r="Q11" s="68" t="s">
        <v>46</v>
      </c>
      <c r="R11" s="68" t="str">
        <f t="shared" si="2"/>
        <v>RUMBLE STRIPS, SHOULDER (ASPHALT CONCRETE), AS PER PLAN</v>
      </c>
      <c r="S11" s="68" t="s">
        <v>31</v>
      </c>
      <c r="T11" s="52" t="str">
        <f t="shared" ref="T11:AD11" si="3">IF(OR(TRIM(T8)=0,TRIM(T8)=""),IF(T9="","",T9),IF(IFERROR(TRIM(INDEX(QryItemNamed,MATCH(TRIM(T8),ITEM,0),2)),"")="Y",RIGHT(IFERROR(TRIM(INDEX(QryItemNamed,MATCH(TRIM(T8),ITEM,0),4)),"123456789012"),LEN(IFERROR(TRIM(INDEX(QryItemNamed,MATCH(TRIM(T8),ITEM,0),4)),"123456789012"))-10)&amp;T9,IFERROR(TRIM(INDEX(QryItemNamed,MATCH(TRIM(T8),ITEM,0),4))&amp;T9,"ITEM CODE DOES NOT EXIST IN ITEM MASTER")))</f>
        <v/>
      </c>
      <c r="U11" s="52" t="str">
        <f t="shared" si="3"/>
        <v/>
      </c>
      <c r="V11" s="52" t="str">
        <f t="shared" si="3"/>
        <v/>
      </c>
      <c r="W11" s="52" t="str">
        <f t="shared" si="3"/>
        <v/>
      </c>
      <c r="X11" s="52" t="str">
        <f t="shared" si="3"/>
        <v/>
      </c>
      <c r="Y11" s="52" t="str">
        <f t="shared" si="3"/>
        <v/>
      </c>
      <c r="Z11" s="52" t="str">
        <f t="shared" si="3"/>
        <v/>
      </c>
      <c r="AA11" s="52" t="str">
        <f t="shared" si="3"/>
        <v/>
      </c>
      <c r="AB11" s="52" t="str">
        <f t="shared" si="3"/>
        <v/>
      </c>
      <c r="AC11" s="52" t="str">
        <f t="shared" si="3"/>
        <v/>
      </c>
      <c r="AD11" s="52" t="str">
        <f t="shared" si="3"/>
        <v/>
      </c>
    </row>
    <row r="12" spans="1:37" ht="12.75" customHeight="1" x14ac:dyDescent="0.2">
      <c r="B12" s="42"/>
      <c r="D12" s="55"/>
      <c r="E12" s="60"/>
      <c r="F12" s="61"/>
      <c r="G12" s="61"/>
      <c r="H12" s="61"/>
      <c r="I12" s="62"/>
      <c r="J12" s="69"/>
      <c r="K12" s="68"/>
      <c r="L12" s="68"/>
      <c r="M12" s="68"/>
      <c r="N12" s="68"/>
      <c r="O12" s="68"/>
      <c r="P12" s="68"/>
      <c r="Q12" s="68"/>
      <c r="R12" s="68"/>
      <c r="S12" s="68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</row>
    <row r="13" spans="1:37" ht="12.75" customHeight="1" x14ac:dyDescent="0.2">
      <c r="B13" s="42"/>
      <c r="D13" s="55"/>
      <c r="E13" s="60"/>
      <c r="F13" s="61"/>
      <c r="G13" s="61"/>
      <c r="H13" s="61"/>
      <c r="I13" s="62"/>
      <c r="J13" s="69"/>
      <c r="K13" s="68"/>
      <c r="L13" s="68"/>
      <c r="M13" s="68"/>
      <c r="N13" s="68"/>
      <c r="O13" s="68"/>
      <c r="P13" s="68"/>
      <c r="Q13" s="68"/>
      <c r="R13" s="68"/>
      <c r="S13" s="68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</row>
    <row r="14" spans="1:37" ht="12.75" customHeight="1" x14ac:dyDescent="0.2">
      <c r="B14" s="42"/>
      <c r="D14" s="55"/>
      <c r="E14" s="60"/>
      <c r="F14" s="61"/>
      <c r="G14" s="61"/>
      <c r="H14" s="61"/>
      <c r="I14" s="62"/>
      <c r="J14" s="69"/>
      <c r="K14" s="68"/>
      <c r="L14" s="68"/>
      <c r="M14" s="68"/>
      <c r="N14" s="68"/>
      <c r="O14" s="68"/>
      <c r="P14" s="68"/>
      <c r="Q14" s="68"/>
      <c r="R14" s="68"/>
      <c r="S14" s="68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</row>
    <row r="15" spans="1:37" ht="12.75" customHeight="1" x14ac:dyDescent="0.2">
      <c r="B15" s="42"/>
      <c r="D15" s="55"/>
      <c r="E15" s="60"/>
      <c r="F15" s="61"/>
      <c r="G15" s="61"/>
      <c r="H15" s="61"/>
      <c r="I15" s="62"/>
      <c r="J15" s="69"/>
      <c r="K15" s="68"/>
      <c r="L15" s="68"/>
      <c r="M15" s="68"/>
      <c r="N15" s="68"/>
      <c r="O15" s="68"/>
      <c r="P15" s="68"/>
      <c r="Q15" s="68"/>
      <c r="R15" s="68"/>
      <c r="S15" s="68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</row>
    <row r="16" spans="1:37" ht="12.75" customHeight="1" x14ac:dyDescent="0.2">
      <c r="B16" s="42"/>
      <c r="D16" s="55"/>
      <c r="E16" s="60"/>
      <c r="F16" s="61"/>
      <c r="G16" s="61"/>
      <c r="H16" s="61"/>
      <c r="I16" s="62"/>
      <c r="J16" s="69"/>
      <c r="K16" s="68"/>
      <c r="L16" s="68"/>
      <c r="M16" s="68"/>
      <c r="N16" s="68"/>
      <c r="O16" s="68"/>
      <c r="P16" s="68"/>
      <c r="Q16" s="68"/>
      <c r="R16" s="68"/>
      <c r="S16" s="68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</row>
    <row r="17" spans="2:30" ht="12.75" customHeight="1" x14ac:dyDescent="0.2">
      <c r="B17" s="42"/>
      <c r="D17" s="55"/>
      <c r="E17" s="60"/>
      <c r="F17" s="61"/>
      <c r="G17" s="61"/>
      <c r="H17" s="61"/>
      <c r="I17" s="62"/>
      <c r="J17" s="69"/>
      <c r="K17" s="68"/>
      <c r="L17" s="68"/>
      <c r="M17" s="68"/>
      <c r="N17" s="68"/>
      <c r="O17" s="68"/>
      <c r="P17" s="68"/>
      <c r="Q17" s="68"/>
      <c r="R17" s="68"/>
      <c r="S17" s="68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</row>
    <row r="18" spans="2:30" ht="12.75" customHeight="1" x14ac:dyDescent="0.2">
      <c r="B18" s="42"/>
      <c r="D18" s="55"/>
      <c r="E18" s="60"/>
      <c r="F18" s="61"/>
      <c r="G18" s="61"/>
      <c r="H18" s="61"/>
      <c r="I18" s="62"/>
      <c r="J18" s="69"/>
      <c r="K18" s="68"/>
      <c r="L18" s="68"/>
      <c r="M18" s="68"/>
      <c r="N18" s="68"/>
      <c r="O18" s="68"/>
      <c r="P18" s="68"/>
      <c r="Q18" s="68"/>
      <c r="R18" s="68"/>
      <c r="S18" s="68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</row>
    <row r="19" spans="2:30" ht="12.75" customHeight="1" x14ac:dyDescent="0.2">
      <c r="B19" s="42"/>
      <c r="D19" s="55"/>
      <c r="E19" s="60"/>
      <c r="F19" s="61"/>
      <c r="G19" s="61"/>
      <c r="H19" s="61"/>
      <c r="I19" s="62"/>
      <c r="J19" s="69"/>
      <c r="K19" s="68"/>
      <c r="L19" s="68"/>
      <c r="M19" s="68"/>
      <c r="N19" s="68"/>
      <c r="O19" s="68"/>
      <c r="P19" s="68"/>
      <c r="Q19" s="68"/>
      <c r="R19" s="68"/>
      <c r="S19" s="68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</row>
    <row r="20" spans="2:30" ht="12.75" customHeight="1" x14ac:dyDescent="0.2">
      <c r="B20" s="42"/>
      <c r="D20" s="55"/>
      <c r="E20" s="60"/>
      <c r="F20" s="61"/>
      <c r="G20" s="61"/>
      <c r="H20" s="61"/>
      <c r="I20" s="62"/>
      <c r="J20" s="69"/>
      <c r="K20" s="68"/>
      <c r="L20" s="68"/>
      <c r="M20" s="68"/>
      <c r="N20" s="68"/>
      <c r="O20" s="68"/>
      <c r="P20" s="68"/>
      <c r="Q20" s="68"/>
      <c r="R20" s="68"/>
      <c r="S20" s="68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</row>
    <row r="21" spans="2:30" ht="12.75" customHeight="1" x14ac:dyDescent="0.2">
      <c r="B21" s="42"/>
      <c r="D21" s="55"/>
      <c r="E21" s="60"/>
      <c r="F21" s="61"/>
      <c r="G21" s="61"/>
      <c r="H21" s="61"/>
      <c r="I21" s="62"/>
      <c r="J21" s="69"/>
      <c r="K21" s="68"/>
      <c r="L21" s="68"/>
      <c r="M21" s="68"/>
      <c r="N21" s="68"/>
      <c r="O21" s="68"/>
      <c r="P21" s="68"/>
      <c r="Q21" s="68"/>
      <c r="R21" s="68"/>
      <c r="S21" s="68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</row>
    <row r="22" spans="2:30" ht="49.5" customHeight="1" x14ac:dyDescent="0.2">
      <c r="B22" s="42"/>
      <c r="D22" s="55"/>
      <c r="E22" s="60"/>
      <c r="F22" s="61"/>
      <c r="G22" s="61"/>
      <c r="H22" s="61"/>
      <c r="I22" s="62"/>
      <c r="J22" s="69"/>
      <c r="K22" s="68"/>
      <c r="L22" s="68"/>
      <c r="M22" s="68"/>
      <c r="N22" s="68"/>
      <c r="O22" s="68"/>
      <c r="P22" s="68"/>
      <c r="Q22" s="68"/>
      <c r="R22" s="68"/>
      <c r="S22" s="68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</row>
    <row r="23" spans="2:30" ht="12.75" customHeight="1" thickBot="1" x14ac:dyDescent="0.25">
      <c r="B23" s="43"/>
      <c r="D23" s="56"/>
      <c r="E23" s="63"/>
      <c r="F23" s="64"/>
      <c r="G23" s="64"/>
      <c r="H23" s="64"/>
      <c r="I23" s="65"/>
      <c r="J23" s="10" t="s">
        <v>35</v>
      </c>
      <c r="K23" s="11" t="str">
        <f>IF(OR(TRIM(K8)=0,TRIM(K8)=""),"",IFERROR(TRIM(INDEX(QryItemNamed,MATCH(TRIM(K8),ITEM,0),3)),""))</f>
        <v>EACH</v>
      </c>
      <c r="L23" s="11" t="str">
        <f>IF(OR(TRIM(L8)=0,TRIM(L8)=""),"",IFERROR(TRIM(INDEX(QryItemNamed,MATCH(TRIM(L8),ITEM,0),3)),""))</f>
        <v>EACH</v>
      </c>
      <c r="M23" s="11" t="str">
        <f>IF(OR(TRIM(M8)=0,TRIM(M8)=""),"",IFERROR(TRIM(INDEX(QryItemNamed,MATCH(TRIM(M8),ITEM,0),3)),""))</f>
        <v>EACH</v>
      </c>
      <c r="N23" s="11" t="s">
        <v>37</v>
      </c>
      <c r="O23" s="11" t="s">
        <v>37</v>
      </c>
      <c r="P23" s="11" t="s">
        <v>37</v>
      </c>
      <c r="Q23" s="11" t="s">
        <v>32</v>
      </c>
      <c r="R23" s="11" t="str">
        <f>IF(OR(TRIM(R8)=0,TRIM(R8)=""),"",IFERROR(TRIM(INDEX(QryItemNamed,MATCH(TRIM(R8),ITEM,0),3)),""))</f>
        <v>FT</v>
      </c>
      <c r="S23" s="11" t="s">
        <v>32</v>
      </c>
      <c r="T23" s="11" t="str">
        <f t="shared" ref="T23:AD23" si="4">IF(OR(TRIM(T8)=0,TRIM(T8)=""),"",IFERROR(TRIM(INDEX(QryItemNamed,MATCH(TRIM(T8),ITEM,0),3)),""))</f>
        <v/>
      </c>
      <c r="U23" s="11" t="str">
        <f t="shared" si="4"/>
        <v/>
      </c>
      <c r="V23" s="11" t="str">
        <f t="shared" si="4"/>
        <v/>
      </c>
      <c r="W23" s="11" t="str">
        <f t="shared" si="4"/>
        <v/>
      </c>
      <c r="X23" s="11" t="str">
        <f t="shared" si="4"/>
        <v/>
      </c>
      <c r="Y23" s="11" t="str">
        <f t="shared" si="4"/>
        <v/>
      </c>
      <c r="Z23" s="11" t="str">
        <f t="shared" si="4"/>
        <v/>
      </c>
      <c r="AA23" s="11" t="str">
        <f t="shared" si="4"/>
        <v/>
      </c>
      <c r="AB23" s="11" t="str">
        <f t="shared" si="4"/>
        <v/>
      </c>
      <c r="AC23" s="11" t="str">
        <f t="shared" si="4"/>
        <v/>
      </c>
      <c r="AD23" s="11" t="str">
        <f t="shared" si="4"/>
        <v/>
      </c>
    </row>
    <row r="24" spans="2:30" ht="12.75" customHeight="1" x14ac:dyDescent="0.2">
      <c r="B24" s="30"/>
      <c r="D24" s="12"/>
      <c r="E24" s="13"/>
      <c r="F24" s="14"/>
      <c r="G24" s="15" t="s">
        <v>1</v>
      </c>
      <c r="H24" s="13"/>
      <c r="I24" s="16"/>
      <c r="J24" s="14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2:30" ht="12.75" customHeight="1" x14ac:dyDescent="0.2">
      <c r="B25" s="31">
        <v>1</v>
      </c>
      <c r="D25" s="17">
        <v>11</v>
      </c>
      <c r="E25" s="38">
        <v>83144</v>
      </c>
      <c r="F25" s="19" t="s">
        <v>36</v>
      </c>
      <c r="G25" s="20"/>
      <c r="H25" s="38">
        <v>84200</v>
      </c>
      <c r="I25" s="21" t="s">
        <v>36</v>
      </c>
      <c r="J25" s="19"/>
      <c r="K25" s="20">
        <f>(53*3)+(ROUNDUP(300/20,0)+1*2)</f>
        <v>176</v>
      </c>
      <c r="L25" s="20"/>
      <c r="M25" s="20"/>
      <c r="N25" s="20"/>
      <c r="O25" s="20"/>
      <c r="P25" s="20"/>
      <c r="Q25" s="20">
        <v>3168</v>
      </c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</row>
    <row r="26" spans="2:30" ht="12.75" customHeight="1" x14ac:dyDescent="0.2">
      <c r="B26" s="31">
        <v>1</v>
      </c>
      <c r="D26" s="17">
        <f>D25</f>
        <v>11</v>
      </c>
      <c r="E26" s="38">
        <v>83444</v>
      </c>
      <c r="F26" s="19" t="s">
        <v>36</v>
      </c>
      <c r="G26" s="20"/>
      <c r="H26" s="38">
        <v>84200</v>
      </c>
      <c r="I26" s="21" t="s">
        <v>36</v>
      </c>
      <c r="J26" s="19"/>
      <c r="K26" s="20">
        <f>38*2</f>
        <v>76</v>
      </c>
      <c r="L26" s="20">
        <f>ROUNDUP(R26/50,0)</f>
        <v>16</v>
      </c>
      <c r="M26" s="20">
        <f>L26</f>
        <v>16</v>
      </c>
      <c r="N26" s="20"/>
      <c r="O26" s="20">
        <v>756</v>
      </c>
      <c r="P26" s="20">
        <v>756</v>
      </c>
      <c r="Q26" s="20"/>
      <c r="R26" s="20">
        <v>756</v>
      </c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</row>
    <row r="27" spans="2:30" ht="12.75" customHeight="1" x14ac:dyDescent="0.2">
      <c r="B27" s="31">
        <v>1</v>
      </c>
      <c r="D27" s="17">
        <f>D25+1</f>
        <v>12</v>
      </c>
      <c r="E27" s="38">
        <v>84200</v>
      </c>
      <c r="F27" s="19" t="s">
        <v>36</v>
      </c>
      <c r="G27" s="20"/>
      <c r="H27" s="38">
        <v>84284</v>
      </c>
      <c r="I27" s="21" t="s">
        <v>36</v>
      </c>
      <c r="J27" s="19"/>
      <c r="K27" s="20">
        <v>15</v>
      </c>
      <c r="L27" s="20"/>
      <c r="M27" s="20"/>
      <c r="N27" s="20"/>
      <c r="O27" s="20"/>
      <c r="P27" s="20"/>
      <c r="Q27" s="20">
        <v>252</v>
      </c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</row>
    <row r="28" spans="2:30" ht="12.75" customHeight="1" x14ac:dyDescent="0.2">
      <c r="B28" s="31">
        <v>1</v>
      </c>
      <c r="D28" s="17">
        <f>D27</f>
        <v>12</v>
      </c>
      <c r="E28" s="38">
        <v>84200</v>
      </c>
      <c r="F28" s="19" t="s">
        <v>36</v>
      </c>
      <c r="G28" s="20"/>
      <c r="H28" s="38">
        <v>85200</v>
      </c>
      <c r="I28" s="21" t="s">
        <v>36</v>
      </c>
      <c r="J28" s="19"/>
      <c r="K28" s="20">
        <f>(2*ROUNDUP((84284-84200)/20,0))+(2*ROUNDUP((85200-84940)/20,0))</f>
        <v>36</v>
      </c>
      <c r="L28" s="20">
        <f>ROUNDUP(R28/50,0)</f>
        <v>20</v>
      </c>
      <c r="M28" s="20">
        <f>L28</f>
        <v>20</v>
      </c>
      <c r="N28" s="20"/>
      <c r="O28" s="20">
        <v>1000</v>
      </c>
      <c r="P28" s="20">
        <v>1000</v>
      </c>
      <c r="Q28" s="20"/>
      <c r="R28" s="20">
        <v>1000</v>
      </c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</row>
    <row r="29" spans="2:30" ht="12.75" customHeight="1" x14ac:dyDescent="0.2">
      <c r="B29" s="31">
        <v>1</v>
      </c>
      <c r="D29" s="17">
        <f>D27</f>
        <v>12</v>
      </c>
      <c r="E29" s="38">
        <v>84284</v>
      </c>
      <c r="F29" s="19" t="s">
        <v>36</v>
      </c>
      <c r="G29" s="20"/>
      <c r="H29" s="38">
        <v>84940</v>
      </c>
      <c r="I29" s="21" t="s">
        <v>36</v>
      </c>
      <c r="J29" s="19"/>
      <c r="K29" s="20">
        <v>18</v>
      </c>
      <c r="L29" s="20"/>
      <c r="M29" s="20"/>
      <c r="N29" s="20">
        <f>3*(H29-E29)</f>
        <v>1968</v>
      </c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</row>
    <row r="30" spans="2:30" ht="12.75" customHeight="1" x14ac:dyDescent="0.2">
      <c r="B30" s="31">
        <v>1</v>
      </c>
      <c r="D30" s="17">
        <f>D27</f>
        <v>12</v>
      </c>
      <c r="E30" s="38">
        <v>84580</v>
      </c>
      <c r="F30" s="19" t="s">
        <v>36</v>
      </c>
      <c r="G30" s="20"/>
      <c r="H30" s="38">
        <v>85200</v>
      </c>
      <c r="I30" s="21" t="s">
        <v>36</v>
      </c>
      <c r="J30" s="19">
        <v>1</v>
      </c>
      <c r="K30" s="20"/>
      <c r="L30" s="20">
        <v>13</v>
      </c>
      <c r="M30" s="20">
        <v>13</v>
      </c>
      <c r="N30" s="20"/>
      <c r="O30" s="20"/>
      <c r="P30" s="20"/>
      <c r="Q30" s="20"/>
      <c r="R30" s="20"/>
      <c r="S30" s="20">
        <v>620</v>
      </c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</row>
    <row r="31" spans="2:30" ht="12.75" customHeight="1" x14ac:dyDescent="0.2">
      <c r="B31" s="31">
        <v>1</v>
      </c>
      <c r="D31" s="17">
        <f>D27</f>
        <v>12</v>
      </c>
      <c r="E31" s="38">
        <v>84940</v>
      </c>
      <c r="F31" s="19" t="s">
        <v>36</v>
      </c>
      <c r="G31" s="20"/>
      <c r="H31" s="38">
        <v>85200</v>
      </c>
      <c r="I31" s="21" t="s">
        <v>36</v>
      </c>
      <c r="J31" s="19"/>
      <c r="K31" s="20">
        <v>39</v>
      </c>
      <c r="L31" s="20"/>
      <c r="M31" s="20"/>
      <c r="N31" s="20"/>
      <c r="O31" s="20"/>
      <c r="P31" s="20"/>
      <c r="Q31" s="20">
        <v>780</v>
      </c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  <row r="32" spans="2:30" ht="12.75" customHeight="1" x14ac:dyDescent="0.2">
      <c r="B32" s="31">
        <v>1</v>
      </c>
      <c r="D32" s="17">
        <f>D25+2</f>
        <v>13</v>
      </c>
      <c r="E32" s="38">
        <v>85200</v>
      </c>
      <c r="F32" s="19" t="s">
        <v>36</v>
      </c>
      <c r="G32" s="20"/>
      <c r="H32" s="38">
        <v>85780</v>
      </c>
      <c r="I32" s="21" t="s">
        <v>36</v>
      </c>
      <c r="J32" s="19"/>
      <c r="K32" s="20">
        <f>30*2</f>
        <v>60</v>
      </c>
      <c r="L32" s="20">
        <f>ROUNDUP(R32/50,0)</f>
        <v>12</v>
      </c>
      <c r="M32" s="20">
        <f>L32</f>
        <v>12</v>
      </c>
      <c r="N32" s="20"/>
      <c r="O32" s="20">
        <v>580</v>
      </c>
      <c r="P32" s="20">
        <v>580</v>
      </c>
      <c r="Q32" s="20"/>
      <c r="R32" s="20">
        <v>580</v>
      </c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</row>
    <row r="33" spans="2:30" ht="12.75" customHeight="1" x14ac:dyDescent="0.2">
      <c r="B33" s="31">
        <v>1</v>
      </c>
      <c r="D33" s="17">
        <f>D32</f>
        <v>13</v>
      </c>
      <c r="E33" s="38">
        <v>85200</v>
      </c>
      <c r="F33" s="19" t="s">
        <v>36</v>
      </c>
      <c r="G33" s="20"/>
      <c r="H33" s="38">
        <v>86080</v>
      </c>
      <c r="I33" s="21" t="s">
        <v>36</v>
      </c>
      <c r="J33" s="19"/>
      <c r="K33" s="20">
        <f>(3*(ROUNDUP((85780-85240)/20,0)+1))+(5*(ROUNDUP((86080-85780)/20,0)+1))</f>
        <v>164</v>
      </c>
      <c r="L33" s="20"/>
      <c r="M33" s="20"/>
      <c r="N33" s="20"/>
      <c r="O33" s="20"/>
      <c r="P33" s="20"/>
      <c r="Q33" s="20">
        <v>2640</v>
      </c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</row>
    <row r="34" spans="2:30" ht="12.75" customHeight="1" x14ac:dyDescent="0.2">
      <c r="B34" s="31">
        <v>1</v>
      </c>
      <c r="D34" s="17">
        <f>D33</f>
        <v>13</v>
      </c>
      <c r="E34" s="38">
        <v>85200</v>
      </c>
      <c r="F34" s="19" t="s">
        <v>36</v>
      </c>
      <c r="G34" s="20"/>
      <c r="H34" s="38">
        <v>85240</v>
      </c>
      <c r="I34" s="21" t="s">
        <v>36</v>
      </c>
      <c r="J34" s="19"/>
      <c r="K34" s="20"/>
      <c r="L34" s="20">
        <v>1</v>
      </c>
      <c r="M34" s="20">
        <v>1</v>
      </c>
      <c r="N34" s="20"/>
      <c r="O34" s="20"/>
      <c r="P34" s="20"/>
      <c r="Q34" s="20"/>
      <c r="R34" s="20"/>
      <c r="S34" s="20">
        <v>40</v>
      </c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</row>
    <row r="35" spans="2:30" ht="12.75" customHeight="1" x14ac:dyDescent="0.2">
      <c r="B35" s="31"/>
      <c r="D35" s="17"/>
      <c r="E35" s="38"/>
      <c r="F35" s="19"/>
      <c r="G35" s="20"/>
      <c r="H35" s="38"/>
      <c r="I35" s="21"/>
      <c r="J35" s="19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</row>
    <row r="36" spans="2:30" ht="12.75" customHeight="1" x14ac:dyDescent="0.2">
      <c r="B36" s="31"/>
      <c r="D36" s="17"/>
      <c r="E36" s="38"/>
      <c r="F36" s="19"/>
      <c r="G36" s="20"/>
      <c r="H36" s="38"/>
      <c r="I36" s="21"/>
      <c r="J36" s="19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</row>
    <row r="37" spans="2:30" ht="12.75" customHeight="1" x14ac:dyDescent="0.2">
      <c r="B37" s="31"/>
      <c r="D37" s="17"/>
      <c r="E37" s="38"/>
      <c r="F37" s="19"/>
      <c r="G37" s="20"/>
      <c r="H37" s="38"/>
      <c r="I37" s="21"/>
      <c r="J37" s="19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</row>
    <row r="38" spans="2:30" ht="12.75" customHeight="1" x14ac:dyDescent="0.2">
      <c r="B38" s="31"/>
      <c r="D38" s="17"/>
      <c r="E38" s="38"/>
      <c r="F38" s="19"/>
      <c r="G38" s="20"/>
      <c r="H38" s="38"/>
      <c r="I38" s="21"/>
      <c r="J38" s="19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</row>
    <row r="39" spans="2:30" ht="12.75" customHeight="1" x14ac:dyDescent="0.2">
      <c r="B39" s="31"/>
      <c r="D39" s="17"/>
      <c r="E39" s="38"/>
      <c r="F39" s="19"/>
      <c r="G39" s="20"/>
      <c r="H39" s="38"/>
      <c r="I39" s="21"/>
      <c r="J39" s="19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</row>
    <row r="40" spans="2:30" ht="12.75" customHeight="1" x14ac:dyDescent="0.2">
      <c r="B40" s="31"/>
      <c r="D40" s="17"/>
      <c r="E40" s="38"/>
      <c r="F40" s="19"/>
      <c r="G40" s="20"/>
      <c r="H40" s="38"/>
      <c r="I40" s="21"/>
      <c r="J40" s="19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</row>
    <row r="41" spans="2:30" ht="12.75" customHeight="1" x14ac:dyDescent="0.2">
      <c r="B41" s="31"/>
      <c r="D41" s="17"/>
      <c r="E41" s="38"/>
      <c r="F41" s="19"/>
      <c r="G41" s="20"/>
      <c r="H41" s="38"/>
      <c r="I41" s="21"/>
      <c r="J41" s="19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</row>
    <row r="42" spans="2:30" ht="12.75" customHeight="1" x14ac:dyDescent="0.2">
      <c r="B42" s="31"/>
      <c r="D42" s="17"/>
      <c r="E42" s="38"/>
      <c r="F42" s="19"/>
      <c r="G42" s="20"/>
      <c r="H42" s="38"/>
      <c r="I42" s="21"/>
      <c r="J42" s="19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</row>
    <row r="43" spans="2:30" ht="12.75" customHeight="1" x14ac:dyDescent="0.2">
      <c r="B43" s="31"/>
      <c r="D43" s="17"/>
      <c r="E43" s="38"/>
      <c r="F43" s="19"/>
      <c r="G43" s="20"/>
      <c r="H43" s="38"/>
      <c r="I43" s="21"/>
      <c r="J43" s="19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</row>
    <row r="44" spans="2:30" ht="12.75" customHeight="1" x14ac:dyDescent="0.2">
      <c r="B44" s="31"/>
      <c r="D44" s="17"/>
      <c r="E44" s="38"/>
      <c r="F44" s="19"/>
      <c r="G44" s="20"/>
      <c r="H44" s="38"/>
      <c r="I44" s="21"/>
      <c r="J44" s="19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</row>
    <row r="45" spans="2:30" ht="12.75" customHeight="1" x14ac:dyDescent="0.2">
      <c r="B45" s="31"/>
      <c r="D45" s="17"/>
      <c r="E45" s="38"/>
      <c r="F45" s="19"/>
      <c r="G45" s="20"/>
      <c r="H45" s="38"/>
      <c r="I45" s="21"/>
      <c r="J45" s="19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</row>
    <row r="46" spans="2:30" ht="12.75" customHeight="1" x14ac:dyDescent="0.2">
      <c r="B46" s="31"/>
      <c r="D46" s="17"/>
      <c r="E46" s="38"/>
      <c r="F46" s="19"/>
      <c r="G46" s="20"/>
      <c r="H46" s="38"/>
      <c r="I46" s="21"/>
      <c r="J46" s="19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</row>
    <row r="47" spans="2:30" ht="12.75" customHeight="1" x14ac:dyDescent="0.2">
      <c r="B47" s="31"/>
      <c r="D47" s="17"/>
      <c r="E47" s="18"/>
      <c r="F47" s="19"/>
      <c r="G47" s="20"/>
      <c r="H47" s="18"/>
      <c r="I47" s="21"/>
      <c r="J47" s="19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</row>
    <row r="48" spans="2:30" ht="12.75" customHeight="1" x14ac:dyDescent="0.2">
      <c r="B48" s="31"/>
      <c r="D48" s="17"/>
      <c r="E48" s="18"/>
      <c r="F48" s="19"/>
      <c r="G48" s="20"/>
      <c r="H48" s="18"/>
      <c r="I48" s="21"/>
      <c r="J48" s="19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</row>
    <row r="49" spans="2:30" ht="12.75" customHeight="1" x14ac:dyDescent="0.2">
      <c r="B49" s="31"/>
      <c r="D49" s="17"/>
      <c r="E49" s="18"/>
      <c r="F49" s="19"/>
      <c r="G49" s="20"/>
      <c r="H49" s="18"/>
      <c r="I49" s="21"/>
      <c r="J49" s="19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</row>
    <row r="50" spans="2:30" ht="12.75" customHeight="1" x14ac:dyDescent="0.2">
      <c r="B50" s="31"/>
      <c r="D50" s="17"/>
      <c r="E50" s="18"/>
      <c r="F50" s="19"/>
      <c r="G50" s="20"/>
      <c r="H50" s="18"/>
      <c r="I50" s="21"/>
      <c r="J50" s="19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</row>
    <row r="51" spans="2:30" ht="12.75" customHeight="1" x14ac:dyDescent="0.2">
      <c r="B51" s="31"/>
      <c r="D51" s="17"/>
      <c r="E51" s="18"/>
      <c r="F51" s="19"/>
      <c r="G51" s="20"/>
      <c r="H51" s="18"/>
      <c r="I51" s="21"/>
      <c r="J51" s="19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</row>
    <row r="52" spans="2:30" ht="12.75" customHeight="1" x14ac:dyDescent="0.2">
      <c r="B52" s="31"/>
      <c r="D52" s="17"/>
      <c r="E52" s="18"/>
      <c r="F52" s="19"/>
      <c r="G52" s="20"/>
      <c r="H52" s="18"/>
      <c r="I52" s="21"/>
      <c r="J52" s="19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</row>
    <row r="53" spans="2:30" ht="12.75" customHeight="1" x14ac:dyDescent="0.2">
      <c r="B53" s="31"/>
      <c r="D53" s="17"/>
      <c r="E53" s="18"/>
      <c r="F53" s="19"/>
      <c r="G53" s="20"/>
      <c r="H53" s="18"/>
      <c r="I53" s="21"/>
      <c r="J53" s="19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</row>
    <row r="54" spans="2:30" ht="12.75" customHeight="1" x14ac:dyDescent="0.2">
      <c r="B54" s="31"/>
      <c r="D54" s="17"/>
      <c r="E54" s="18"/>
      <c r="F54" s="19"/>
      <c r="G54" s="20"/>
      <c r="H54" s="18"/>
      <c r="I54" s="21"/>
      <c r="J54" s="19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</row>
    <row r="55" spans="2:30" ht="12.75" customHeight="1" x14ac:dyDescent="0.2">
      <c r="B55" s="31"/>
      <c r="D55" s="17"/>
      <c r="E55" s="18"/>
      <c r="F55" s="19"/>
      <c r="G55" s="20"/>
      <c r="H55" s="18"/>
      <c r="I55" s="21"/>
      <c r="J55" s="19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</row>
    <row r="56" spans="2:30" ht="12.75" customHeight="1" x14ac:dyDescent="0.2">
      <c r="B56" s="31"/>
      <c r="D56" s="17"/>
      <c r="E56" s="18"/>
      <c r="F56" s="19"/>
      <c r="G56" s="20"/>
      <c r="H56" s="18"/>
      <c r="I56" s="21"/>
      <c r="J56" s="19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</row>
    <row r="57" spans="2:30" ht="12.75" customHeight="1" x14ac:dyDescent="0.2">
      <c r="B57" s="31"/>
      <c r="D57" s="17"/>
      <c r="E57" s="18"/>
      <c r="F57" s="19"/>
      <c r="G57" s="20"/>
      <c r="H57" s="18"/>
      <c r="I57" s="21"/>
      <c r="J57" s="19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</row>
    <row r="58" spans="2:30" ht="12.75" customHeight="1" x14ac:dyDescent="0.2">
      <c r="B58" s="31"/>
      <c r="D58" s="17"/>
      <c r="E58" s="18"/>
      <c r="F58" s="19"/>
      <c r="G58" s="20"/>
      <c r="H58" s="18"/>
      <c r="I58" s="21"/>
      <c r="J58" s="19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</row>
    <row r="59" spans="2:30" ht="12.75" customHeight="1" x14ac:dyDescent="0.2">
      <c r="B59" s="31"/>
      <c r="D59" s="17"/>
      <c r="E59" s="18"/>
      <c r="F59" s="19"/>
      <c r="G59" s="20"/>
      <c r="H59" s="18"/>
      <c r="I59" s="21"/>
      <c r="J59" s="19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</row>
    <row r="60" spans="2:30" ht="12.75" customHeight="1" x14ac:dyDescent="0.2">
      <c r="B60" s="31"/>
      <c r="D60" s="17"/>
      <c r="E60" s="18"/>
      <c r="F60" s="19"/>
      <c r="G60" s="20"/>
      <c r="H60" s="18"/>
      <c r="I60" s="21"/>
      <c r="J60" s="19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</row>
    <row r="61" spans="2:30" ht="12.75" customHeight="1" x14ac:dyDescent="0.2">
      <c r="B61" s="31"/>
      <c r="D61" s="17"/>
      <c r="E61" s="18"/>
      <c r="F61" s="19"/>
      <c r="G61" s="20"/>
      <c r="H61" s="18"/>
      <c r="I61" s="21"/>
      <c r="J61" s="19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</row>
    <row r="62" spans="2:30" ht="12.75" customHeight="1" x14ac:dyDescent="0.2">
      <c r="B62" s="31"/>
      <c r="D62" s="17"/>
      <c r="E62" s="18"/>
      <c r="F62" s="19"/>
      <c r="G62" s="20"/>
      <c r="H62" s="18"/>
      <c r="I62" s="21"/>
      <c r="J62" s="19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</row>
    <row r="63" spans="2:30" ht="12.75" customHeight="1" x14ac:dyDescent="0.2">
      <c r="B63" s="31"/>
      <c r="D63" s="17"/>
      <c r="E63" s="18"/>
      <c r="F63" s="19"/>
      <c r="G63" s="20"/>
      <c r="H63" s="18"/>
      <c r="I63" s="21"/>
      <c r="J63" s="19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</row>
    <row r="64" spans="2:30" ht="12.75" customHeight="1" x14ac:dyDescent="0.2">
      <c r="B64" s="31"/>
      <c r="D64" s="17"/>
      <c r="E64" s="18"/>
      <c r="F64" s="19"/>
      <c r="G64" s="20"/>
      <c r="H64" s="18"/>
      <c r="I64" s="21"/>
      <c r="J64" s="19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</row>
    <row r="65" spans="2:30" ht="12.75" customHeight="1" x14ac:dyDescent="0.2">
      <c r="B65" s="31"/>
      <c r="D65" s="17"/>
      <c r="E65" s="18"/>
      <c r="F65" s="19"/>
      <c r="G65" s="20"/>
      <c r="H65" s="18"/>
      <c r="I65" s="21"/>
      <c r="J65" s="19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</row>
    <row r="66" spans="2:30" ht="12.75" customHeight="1" x14ac:dyDescent="0.2">
      <c r="B66" s="31"/>
      <c r="D66" s="17"/>
      <c r="E66" s="18"/>
      <c r="F66" s="19"/>
      <c r="G66" s="20"/>
      <c r="H66" s="18"/>
      <c r="I66" s="21"/>
      <c r="J66" s="19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</row>
    <row r="67" spans="2:30" ht="12.75" customHeight="1" x14ac:dyDescent="0.2">
      <c r="B67" s="31"/>
      <c r="D67" s="17"/>
      <c r="E67" s="18"/>
      <c r="F67" s="19"/>
      <c r="G67" s="20"/>
      <c r="H67" s="18"/>
      <c r="I67" s="21"/>
      <c r="J67" s="19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</row>
    <row r="68" spans="2:30" ht="12.75" customHeight="1" x14ac:dyDescent="0.2">
      <c r="B68" s="31"/>
      <c r="D68" s="17"/>
      <c r="E68" s="18"/>
      <c r="F68" s="19"/>
      <c r="G68" s="20"/>
      <c r="H68" s="18"/>
      <c r="I68" s="21"/>
      <c r="J68" s="19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</row>
    <row r="69" spans="2:30" ht="12.75" customHeight="1" x14ac:dyDescent="0.2">
      <c r="B69" s="31"/>
      <c r="D69" s="17"/>
      <c r="E69" s="18"/>
      <c r="F69" s="19"/>
      <c r="G69" s="20"/>
      <c r="H69" s="18"/>
      <c r="I69" s="21"/>
      <c r="J69" s="19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</row>
    <row r="70" spans="2:30" ht="12.75" customHeight="1" x14ac:dyDescent="0.2">
      <c r="B70" s="31"/>
      <c r="D70" s="17"/>
      <c r="E70" s="18"/>
      <c r="F70" s="19"/>
      <c r="G70" s="20"/>
      <c r="H70" s="18"/>
      <c r="I70" s="21"/>
      <c r="J70" s="19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</row>
    <row r="71" spans="2:30" ht="12.75" customHeight="1" x14ac:dyDescent="0.2">
      <c r="B71" s="31"/>
      <c r="D71" s="17"/>
      <c r="E71" s="18"/>
      <c r="F71" s="19"/>
      <c r="G71" s="20"/>
      <c r="H71" s="18"/>
      <c r="I71" s="21"/>
      <c r="J71" s="19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</row>
    <row r="72" spans="2:30" ht="12.75" customHeight="1" x14ac:dyDescent="0.2">
      <c r="B72" s="31"/>
      <c r="D72" s="17"/>
      <c r="E72" s="18"/>
      <c r="F72" s="19"/>
      <c r="G72" s="20"/>
      <c r="H72" s="18"/>
      <c r="I72" s="21"/>
      <c r="J72" s="19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</row>
    <row r="73" spans="2:30" ht="12.75" customHeight="1" x14ac:dyDescent="0.2">
      <c r="B73" s="31"/>
      <c r="D73" s="17"/>
      <c r="E73" s="18"/>
      <c r="F73" s="19"/>
      <c r="G73" s="20"/>
      <c r="H73" s="18"/>
      <c r="I73" s="21"/>
      <c r="J73" s="19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</row>
    <row r="74" spans="2:30" ht="12.75" customHeight="1" x14ac:dyDescent="0.2">
      <c r="B74" s="31"/>
      <c r="D74" s="70" t="s">
        <v>38</v>
      </c>
      <c r="E74" s="71"/>
      <c r="F74" s="71"/>
      <c r="G74" s="71"/>
      <c r="H74" s="71"/>
      <c r="I74" s="72"/>
      <c r="J74" s="19"/>
      <c r="K74" s="20"/>
      <c r="L74" s="20"/>
      <c r="M74" s="20"/>
      <c r="N74" s="20">
        <f t="shared" ref="N74:S74" si="5">SUM(N24:N34)</f>
        <v>1968</v>
      </c>
      <c r="O74" s="20">
        <f t="shared" si="5"/>
        <v>2336</v>
      </c>
      <c r="P74" s="20">
        <f t="shared" si="5"/>
        <v>2336</v>
      </c>
      <c r="Q74" s="20">
        <f t="shared" si="5"/>
        <v>6840</v>
      </c>
      <c r="R74" s="20">
        <f t="shared" si="5"/>
        <v>2336</v>
      </c>
      <c r="S74" s="20">
        <f t="shared" si="5"/>
        <v>660</v>
      </c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</row>
    <row r="75" spans="2:30" ht="12.75" customHeight="1" x14ac:dyDescent="0.2">
      <c r="B75" s="31"/>
      <c r="D75" s="70" t="s">
        <v>39</v>
      </c>
      <c r="E75" s="71"/>
      <c r="F75" s="71"/>
      <c r="G75" s="71"/>
      <c r="H75" s="71"/>
      <c r="I75" s="72"/>
      <c r="J75" s="19"/>
      <c r="K75" s="20"/>
      <c r="L75" s="20"/>
      <c r="M75" s="20"/>
      <c r="N75" s="39">
        <f>CONVERT(N74,"ft","mi")</f>
        <v>0.37272727272727274</v>
      </c>
      <c r="O75" s="39">
        <f t="shared" ref="O75:P75" si="6">CONVERT(O74,"ft","mi")</f>
        <v>0.44242424242424244</v>
      </c>
      <c r="P75" s="39">
        <f t="shared" si="6"/>
        <v>0.44242424242424244</v>
      </c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</row>
    <row r="76" spans="2:30" ht="12.75" customHeight="1" thickBot="1" x14ac:dyDescent="0.25">
      <c r="B76" s="32"/>
      <c r="D76" s="17"/>
      <c r="E76" s="18"/>
      <c r="F76" s="19"/>
      <c r="G76" s="20"/>
      <c r="H76" s="18"/>
      <c r="I76" s="21"/>
      <c r="J76" s="19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</row>
    <row r="77" spans="2:30" ht="12.75" customHeight="1" x14ac:dyDescent="0.2">
      <c r="B77" s="5" t="s">
        <v>11</v>
      </c>
      <c r="D77" s="44" t="s">
        <v>2</v>
      </c>
      <c r="E77" s="45"/>
      <c r="F77" s="45"/>
      <c r="G77" s="45"/>
      <c r="H77" s="45"/>
      <c r="I77" s="46"/>
      <c r="J77" s="22">
        <f>IF(J8="","",IF(OR(J23="", J23="LS", J23="LUMP"),IF(SUM(COUNTIF(J24:J76,"LS")+COUNTIF(J24:J76,"LUMP"))&gt;0,"LS",""),IF(SUM(J24:J76)&gt;0,ROUNDUP(SUM(J24:J76),0),"")))</f>
        <v>1</v>
      </c>
      <c r="K77" s="22">
        <f>IF(K8="","",IF(OR(K23="", K23="LS", K23="LUMP"),IF(SUM(COUNTIF(K24:K76,"LS")+COUNTIF(K24:K76,"LUMP"))&gt;0,"LS",""),IF(SUM(K24:K76)&gt;0,ROUNDUP(SUM(K24:K76),0),"")))</f>
        <v>584</v>
      </c>
      <c r="L77" s="22">
        <f>IF(L8="","",IF(OR(L23="", L23="LS", L23="LUMP"),IF(SUM(COUNTIF(L24:L76,"LS")+COUNTIF(L24:L76,"LUMP"))&gt;0,"LS",""),IF(SUM(L24:L76)&gt;0,ROUNDUP(SUM(L24:L76),0),"")))</f>
        <v>62</v>
      </c>
      <c r="M77" s="22">
        <f>IF(M8="","",IF(OR(M23="", M23="LS", M23="LUMP"),IF(SUM(COUNTIF(M24:M76,"LS")+COUNTIF(M24:M76,"LUMP"))&gt;0,"LS",""),IF(SUM(M24:M76)&gt;0,ROUNDUP(SUM(M24:M76),0),"")))</f>
        <v>62</v>
      </c>
      <c r="N77" s="40">
        <f>N75</f>
        <v>0.37272727272727274</v>
      </c>
      <c r="O77" s="40">
        <f t="shared" ref="O77:P77" si="7">O75</f>
        <v>0.44242424242424244</v>
      </c>
      <c r="P77" s="40">
        <f t="shared" si="7"/>
        <v>0.44242424242424244</v>
      </c>
      <c r="Q77" s="22">
        <f>Q74</f>
        <v>6840</v>
      </c>
      <c r="R77" s="22">
        <f>R74</f>
        <v>2336</v>
      </c>
      <c r="S77" s="22">
        <f>S74</f>
        <v>660</v>
      </c>
      <c r="T77" s="22" t="str">
        <f t="shared" ref="T77:AD77" si="8">IF(T8="","",IF(OR(T23="", T23="LS", T23="LUMP"),IF(SUM(COUNTIF(T24:T76,"LS")+COUNTIF(T24:T76,"LUMP"))&gt;0,"LS",""),IF(SUM(T24:T76)&gt;0,ROUNDUP(SUM(T24:T76),0),"")))</f>
        <v/>
      </c>
      <c r="U77" s="22" t="str">
        <f t="shared" si="8"/>
        <v/>
      </c>
      <c r="V77" s="22" t="str">
        <f t="shared" si="8"/>
        <v/>
      </c>
      <c r="W77" s="22" t="str">
        <f t="shared" si="8"/>
        <v/>
      </c>
      <c r="X77" s="22" t="str">
        <f t="shared" si="8"/>
        <v/>
      </c>
      <c r="Y77" s="22" t="str">
        <f t="shared" si="8"/>
        <v/>
      </c>
      <c r="Z77" s="22" t="str">
        <f t="shared" si="8"/>
        <v/>
      </c>
      <c r="AA77" s="22" t="str">
        <f t="shared" si="8"/>
        <v/>
      </c>
      <c r="AB77" s="22" t="str">
        <f t="shared" si="8"/>
        <v/>
      </c>
      <c r="AC77" s="22" t="str">
        <f t="shared" si="8"/>
        <v/>
      </c>
      <c r="AD77" s="22" t="str">
        <f t="shared" si="8"/>
        <v/>
      </c>
    </row>
    <row r="78" spans="2:30" ht="12.75" customHeight="1" thickBot="1" x14ac:dyDescent="0.25"/>
    <row r="79" spans="2:30" ht="12.75" customHeight="1" thickBot="1" x14ac:dyDescent="0.25">
      <c r="B79" s="29" t="s">
        <v>9</v>
      </c>
      <c r="D79" s="66" t="str">
        <f>"SUBSUMMARY SHEET " &amp; B80</f>
        <v xml:space="preserve">SUBSUMMARY SHEET </v>
      </c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</row>
    <row r="80" spans="2:30" ht="12.75" customHeight="1" thickBot="1" x14ac:dyDescent="0.25">
      <c r="B80" s="33"/>
      <c r="D80" s="67" t="s">
        <v>7</v>
      </c>
      <c r="E80" s="67"/>
      <c r="F80" s="67"/>
      <c r="G80" s="67"/>
      <c r="H80" s="67"/>
      <c r="I80" s="67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</row>
    <row r="81" spans="2:30" ht="12.75" customHeight="1" thickBot="1" x14ac:dyDescent="0.25">
      <c r="D81" s="53" t="s">
        <v>8</v>
      </c>
      <c r="E81" s="53"/>
      <c r="F81" s="53"/>
      <c r="G81" s="53"/>
      <c r="H81" s="53"/>
      <c r="I81" s="53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</row>
    <row r="82" spans="2:30" ht="12.75" customHeight="1" x14ac:dyDescent="0.2">
      <c r="B82" s="41" t="s">
        <v>10</v>
      </c>
      <c r="D82" s="54" t="s">
        <v>20</v>
      </c>
      <c r="E82" s="57" t="s">
        <v>0</v>
      </c>
      <c r="F82" s="58"/>
      <c r="G82" s="58"/>
      <c r="H82" s="58"/>
      <c r="I82" s="59"/>
      <c r="J82" s="8" t="str">
        <f t="shared" ref="J82:AD82" si="9">IF(OR(TRIM(J80)=0,TRIM(J80)=""),"",IF(IFERROR(TRIM(INDEX(QryItemNamed,MATCH(TRIM(J80),ITEM,0),2)),"")="Y","SPECIAL",LEFT(IFERROR(TRIM(INDEX(ITEM,MATCH(TRIM(J80),ITEM,0))),""),3)))</f>
        <v/>
      </c>
      <c r="K82" s="9" t="str">
        <f t="shared" si="9"/>
        <v/>
      </c>
      <c r="L82" s="9" t="str">
        <f t="shared" si="9"/>
        <v/>
      </c>
      <c r="M82" s="9" t="str">
        <f t="shared" si="9"/>
        <v/>
      </c>
      <c r="N82" s="9" t="str">
        <f t="shared" si="9"/>
        <v/>
      </c>
      <c r="O82" s="9" t="str">
        <f t="shared" si="9"/>
        <v/>
      </c>
      <c r="P82" s="9" t="str">
        <f t="shared" si="9"/>
        <v/>
      </c>
      <c r="Q82" s="9" t="str">
        <f t="shared" si="9"/>
        <v/>
      </c>
      <c r="R82" s="9" t="str">
        <f t="shared" si="9"/>
        <v/>
      </c>
      <c r="S82" s="9" t="str">
        <f t="shared" si="9"/>
        <v/>
      </c>
      <c r="T82" s="9" t="str">
        <f t="shared" si="9"/>
        <v/>
      </c>
      <c r="U82" s="9" t="str">
        <f t="shared" si="9"/>
        <v/>
      </c>
      <c r="V82" s="9" t="str">
        <f t="shared" si="9"/>
        <v/>
      </c>
      <c r="W82" s="9" t="str">
        <f t="shared" si="9"/>
        <v/>
      </c>
      <c r="X82" s="9" t="str">
        <f t="shared" si="9"/>
        <v/>
      </c>
      <c r="Y82" s="9" t="str">
        <f t="shared" si="9"/>
        <v/>
      </c>
      <c r="Z82" s="9" t="str">
        <f t="shared" si="9"/>
        <v/>
      </c>
      <c r="AA82" s="9" t="str">
        <f t="shared" si="9"/>
        <v/>
      </c>
      <c r="AB82" s="9" t="str">
        <f t="shared" si="9"/>
        <v/>
      </c>
      <c r="AC82" s="9" t="str">
        <f t="shared" si="9"/>
        <v/>
      </c>
      <c r="AD82" s="9" t="str">
        <f t="shared" si="9"/>
        <v/>
      </c>
    </row>
    <row r="83" spans="2:30" ht="12.75" customHeight="1" x14ac:dyDescent="0.2">
      <c r="B83" s="42"/>
      <c r="D83" s="55"/>
      <c r="E83" s="60"/>
      <c r="F83" s="61"/>
      <c r="G83" s="61"/>
      <c r="H83" s="61"/>
      <c r="I83" s="62"/>
      <c r="J83" s="51" t="str">
        <f t="shared" ref="J83:AD83" si="10">IF(OR(TRIM(J80)=0,TRIM(J80)=""),IF(J81="","",J81),IF(IFERROR(TRIM(INDEX(QryItemNamed,MATCH(TRIM(J80),ITEM,0),2)),"")="Y",RIGHT(IFERROR(TRIM(INDEX(QryItemNamed,MATCH(TRIM(J80),ITEM,0),4)),"123456789012"),LEN(IFERROR(TRIM(INDEX(QryItemNamed,MATCH(TRIM(J80),ITEM,0),4)),"123456789012"))-10)&amp;J81,IFERROR(TRIM(INDEX(QryItemNamed,MATCH(TRIM(J80),ITEM,0),4))&amp;J81,"ITEM CODE DOES NOT EXIST IN ITEM MASTER")))</f>
        <v/>
      </c>
      <c r="K83" s="52" t="str">
        <f t="shared" si="10"/>
        <v/>
      </c>
      <c r="L83" s="52" t="str">
        <f t="shared" si="10"/>
        <v/>
      </c>
      <c r="M83" s="52" t="str">
        <f t="shared" si="10"/>
        <v/>
      </c>
      <c r="N83" s="50" t="str">
        <f t="shared" si="10"/>
        <v/>
      </c>
      <c r="O83" s="50" t="str">
        <f t="shared" si="10"/>
        <v/>
      </c>
      <c r="P83" s="50" t="str">
        <f t="shared" si="10"/>
        <v/>
      </c>
      <c r="Q83" s="50" t="str">
        <f t="shared" si="10"/>
        <v/>
      </c>
      <c r="R83" s="50" t="str">
        <f t="shared" si="10"/>
        <v/>
      </c>
      <c r="S83" s="50" t="str">
        <f t="shared" si="10"/>
        <v/>
      </c>
      <c r="T83" s="50" t="str">
        <f t="shared" si="10"/>
        <v/>
      </c>
      <c r="U83" s="50" t="str">
        <f t="shared" si="10"/>
        <v/>
      </c>
      <c r="V83" s="50" t="str">
        <f t="shared" si="10"/>
        <v/>
      </c>
      <c r="W83" s="50" t="str">
        <f t="shared" si="10"/>
        <v/>
      </c>
      <c r="X83" s="50" t="str">
        <f t="shared" si="10"/>
        <v/>
      </c>
      <c r="Y83" s="50" t="str">
        <f t="shared" si="10"/>
        <v/>
      </c>
      <c r="Z83" s="47" t="str">
        <f t="shared" si="10"/>
        <v/>
      </c>
      <c r="AA83" s="50" t="str">
        <f t="shared" si="10"/>
        <v/>
      </c>
      <c r="AB83" s="50" t="str">
        <f t="shared" si="10"/>
        <v/>
      </c>
      <c r="AC83" s="50" t="str">
        <f t="shared" si="10"/>
        <v/>
      </c>
      <c r="AD83" s="50" t="str">
        <f t="shared" si="10"/>
        <v/>
      </c>
    </row>
    <row r="84" spans="2:30" ht="12.75" customHeight="1" x14ac:dyDescent="0.2">
      <c r="B84" s="42"/>
      <c r="D84" s="55"/>
      <c r="E84" s="60"/>
      <c r="F84" s="61"/>
      <c r="G84" s="61"/>
      <c r="H84" s="61"/>
      <c r="I84" s="62"/>
      <c r="J84" s="51"/>
      <c r="K84" s="52"/>
      <c r="L84" s="52"/>
      <c r="M84" s="52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48"/>
      <c r="AA84" s="50"/>
      <c r="AB84" s="50"/>
      <c r="AC84" s="50"/>
      <c r="AD84" s="50"/>
    </row>
    <row r="85" spans="2:30" ht="12.75" customHeight="1" x14ac:dyDescent="0.2">
      <c r="B85" s="42"/>
      <c r="D85" s="55"/>
      <c r="E85" s="60"/>
      <c r="F85" s="61"/>
      <c r="G85" s="61"/>
      <c r="H85" s="61"/>
      <c r="I85" s="62"/>
      <c r="J85" s="51"/>
      <c r="K85" s="52"/>
      <c r="L85" s="52"/>
      <c r="M85" s="52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48"/>
      <c r="AA85" s="50"/>
      <c r="AB85" s="50"/>
      <c r="AC85" s="50"/>
      <c r="AD85" s="50"/>
    </row>
    <row r="86" spans="2:30" ht="12.75" customHeight="1" x14ac:dyDescent="0.2">
      <c r="B86" s="42"/>
      <c r="D86" s="55"/>
      <c r="E86" s="60"/>
      <c r="F86" s="61"/>
      <c r="G86" s="61"/>
      <c r="H86" s="61"/>
      <c r="I86" s="62"/>
      <c r="J86" s="51"/>
      <c r="K86" s="52"/>
      <c r="L86" s="52"/>
      <c r="M86" s="52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48"/>
      <c r="AA86" s="50"/>
      <c r="AB86" s="50"/>
      <c r="AC86" s="50"/>
      <c r="AD86" s="50"/>
    </row>
    <row r="87" spans="2:30" ht="12.75" customHeight="1" x14ac:dyDescent="0.2">
      <c r="B87" s="42"/>
      <c r="D87" s="55"/>
      <c r="E87" s="60"/>
      <c r="F87" s="61"/>
      <c r="G87" s="61"/>
      <c r="H87" s="61"/>
      <c r="I87" s="62"/>
      <c r="J87" s="51"/>
      <c r="K87" s="52"/>
      <c r="L87" s="52"/>
      <c r="M87" s="52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48"/>
      <c r="AA87" s="50"/>
      <c r="AB87" s="50"/>
      <c r="AC87" s="50"/>
      <c r="AD87" s="50"/>
    </row>
    <row r="88" spans="2:30" ht="12.75" customHeight="1" x14ac:dyDescent="0.2">
      <c r="B88" s="42"/>
      <c r="D88" s="55"/>
      <c r="E88" s="60"/>
      <c r="F88" s="61"/>
      <c r="G88" s="61"/>
      <c r="H88" s="61"/>
      <c r="I88" s="62"/>
      <c r="J88" s="51"/>
      <c r="K88" s="52"/>
      <c r="L88" s="52"/>
      <c r="M88" s="52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48"/>
      <c r="AA88" s="50"/>
      <c r="AB88" s="50"/>
      <c r="AC88" s="50"/>
      <c r="AD88" s="50"/>
    </row>
    <row r="89" spans="2:30" ht="12.75" customHeight="1" x14ac:dyDescent="0.2">
      <c r="B89" s="42"/>
      <c r="D89" s="55"/>
      <c r="E89" s="60"/>
      <c r="F89" s="61"/>
      <c r="G89" s="61"/>
      <c r="H89" s="61"/>
      <c r="I89" s="62"/>
      <c r="J89" s="51"/>
      <c r="K89" s="52"/>
      <c r="L89" s="52"/>
      <c r="M89" s="52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48"/>
      <c r="AA89" s="50"/>
      <c r="AB89" s="50"/>
      <c r="AC89" s="50"/>
      <c r="AD89" s="50"/>
    </row>
    <row r="90" spans="2:30" ht="12.75" customHeight="1" x14ac:dyDescent="0.2">
      <c r="B90" s="42"/>
      <c r="D90" s="55"/>
      <c r="E90" s="60"/>
      <c r="F90" s="61"/>
      <c r="G90" s="61"/>
      <c r="H90" s="61"/>
      <c r="I90" s="62"/>
      <c r="J90" s="51"/>
      <c r="K90" s="52"/>
      <c r="L90" s="52"/>
      <c r="M90" s="52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48"/>
      <c r="AA90" s="50"/>
      <c r="AB90" s="50"/>
      <c r="AC90" s="50"/>
      <c r="AD90" s="50"/>
    </row>
    <row r="91" spans="2:30" ht="12.75" customHeight="1" x14ac:dyDescent="0.2">
      <c r="B91" s="42"/>
      <c r="D91" s="55"/>
      <c r="E91" s="60"/>
      <c r="F91" s="61"/>
      <c r="G91" s="61"/>
      <c r="H91" s="61"/>
      <c r="I91" s="62"/>
      <c r="J91" s="51"/>
      <c r="K91" s="52"/>
      <c r="L91" s="52"/>
      <c r="M91" s="52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48"/>
      <c r="AA91" s="50"/>
      <c r="AB91" s="50"/>
      <c r="AC91" s="50"/>
      <c r="AD91" s="50"/>
    </row>
    <row r="92" spans="2:30" ht="12.75" customHeight="1" x14ac:dyDescent="0.2">
      <c r="B92" s="42"/>
      <c r="D92" s="55"/>
      <c r="E92" s="60"/>
      <c r="F92" s="61"/>
      <c r="G92" s="61"/>
      <c r="H92" s="61"/>
      <c r="I92" s="62"/>
      <c r="J92" s="51"/>
      <c r="K92" s="52"/>
      <c r="L92" s="52"/>
      <c r="M92" s="52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48"/>
      <c r="AA92" s="50"/>
      <c r="AB92" s="50"/>
      <c r="AC92" s="50"/>
      <c r="AD92" s="50"/>
    </row>
    <row r="93" spans="2:30" ht="12.75" customHeight="1" x14ac:dyDescent="0.2">
      <c r="B93" s="42"/>
      <c r="D93" s="55"/>
      <c r="E93" s="60"/>
      <c r="F93" s="61"/>
      <c r="G93" s="61"/>
      <c r="H93" s="61"/>
      <c r="I93" s="62"/>
      <c r="J93" s="51"/>
      <c r="K93" s="52"/>
      <c r="L93" s="52"/>
      <c r="M93" s="52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48"/>
      <c r="AA93" s="50"/>
      <c r="AB93" s="50"/>
      <c r="AC93" s="50"/>
      <c r="AD93" s="50"/>
    </row>
    <row r="94" spans="2:30" ht="12.75" customHeight="1" x14ac:dyDescent="0.2">
      <c r="B94" s="42"/>
      <c r="D94" s="55"/>
      <c r="E94" s="60"/>
      <c r="F94" s="61"/>
      <c r="G94" s="61"/>
      <c r="H94" s="61"/>
      <c r="I94" s="62"/>
      <c r="J94" s="51"/>
      <c r="K94" s="52"/>
      <c r="L94" s="52"/>
      <c r="M94" s="52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49"/>
      <c r="AA94" s="50"/>
      <c r="AB94" s="50"/>
      <c r="AC94" s="50"/>
      <c r="AD94" s="50"/>
    </row>
    <row r="95" spans="2:30" ht="12.75" customHeight="1" thickBot="1" x14ac:dyDescent="0.25">
      <c r="B95" s="43"/>
      <c r="D95" s="56"/>
      <c r="E95" s="63"/>
      <c r="F95" s="64"/>
      <c r="G95" s="64"/>
      <c r="H95" s="64"/>
      <c r="I95" s="65"/>
      <c r="J95" s="10" t="str">
        <f t="shared" ref="J95:AD95" si="11">IF(OR(TRIM(J80)=0,TRIM(J80)=""),"",IFERROR(TRIM(INDEX(QryItemNamed,MATCH(TRIM(J80),ITEM,0),3)),""))</f>
        <v/>
      </c>
      <c r="K95" s="11" t="str">
        <f t="shared" si="11"/>
        <v/>
      </c>
      <c r="L95" s="11" t="str">
        <f t="shared" si="11"/>
        <v/>
      </c>
      <c r="M95" s="11" t="str">
        <f t="shared" si="11"/>
        <v/>
      </c>
      <c r="N95" s="11" t="str">
        <f t="shared" si="11"/>
        <v/>
      </c>
      <c r="O95" s="11" t="str">
        <f t="shared" si="11"/>
        <v/>
      </c>
      <c r="P95" s="11" t="str">
        <f t="shared" si="11"/>
        <v/>
      </c>
      <c r="Q95" s="11" t="str">
        <f t="shared" si="11"/>
        <v/>
      </c>
      <c r="R95" s="11" t="str">
        <f t="shared" si="11"/>
        <v/>
      </c>
      <c r="S95" s="11" t="str">
        <f t="shared" si="11"/>
        <v/>
      </c>
      <c r="T95" s="11" t="str">
        <f t="shared" si="11"/>
        <v/>
      </c>
      <c r="U95" s="11" t="str">
        <f t="shared" si="11"/>
        <v/>
      </c>
      <c r="V95" s="11" t="str">
        <f t="shared" si="11"/>
        <v/>
      </c>
      <c r="W95" s="11" t="str">
        <f t="shared" si="11"/>
        <v/>
      </c>
      <c r="X95" s="11" t="str">
        <f t="shared" si="11"/>
        <v/>
      </c>
      <c r="Y95" s="11" t="str">
        <f t="shared" si="11"/>
        <v/>
      </c>
      <c r="Z95" s="11" t="str">
        <f t="shared" si="11"/>
        <v/>
      </c>
      <c r="AA95" s="11" t="str">
        <f t="shared" si="11"/>
        <v/>
      </c>
      <c r="AB95" s="11" t="str">
        <f t="shared" si="11"/>
        <v/>
      </c>
      <c r="AC95" s="11" t="str">
        <f t="shared" si="11"/>
        <v/>
      </c>
      <c r="AD95" s="11" t="str">
        <f t="shared" si="11"/>
        <v/>
      </c>
    </row>
    <row r="96" spans="2:30" ht="12.75" customHeight="1" x14ac:dyDescent="0.2">
      <c r="B96" s="30"/>
      <c r="D96" s="12"/>
      <c r="E96" s="13"/>
      <c r="F96" s="14"/>
      <c r="G96" s="15" t="s">
        <v>1</v>
      </c>
      <c r="H96" s="13"/>
      <c r="I96" s="16"/>
      <c r="J96" s="14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2:30" ht="12.75" customHeight="1" x14ac:dyDescent="0.2">
      <c r="B97" s="31"/>
      <c r="D97" s="17"/>
      <c r="E97" s="18"/>
      <c r="F97" s="19"/>
      <c r="G97" s="20"/>
      <c r="H97" s="18"/>
      <c r="I97" s="21"/>
      <c r="J97" s="19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</row>
    <row r="98" spans="2:30" ht="12.75" customHeight="1" x14ac:dyDescent="0.2">
      <c r="B98" s="31"/>
      <c r="D98" s="17"/>
      <c r="E98" s="18"/>
      <c r="F98" s="19"/>
      <c r="G98" s="20"/>
      <c r="H98" s="18"/>
      <c r="I98" s="21"/>
      <c r="J98" s="19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</row>
    <row r="99" spans="2:30" ht="12.75" customHeight="1" x14ac:dyDescent="0.2">
      <c r="B99" s="31"/>
      <c r="D99" s="17"/>
      <c r="E99" s="18"/>
      <c r="F99" s="19"/>
      <c r="G99" s="20"/>
      <c r="H99" s="18"/>
      <c r="I99" s="21"/>
      <c r="J99" s="19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</row>
    <row r="100" spans="2:30" ht="12.75" customHeight="1" x14ac:dyDescent="0.2">
      <c r="B100" s="31"/>
      <c r="D100" s="17"/>
      <c r="E100" s="18"/>
      <c r="F100" s="19"/>
      <c r="G100" s="20"/>
      <c r="H100" s="18"/>
      <c r="I100" s="21"/>
      <c r="J100" s="19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</row>
    <row r="101" spans="2:30" ht="12.75" customHeight="1" x14ac:dyDescent="0.2">
      <c r="B101" s="31"/>
      <c r="D101" s="17"/>
      <c r="E101" s="18"/>
      <c r="F101" s="19"/>
      <c r="G101" s="20"/>
      <c r="H101" s="18"/>
      <c r="I101" s="21"/>
      <c r="J101" s="19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</row>
    <row r="102" spans="2:30" ht="12.75" customHeight="1" x14ac:dyDescent="0.2">
      <c r="B102" s="31"/>
      <c r="D102" s="17"/>
      <c r="E102" s="18"/>
      <c r="F102" s="19"/>
      <c r="G102" s="20"/>
      <c r="H102" s="18"/>
      <c r="I102" s="21"/>
      <c r="J102" s="19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</row>
    <row r="103" spans="2:30" ht="12.75" customHeight="1" x14ac:dyDescent="0.2">
      <c r="B103" s="31"/>
      <c r="D103" s="17"/>
      <c r="E103" s="18"/>
      <c r="F103" s="19"/>
      <c r="G103" s="20"/>
      <c r="H103" s="18"/>
      <c r="I103" s="21"/>
      <c r="J103" s="19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</row>
    <row r="104" spans="2:30" ht="12.75" customHeight="1" x14ac:dyDescent="0.2">
      <c r="B104" s="31"/>
      <c r="D104" s="17"/>
      <c r="E104" s="18"/>
      <c r="F104" s="19"/>
      <c r="G104" s="20"/>
      <c r="H104" s="18"/>
      <c r="I104" s="21"/>
      <c r="J104" s="19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</row>
    <row r="105" spans="2:30" ht="12.75" customHeight="1" x14ac:dyDescent="0.2">
      <c r="B105" s="31"/>
      <c r="D105" s="17"/>
      <c r="E105" s="18"/>
      <c r="F105" s="19"/>
      <c r="G105" s="20"/>
      <c r="H105" s="18"/>
      <c r="I105" s="21"/>
      <c r="J105" s="19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</row>
    <row r="106" spans="2:30" ht="12.75" customHeight="1" x14ac:dyDescent="0.2">
      <c r="B106" s="31"/>
      <c r="D106" s="17"/>
      <c r="E106" s="18"/>
      <c r="F106" s="19"/>
      <c r="G106" s="20"/>
      <c r="H106" s="18"/>
      <c r="I106" s="21"/>
      <c r="J106" s="19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</row>
    <row r="107" spans="2:30" ht="12.75" customHeight="1" x14ac:dyDescent="0.2">
      <c r="B107" s="31"/>
      <c r="D107" s="17"/>
      <c r="E107" s="18"/>
      <c r="F107" s="19"/>
      <c r="G107" s="20"/>
      <c r="H107" s="18"/>
      <c r="I107" s="21"/>
      <c r="J107" s="19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</row>
    <row r="108" spans="2:30" ht="12.75" customHeight="1" x14ac:dyDescent="0.2">
      <c r="B108" s="31"/>
      <c r="D108" s="17"/>
      <c r="E108" s="18"/>
      <c r="F108" s="19"/>
      <c r="G108" s="20"/>
      <c r="H108" s="18"/>
      <c r="I108" s="21"/>
      <c r="J108" s="19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</row>
    <row r="109" spans="2:30" ht="12.75" customHeight="1" x14ac:dyDescent="0.2">
      <c r="B109" s="31"/>
      <c r="D109" s="17"/>
      <c r="E109" s="18"/>
      <c r="F109" s="19"/>
      <c r="G109" s="20"/>
      <c r="H109" s="18"/>
      <c r="I109" s="21"/>
      <c r="J109" s="19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</row>
    <row r="110" spans="2:30" ht="12.75" customHeight="1" x14ac:dyDescent="0.2">
      <c r="B110" s="31"/>
      <c r="D110" s="17"/>
      <c r="E110" s="18"/>
      <c r="F110" s="19"/>
      <c r="G110" s="20"/>
      <c r="H110" s="18"/>
      <c r="I110" s="21"/>
      <c r="J110" s="19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</row>
    <row r="111" spans="2:30" ht="12.75" customHeight="1" x14ac:dyDescent="0.2">
      <c r="B111" s="31"/>
      <c r="D111" s="17"/>
      <c r="E111" s="18"/>
      <c r="F111" s="19"/>
      <c r="G111" s="20"/>
      <c r="H111" s="18"/>
      <c r="I111" s="21"/>
      <c r="J111" s="19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</row>
    <row r="112" spans="2:30" ht="12.75" customHeight="1" x14ac:dyDescent="0.2">
      <c r="B112" s="31"/>
      <c r="D112" s="17"/>
      <c r="E112" s="18"/>
      <c r="F112" s="19"/>
      <c r="G112" s="20"/>
      <c r="H112" s="18"/>
      <c r="I112" s="21"/>
      <c r="J112" s="19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</row>
    <row r="113" spans="2:30" ht="12.75" customHeight="1" x14ac:dyDescent="0.2">
      <c r="B113" s="31"/>
      <c r="D113" s="17"/>
      <c r="E113" s="18"/>
      <c r="F113" s="19"/>
      <c r="G113" s="20"/>
      <c r="H113" s="18"/>
      <c r="I113" s="21"/>
      <c r="J113" s="19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</row>
    <row r="114" spans="2:30" ht="12.75" customHeight="1" x14ac:dyDescent="0.2">
      <c r="B114" s="31"/>
      <c r="D114" s="17"/>
      <c r="E114" s="18"/>
      <c r="F114" s="19"/>
      <c r="G114" s="20"/>
      <c r="H114" s="18"/>
      <c r="I114" s="21"/>
      <c r="J114" s="19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</row>
    <row r="115" spans="2:30" ht="12.75" customHeight="1" x14ac:dyDescent="0.2">
      <c r="B115" s="31"/>
      <c r="D115" s="17"/>
      <c r="E115" s="18"/>
      <c r="F115" s="19"/>
      <c r="G115" s="20"/>
      <c r="H115" s="18"/>
      <c r="I115" s="21"/>
      <c r="J115" s="19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</row>
    <row r="116" spans="2:30" ht="12.75" customHeight="1" x14ac:dyDescent="0.2">
      <c r="B116" s="31"/>
      <c r="D116" s="17"/>
      <c r="E116" s="18"/>
      <c r="F116" s="19"/>
      <c r="G116" s="20"/>
      <c r="H116" s="18"/>
      <c r="I116" s="21"/>
      <c r="J116" s="19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</row>
    <row r="117" spans="2:30" ht="12.75" customHeight="1" x14ac:dyDescent="0.2">
      <c r="B117" s="31"/>
      <c r="D117" s="17"/>
      <c r="E117" s="18"/>
      <c r="F117" s="19"/>
      <c r="G117" s="20"/>
      <c r="H117" s="18"/>
      <c r="I117" s="21"/>
      <c r="J117" s="19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</row>
    <row r="118" spans="2:30" ht="12.75" customHeight="1" x14ac:dyDescent="0.2">
      <c r="B118" s="31"/>
      <c r="D118" s="17"/>
      <c r="E118" s="18"/>
      <c r="F118" s="19"/>
      <c r="G118" s="20"/>
      <c r="H118" s="18"/>
      <c r="I118" s="21"/>
      <c r="J118" s="19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</row>
    <row r="119" spans="2:30" ht="12.75" customHeight="1" x14ac:dyDescent="0.2">
      <c r="B119" s="31"/>
      <c r="D119" s="17"/>
      <c r="E119" s="18"/>
      <c r="F119" s="19"/>
      <c r="G119" s="20"/>
      <c r="H119" s="18"/>
      <c r="I119" s="21"/>
      <c r="J119" s="19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</row>
    <row r="120" spans="2:30" ht="12.75" customHeight="1" x14ac:dyDescent="0.2">
      <c r="B120" s="31"/>
      <c r="D120" s="17"/>
      <c r="E120" s="18"/>
      <c r="F120" s="19"/>
      <c r="G120" s="20"/>
      <c r="H120" s="18"/>
      <c r="I120" s="21"/>
      <c r="J120" s="19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</row>
    <row r="121" spans="2:30" ht="12.75" customHeight="1" x14ac:dyDescent="0.2">
      <c r="B121" s="31"/>
      <c r="D121" s="17"/>
      <c r="E121" s="18"/>
      <c r="F121" s="19"/>
      <c r="G121" s="20"/>
      <c r="H121" s="18"/>
      <c r="I121" s="21"/>
      <c r="J121" s="19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</row>
    <row r="122" spans="2:30" ht="12.75" customHeight="1" x14ac:dyDescent="0.2">
      <c r="B122" s="31"/>
      <c r="D122" s="17"/>
      <c r="E122" s="18"/>
      <c r="F122" s="19"/>
      <c r="G122" s="20"/>
      <c r="H122" s="18"/>
      <c r="I122" s="21"/>
      <c r="J122" s="19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</row>
    <row r="123" spans="2:30" ht="12.75" customHeight="1" x14ac:dyDescent="0.2">
      <c r="B123" s="31"/>
      <c r="D123" s="17"/>
      <c r="E123" s="18"/>
      <c r="F123" s="19"/>
      <c r="G123" s="20"/>
      <c r="H123" s="18"/>
      <c r="I123" s="21"/>
      <c r="J123" s="19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</row>
    <row r="124" spans="2:30" ht="12.75" customHeight="1" x14ac:dyDescent="0.2">
      <c r="B124" s="31"/>
      <c r="D124" s="17"/>
      <c r="E124" s="18"/>
      <c r="F124" s="19"/>
      <c r="G124" s="20"/>
      <c r="H124" s="18"/>
      <c r="I124" s="21"/>
      <c r="J124" s="19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</row>
    <row r="125" spans="2:30" ht="12.75" customHeight="1" x14ac:dyDescent="0.2">
      <c r="B125" s="31"/>
      <c r="D125" s="17"/>
      <c r="E125" s="18"/>
      <c r="F125" s="19"/>
      <c r="G125" s="20"/>
      <c r="H125" s="18"/>
      <c r="I125" s="21"/>
      <c r="J125" s="19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</row>
    <row r="126" spans="2:30" ht="12.75" customHeight="1" x14ac:dyDescent="0.2">
      <c r="B126" s="31"/>
      <c r="D126" s="17"/>
      <c r="E126" s="18"/>
      <c r="F126" s="19"/>
      <c r="G126" s="20"/>
      <c r="H126" s="18"/>
      <c r="I126" s="21"/>
      <c r="J126" s="19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</row>
    <row r="127" spans="2:30" ht="12.75" customHeight="1" x14ac:dyDescent="0.2">
      <c r="B127" s="31"/>
      <c r="D127" s="17"/>
      <c r="E127" s="18"/>
      <c r="F127" s="19"/>
      <c r="G127" s="20"/>
      <c r="H127" s="18"/>
      <c r="I127" s="21"/>
      <c r="J127" s="19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</row>
    <row r="128" spans="2:30" ht="12.75" customHeight="1" x14ac:dyDescent="0.2">
      <c r="B128" s="31"/>
      <c r="D128" s="17"/>
      <c r="E128" s="18"/>
      <c r="F128" s="19"/>
      <c r="G128" s="20"/>
      <c r="H128" s="18"/>
      <c r="I128" s="21"/>
      <c r="J128" s="19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</row>
    <row r="129" spans="2:30" ht="12.75" customHeight="1" x14ac:dyDescent="0.2">
      <c r="B129" s="31"/>
      <c r="D129" s="17"/>
      <c r="E129" s="18"/>
      <c r="F129" s="19"/>
      <c r="G129" s="20"/>
      <c r="H129" s="18"/>
      <c r="I129" s="21"/>
      <c r="J129" s="19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</row>
    <row r="130" spans="2:30" ht="12.75" customHeight="1" x14ac:dyDescent="0.2">
      <c r="B130" s="31"/>
      <c r="D130" s="17"/>
      <c r="E130" s="18"/>
      <c r="F130" s="19"/>
      <c r="G130" s="20"/>
      <c r="H130" s="18"/>
      <c r="I130" s="21"/>
      <c r="J130" s="19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</row>
    <row r="131" spans="2:30" ht="12.75" customHeight="1" x14ac:dyDescent="0.2">
      <c r="B131" s="31"/>
      <c r="D131" s="17"/>
      <c r="E131" s="18"/>
      <c r="F131" s="19"/>
      <c r="G131" s="20"/>
      <c r="H131" s="18"/>
      <c r="I131" s="21"/>
      <c r="J131" s="19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</row>
    <row r="132" spans="2:30" ht="12.75" customHeight="1" x14ac:dyDescent="0.2">
      <c r="B132" s="31"/>
      <c r="D132" s="17"/>
      <c r="E132" s="18"/>
      <c r="F132" s="19"/>
      <c r="G132" s="20"/>
      <c r="H132" s="18"/>
      <c r="I132" s="21"/>
      <c r="J132" s="19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</row>
    <row r="133" spans="2:30" ht="12.75" customHeight="1" x14ac:dyDescent="0.2">
      <c r="B133" s="31"/>
      <c r="D133" s="17"/>
      <c r="E133" s="18"/>
      <c r="F133" s="19"/>
      <c r="G133" s="20"/>
      <c r="H133" s="18"/>
      <c r="I133" s="21"/>
      <c r="J133" s="19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</row>
    <row r="134" spans="2:30" ht="12.75" customHeight="1" x14ac:dyDescent="0.2">
      <c r="B134" s="31"/>
      <c r="D134" s="17"/>
      <c r="E134" s="18"/>
      <c r="F134" s="19"/>
      <c r="G134" s="20"/>
      <c r="H134" s="18"/>
      <c r="I134" s="21"/>
      <c r="J134" s="19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</row>
    <row r="135" spans="2:30" ht="12.75" customHeight="1" x14ac:dyDescent="0.2">
      <c r="B135" s="31"/>
      <c r="D135" s="17"/>
      <c r="E135" s="18"/>
      <c r="F135" s="19"/>
      <c r="G135" s="20"/>
      <c r="H135" s="18"/>
      <c r="I135" s="21"/>
      <c r="J135" s="19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</row>
    <row r="136" spans="2:30" ht="12.75" customHeight="1" x14ac:dyDescent="0.2">
      <c r="B136" s="31"/>
      <c r="D136" s="17"/>
      <c r="E136" s="18"/>
      <c r="F136" s="19"/>
      <c r="G136" s="20"/>
      <c r="H136" s="18"/>
      <c r="I136" s="21"/>
      <c r="J136" s="19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</row>
    <row r="137" spans="2:30" ht="12.75" customHeight="1" x14ac:dyDescent="0.2">
      <c r="B137" s="31"/>
      <c r="D137" s="17"/>
      <c r="E137" s="18"/>
      <c r="F137" s="19"/>
      <c r="G137" s="20"/>
      <c r="H137" s="18"/>
      <c r="I137" s="21"/>
      <c r="J137" s="19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</row>
    <row r="138" spans="2:30" ht="12.75" customHeight="1" x14ac:dyDescent="0.2">
      <c r="B138" s="31"/>
      <c r="D138" s="17"/>
      <c r="E138" s="18"/>
      <c r="F138" s="19"/>
      <c r="G138" s="20"/>
      <c r="H138" s="18"/>
      <c r="I138" s="21"/>
      <c r="J138" s="19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</row>
    <row r="139" spans="2:30" ht="12.75" customHeight="1" x14ac:dyDescent="0.2">
      <c r="B139" s="31"/>
      <c r="D139" s="17"/>
      <c r="E139" s="18"/>
      <c r="F139" s="19"/>
      <c r="G139" s="20"/>
      <c r="H139" s="18"/>
      <c r="I139" s="21"/>
      <c r="J139" s="19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</row>
    <row r="140" spans="2:30" ht="12.75" customHeight="1" x14ac:dyDescent="0.2">
      <c r="B140" s="31"/>
      <c r="D140" s="17"/>
      <c r="E140" s="18"/>
      <c r="F140" s="19"/>
      <c r="G140" s="20"/>
      <c r="H140" s="18"/>
      <c r="I140" s="21"/>
      <c r="J140" s="19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</row>
    <row r="141" spans="2:30" ht="12.75" customHeight="1" x14ac:dyDescent="0.2">
      <c r="B141" s="31"/>
      <c r="D141" s="17"/>
      <c r="E141" s="18"/>
      <c r="F141" s="19"/>
      <c r="G141" s="20"/>
      <c r="H141" s="18"/>
      <c r="I141" s="21"/>
      <c r="J141" s="19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</row>
    <row r="142" spans="2:30" ht="12.75" customHeight="1" x14ac:dyDescent="0.2">
      <c r="B142" s="31"/>
      <c r="D142" s="17"/>
      <c r="E142" s="18"/>
      <c r="F142" s="19"/>
      <c r="G142" s="20"/>
      <c r="H142" s="18"/>
      <c r="I142" s="21"/>
      <c r="J142" s="19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</row>
    <row r="143" spans="2:30" ht="12.75" customHeight="1" x14ac:dyDescent="0.2">
      <c r="B143" s="31"/>
      <c r="D143" s="17"/>
      <c r="E143" s="18"/>
      <c r="F143" s="19"/>
      <c r="G143" s="20"/>
      <c r="H143" s="18"/>
      <c r="I143" s="21"/>
      <c r="J143" s="19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</row>
    <row r="144" spans="2:30" ht="12.75" customHeight="1" x14ac:dyDescent="0.2">
      <c r="B144" s="31"/>
      <c r="D144" s="17"/>
      <c r="E144" s="18"/>
      <c r="F144" s="19"/>
      <c r="G144" s="20"/>
      <c r="H144" s="18"/>
      <c r="I144" s="21"/>
      <c r="J144" s="19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</row>
    <row r="145" spans="2:30" ht="12.75" customHeight="1" x14ac:dyDescent="0.2">
      <c r="B145" s="31"/>
      <c r="D145" s="17"/>
      <c r="E145" s="18"/>
      <c r="F145" s="19"/>
      <c r="G145" s="20"/>
      <c r="H145" s="18"/>
      <c r="I145" s="21"/>
      <c r="J145" s="19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</row>
    <row r="146" spans="2:30" ht="12.75" customHeight="1" x14ac:dyDescent="0.2">
      <c r="B146" s="31"/>
      <c r="D146" s="17"/>
      <c r="E146" s="18"/>
      <c r="F146" s="19"/>
      <c r="G146" s="20"/>
      <c r="H146" s="18"/>
      <c r="I146" s="21"/>
      <c r="J146" s="19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</row>
    <row r="147" spans="2:30" ht="12.75" customHeight="1" x14ac:dyDescent="0.2">
      <c r="B147" s="31"/>
      <c r="D147" s="17"/>
      <c r="E147" s="18"/>
      <c r="F147" s="19"/>
      <c r="G147" s="20"/>
      <c r="H147" s="18"/>
      <c r="I147" s="21"/>
      <c r="J147" s="19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</row>
    <row r="148" spans="2:30" ht="12.75" customHeight="1" x14ac:dyDescent="0.2">
      <c r="B148" s="31"/>
      <c r="D148" s="17"/>
      <c r="E148" s="18"/>
      <c r="F148" s="19"/>
      <c r="G148" s="20"/>
      <c r="H148" s="18"/>
      <c r="I148" s="21"/>
      <c r="J148" s="19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</row>
    <row r="149" spans="2:30" ht="12.75" customHeight="1" x14ac:dyDescent="0.2">
      <c r="B149" s="31"/>
      <c r="D149" s="17"/>
      <c r="E149" s="18"/>
      <c r="F149" s="19"/>
      <c r="G149" s="20"/>
      <c r="H149" s="18"/>
      <c r="I149" s="21"/>
      <c r="J149" s="19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</row>
    <row r="150" spans="2:30" ht="12.75" customHeight="1" x14ac:dyDescent="0.2">
      <c r="B150" s="31"/>
      <c r="D150" s="17"/>
      <c r="E150" s="18"/>
      <c r="F150" s="19"/>
      <c r="G150" s="20"/>
      <c r="H150" s="18"/>
      <c r="I150" s="21"/>
      <c r="J150" s="19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</row>
    <row r="151" spans="2:30" ht="12.75" customHeight="1" x14ac:dyDescent="0.2">
      <c r="B151" s="31"/>
      <c r="D151" s="17"/>
      <c r="E151" s="18"/>
      <c r="F151" s="19"/>
      <c r="G151" s="20"/>
      <c r="H151" s="18"/>
      <c r="I151" s="21"/>
      <c r="J151" s="19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</row>
    <row r="152" spans="2:30" ht="12.75" customHeight="1" x14ac:dyDescent="0.2">
      <c r="B152" s="31"/>
      <c r="D152" s="17"/>
      <c r="E152" s="18"/>
      <c r="F152" s="19"/>
      <c r="G152" s="20"/>
      <c r="H152" s="18"/>
      <c r="I152" s="21"/>
      <c r="J152" s="19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</row>
    <row r="153" spans="2:30" ht="12.75" customHeight="1" x14ac:dyDescent="0.2">
      <c r="B153" s="31"/>
      <c r="D153" s="17"/>
      <c r="E153" s="18"/>
      <c r="F153" s="19"/>
      <c r="G153" s="20"/>
      <c r="H153" s="18"/>
      <c r="I153" s="21"/>
      <c r="J153" s="19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</row>
    <row r="154" spans="2:30" ht="12.75" customHeight="1" x14ac:dyDescent="0.2">
      <c r="B154" s="31"/>
      <c r="D154" s="17"/>
      <c r="E154" s="18"/>
      <c r="F154" s="19"/>
      <c r="G154" s="20"/>
      <c r="H154" s="18"/>
      <c r="I154" s="21"/>
      <c r="J154" s="19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</row>
    <row r="155" spans="2:30" ht="12.75" customHeight="1" thickBot="1" x14ac:dyDescent="0.25">
      <c r="B155" s="32"/>
      <c r="D155" s="17"/>
      <c r="E155" s="18"/>
      <c r="F155" s="19"/>
      <c r="G155" s="20"/>
      <c r="H155" s="18"/>
      <c r="I155" s="21"/>
      <c r="J155" s="19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</row>
    <row r="156" spans="2:30" ht="12.75" customHeight="1" x14ac:dyDescent="0.2">
      <c r="B156" s="5" t="s">
        <v>11</v>
      </c>
      <c r="D156" s="44" t="s">
        <v>2</v>
      </c>
      <c r="E156" s="45"/>
      <c r="F156" s="45"/>
      <c r="G156" s="45"/>
      <c r="H156" s="45"/>
      <c r="I156" s="46"/>
      <c r="J156" s="22" t="str">
        <f>IF(J80="","",IF(OR(J95="", J95="LS", J95="LUMP"),IF(SUM(COUNTIF(J96:J155,"LS")+COUNTIF(J96:J155,"LUMP"))&gt;0,"LS",""),IF(SUM(J96:J155)&gt;0,ROUNDUP(SUM(J96:J155),0),"")))</f>
        <v/>
      </c>
      <c r="K156" s="22" t="str">
        <f t="shared" ref="K156:AD156" si="12">IF(K80="","",IF(OR(K95="", K95="LS", K95="LUMP"),IF(SUM(COUNTIF(K96:K155,"LS")+COUNTIF(K96:K155,"LUMP"))&gt;0,"LS",""),IF(SUM(K96:K155)&gt;0,ROUNDUP(SUM(K96:K155),0),"")))</f>
        <v/>
      </c>
      <c r="L156" s="22" t="str">
        <f t="shared" si="12"/>
        <v/>
      </c>
      <c r="M156" s="22" t="str">
        <f t="shared" si="12"/>
        <v/>
      </c>
      <c r="N156" s="22" t="str">
        <f t="shared" si="12"/>
        <v/>
      </c>
      <c r="O156" s="22" t="str">
        <f t="shared" si="12"/>
        <v/>
      </c>
      <c r="P156" s="22" t="str">
        <f t="shared" si="12"/>
        <v/>
      </c>
      <c r="Q156" s="22" t="str">
        <f t="shared" si="12"/>
        <v/>
      </c>
      <c r="R156" s="22" t="str">
        <f t="shared" si="12"/>
        <v/>
      </c>
      <c r="S156" s="22" t="str">
        <f t="shared" si="12"/>
        <v/>
      </c>
      <c r="T156" s="22" t="str">
        <f t="shared" si="12"/>
        <v/>
      </c>
      <c r="U156" s="22" t="str">
        <f t="shared" si="12"/>
        <v/>
      </c>
      <c r="V156" s="22" t="str">
        <f t="shared" si="12"/>
        <v/>
      </c>
      <c r="W156" s="22" t="str">
        <f t="shared" si="12"/>
        <v/>
      </c>
      <c r="X156" s="22" t="str">
        <f t="shared" si="12"/>
        <v/>
      </c>
      <c r="Y156" s="22" t="str">
        <f t="shared" si="12"/>
        <v/>
      </c>
      <c r="Z156" s="22" t="str">
        <f t="shared" si="12"/>
        <v/>
      </c>
      <c r="AA156" s="22" t="str">
        <f t="shared" si="12"/>
        <v/>
      </c>
      <c r="AB156" s="22" t="str">
        <f t="shared" si="12"/>
        <v/>
      </c>
      <c r="AC156" s="22" t="str">
        <f t="shared" si="12"/>
        <v/>
      </c>
      <c r="AD156" s="22" t="str">
        <f t="shared" si="12"/>
        <v/>
      </c>
    </row>
    <row r="157" spans="2:30" ht="12.75" customHeight="1" thickBot="1" x14ac:dyDescent="0.25"/>
    <row r="158" spans="2:30" ht="12.75" customHeight="1" thickBot="1" x14ac:dyDescent="0.25">
      <c r="B158" s="29" t="s">
        <v>9</v>
      </c>
      <c r="D158" s="66" t="str">
        <f>"SUBSUMMARY SHEET " &amp; B159</f>
        <v xml:space="preserve">SUBSUMMARY SHEET </v>
      </c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  <c r="AB158" s="66"/>
      <c r="AC158" s="66"/>
      <c r="AD158" s="66"/>
    </row>
    <row r="159" spans="2:30" ht="12.75" customHeight="1" thickBot="1" x14ac:dyDescent="0.25">
      <c r="B159" s="33"/>
      <c r="D159" s="67" t="s">
        <v>7</v>
      </c>
      <c r="E159" s="67"/>
      <c r="F159" s="67"/>
      <c r="G159" s="67"/>
      <c r="H159" s="67"/>
      <c r="I159" s="67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</row>
    <row r="160" spans="2:30" ht="12.75" customHeight="1" thickBot="1" x14ac:dyDescent="0.25">
      <c r="D160" s="53" t="s">
        <v>8</v>
      </c>
      <c r="E160" s="53"/>
      <c r="F160" s="53"/>
      <c r="G160" s="53"/>
      <c r="H160" s="53"/>
      <c r="I160" s="53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</row>
    <row r="161" spans="2:30" ht="12.75" customHeight="1" x14ac:dyDescent="0.2">
      <c r="B161" s="41" t="s">
        <v>10</v>
      </c>
      <c r="D161" s="54" t="s">
        <v>20</v>
      </c>
      <c r="E161" s="57" t="s">
        <v>0</v>
      </c>
      <c r="F161" s="58"/>
      <c r="G161" s="58"/>
      <c r="H161" s="58"/>
      <c r="I161" s="59"/>
      <c r="J161" s="8" t="str">
        <f t="shared" ref="J161:AD161" si="13">IF(OR(TRIM(J159)=0,TRIM(J159)=""),"",IF(IFERROR(TRIM(INDEX(QryItemNamed,MATCH(TRIM(J159),ITEM,0),2)),"")="Y","SPECIAL",LEFT(IFERROR(TRIM(INDEX(ITEM,MATCH(TRIM(J159),ITEM,0))),""),3)))</f>
        <v/>
      </c>
      <c r="K161" s="9" t="str">
        <f t="shared" si="13"/>
        <v/>
      </c>
      <c r="L161" s="9" t="str">
        <f t="shared" si="13"/>
        <v/>
      </c>
      <c r="M161" s="9" t="str">
        <f t="shared" si="13"/>
        <v/>
      </c>
      <c r="N161" s="9" t="str">
        <f t="shared" si="13"/>
        <v/>
      </c>
      <c r="O161" s="9" t="str">
        <f t="shared" si="13"/>
        <v/>
      </c>
      <c r="P161" s="9" t="str">
        <f t="shared" si="13"/>
        <v/>
      </c>
      <c r="Q161" s="9" t="str">
        <f t="shared" si="13"/>
        <v/>
      </c>
      <c r="R161" s="9" t="str">
        <f t="shared" si="13"/>
        <v/>
      </c>
      <c r="S161" s="9" t="str">
        <f t="shared" si="13"/>
        <v/>
      </c>
      <c r="T161" s="9" t="str">
        <f t="shared" si="13"/>
        <v/>
      </c>
      <c r="U161" s="9" t="str">
        <f t="shared" si="13"/>
        <v/>
      </c>
      <c r="V161" s="9" t="str">
        <f t="shared" si="13"/>
        <v/>
      </c>
      <c r="W161" s="9" t="str">
        <f t="shared" si="13"/>
        <v/>
      </c>
      <c r="X161" s="9" t="str">
        <f t="shared" si="13"/>
        <v/>
      </c>
      <c r="Y161" s="9" t="str">
        <f t="shared" si="13"/>
        <v/>
      </c>
      <c r="Z161" s="9" t="str">
        <f t="shared" si="13"/>
        <v/>
      </c>
      <c r="AA161" s="9" t="str">
        <f t="shared" si="13"/>
        <v/>
      </c>
      <c r="AB161" s="9" t="str">
        <f t="shared" si="13"/>
        <v/>
      </c>
      <c r="AC161" s="9" t="str">
        <f t="shared" si="13"/>
        <v/>
      </c>
      <c r="AD161" s="9" t="str">
        <f t="shared" si="13"/>
        <v/>
      </c>
    </row>
    <row r="162" spans="2:30" ht="12.75" customHeight="1" x14ac:dyDescent="0.2">
      <c r="B162" s="42"/>
      <c r="D162" s="55"/>
      <c r="E162" s="60"/>
      <c r="F162" s="61"/>
      <c r="G162" s="61"/>
      <c r="H162" s="61"/>
      <c r="I162" s="62"/>
      <c r="J162" s="51" t="str">
        <f t="shared" ref="J162:AD162" si="14">IF(OR(TRIM(J159)=0,TRIM(J159)=""),IF(J160="","",J160),IF(IFERROR(TRIM(INDEX(QryItemNamed,MATCH(TRIM(J159),ITEM,0),2)),"")="Y",RIGHT(IFERROR(TRIM(INDEX(QryItemNamed,MATCH(TRIM(J159),ITEM,0),4)),"123456789012"),LEN(IFERROR(TRIM(INDEX(QryItemNamed,MATCH(TRIM(J159),ITEM,0),4)),"123456789012"))-10)&amp;J160,IFERROR(TRIM(INDEX(QryItemNamed,MATCH(TRIM(J159),ITEM,0),4))&amp;J160,"ITEM CODE DOES NOT EXIST IN ITEM MASTER")))</f>
        <v/>
      </c>
      <c r="K162" s="52" t="str">
        <f t="shared" si="14"/>
        <v/>
      </c>
      <c r="L162" s="52" t="str">
        <f t="shared" si="14"/>
        <v/>
      </c>
      <c r="M162" s="52" t="str">
        <f t="shared" si="14"/>
        <v/>
      </c>
      <c r="N162" s="50" t="str">
        <f t="shared" si="14"/>
        <v/>
      </c>
      <c r="O162" s="50" t="str">
        <f t="shared" si="14"/>
        <v/>
      </c>
      <c r="P162" s="50" t="str">
        <f t="shared" si="14"/>
        <v/>
      </c>
      <c r="Q162" s="50" t="str">
        <f t="shared" si="14"/>
        <v/>
      </c>
      <c r="R162" s="50" t="str">
        <f t="shared" si="14"/>
        <v/>
      </c>
      <c r="S162" s="50" t="str">
        <f t="shared" si="14"/>
        <v/>
      </c>
      <c r="T162" s="50" t="str">
        <f t="shared" si="14"/>
        <v/>
      </c>
      <c r="U162" s="50" t="str">
        <f t="shared" si="14"/>
        <v/>
      </c>
      <c r="V162" s="50" t="str">
        <f t="shared" si="14"/>
        <v/>
      </c>
      <c r="W162" s="50" t="str">
        <f t="shared" si="14"/>
        <v/>
      </c>
      <c r="X162" s="50" t="str">
        <f t="shared" si="14"/>
        <v/>
      </c>
      <c r="Y162" s="50" t="str">
        <f t="shared" si="14"/>
        <v/>
      </c>
      <c r="Z162" s="47" t="str">
        <f t="shared" si="14"/>
        <v/>
      </c>
      <c r="AA162" s="50" t="str">
        <f t="shared" si="14"/>
        <v/>
      </c>
      <c r="AB162" s="50" t="str">
        <f t="shared" si="14"/>
        <v/>
      </c>
      <c r="AC162" s="50" t="str">
        <f t="shared" si="14"/>
        <v/>
      </c>
      <c r="AD162" s="50" t="str">
        <f t="shared" si="14"/>
        <v/>
      </c>
    </row>
    <row r="163" spans="2:30" ht="12.75" customHeight="1" x14ac:dyDescent="0.2">
      <c r="B163" s="42"/>
      <c r="D163" s="55"/>
      <c r="E163" s="60"/>
      <c r="F163" s="61"/>
      <c r="G163" s="61"/>
      <c r="H163" s="61"/>
      <c r="I163" s="62"/>
      <c r="J163" s="51"/>
      <c r="K163" s="52"/>
      <c r="L163" s="52"/>
      <c r="M163" s="52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48"/>
      <c r="AA163" s="50"/>
      <c r="AB163" s="50"/>
      <c r="AC163" s="50"/>
      <c r="AD163" s="50"/>
    </row>
    <row r="164" spans="2:30" ht="12.75" customHeight="1" x14ac:dyDescent="0.2">
      <c r="B164" s="42"/>
      <c r="D164" s="55"/>
      <c r="E164" s="60"/>
      <c r="F164" s="61"/>
      <c r="G164" s="61"/>
      <c r="H164" s="61"/>
      <c r="I164" s="62"/>
      <c r="J164" s="51"/>
      <c r="K164" s="52"/>
      <c r="L164" s="52"/>
      <c r="M164" s="52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48"/>
      <c r="AA164" s="50"/>
      <c r="AB164" s="50"/>
      <c r="AC164" s="50"/>
      <c r="AD164" s="50"/>
    </row>
    <row r="165" spans="2:30" ht="12.75" customHeight="1" x14ac:dyDescent="0.2">
      <c r="B165" s="42"/>
      <c r="D165" s="55"/>
      <c r="E165" s="60"/>
      <c r="F165" s="61"/>
      <c r="G165" s="61"/>
      <c r="H165" s="61"/>
      <c r="I165" s="62"/>
      <c r="J165" s="51"/>
      <c r="K165" s="52"/>
      <c r="L165" s="52"/>
      <c r="M165" s="52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48"/>
      <c r="AA165" s="50"/>
      <c r="AB165" s="50"/>
      <c r="AC165" s="50"/>
      <c r="AD165" s="50"/>
    </row>
    <row r="166" spans="2:30" ht="12.75" customHeight="1" x14ac:dyDescent="0.2">
      <c r="B166" s="42"/>
      <c r="D166" s="55"/>
      <c r="E166" s="60"/>
      <c r="F166" s="61"/>
      <c r="G166" s="61"/>
      <c r="H166" s="61"/>
      <c r="I166" s="62"/>
      <c r="J166" s="51"/>
      <c r="K166" s="52"/>
      <c r="L166" s="52"/>
      <c r="M166" s="52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48"/>
      <c r="AA166" s="50"/>
      <c r="AB166" s="50"/>
      <c r="AC166" s="50"/>
      <c r="AD166" s="50"/>
    </row>
    <row r="167" spans="2:30" ht="12.75" customHeight="1" x14ac:dyDescent="0.2">
      <c r="B167" s="42"/>
      <c r="D167" s="55"/>
      <c r="E167" s="60"/>
      <c r="F167" s="61"/>
      <c r="G167" s="61"/>
      <c r="H167" s="61"/>
      <c r="I167" s="62"/>
      <c r="J167" s="51"/>
      <c r="K167" s="52"/>
      <c r="L167" s="52"/>
      <c r="M167" s="52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48"/>
      <c r="AA167" s="50"/>
      <c r="AB167" s="50"/>
      <c r="AC167" s="50"/>
      <c r="AD167" s="50"/>
    </row>
    <row r="168" spans="2:30" ht="12.75" customHeight="1" x14ac:dyDescent="0.2">
      <c r="B168" s="42"/>
      <c r="D168" s="55"/>
      <c r="E168" s="60"/>
      <c r="F168" s="61"/>
      <c r="G168" s="61"/>
      <c r="H168" s="61"/>
      <c r="I168" s="62"/>
      <c r="J168" s="51"/>
      <c r="K168" s="52"/>
      <c r="L168" s="52"/>
      <c r="M168" s="52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48"/>
      <c r="AA168" s="50"/>
      <c r="AB168" s="50"/>
      <c r="AC168" s="50"/>
      <c r="AD168" s="50"/>
    </row>
    <row r="169" spans="2:30" ht="12.75" customHeight="1" x14ac:dyDescent="0.2">
      <c r="B169" s="42"/>
      <c r="D169" s="55"/>
      <c r="E169" s="60"/>
      <c r="F169" s="61"/>
      <c r="G169" s="61"/>
      <c r="H169" s="61"/>
      <c r="I169" s="62"/>
      <c r="J169" s="51"/>
      <c r="K169" s="52"/>
      <c r="L169" s="52"/>
      <c r="M169" s="52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48"/>
      <c r="AA169" s="50"/>
      <c r="AB169" s="50"/>
      <c r="AC169" s="50"/>
      <c r="AD169" s="50"/>
    </row>
    <row r="170" spans="2:30" ht="12.75" customHeight="1" x14ac:dyDescent="0.2">
      <c r="B170" s="42"/>
      <c r="D170" s="55"/>
      <c r="E170" s="60"/>
      <c r="F170" s="61"/>
      <c r="G170" s="61"/>
      <c r="H170" s="61"/>
      <c r="I170" s="62"/>
      <c r="J170" s="51"/>
      <c r="K170" s="52"/>
      <c r="L170" s="52"/>
      <c r="M170" s="52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48"/>
      <c r="AA170" s="50"/>
      <c r="AB170" s="50"/>
      <c r="AC170" s="50"/>
      <c r="AD170" s="50"/>
    </row>
    <row r="171" spans="2:30" ht="12.75" customHeight="1" x14ac:dyDescent="0.2">
      <c r="B171" s="42"/>
      <c r="D171" s="55"/>
      <c r="E171" s="60"/>
      <c r="F171" s="61"/>
      <c r="G171" s="61"/>
      <c r="H171" s="61"/>
      <c r="I171" s="62"/>
      <c r="J171" s="51"/>
      <c r="K171" s="52"/>
      <c r="L171" s="52"/>
      <c r="M171" s="52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48"/>
      <c r="AA171" s="50"/>
      <c r="AB171" s="50"/>
      <c r="AC171" s="50"/>
      <c r="AD171" s="50"/>
    </row>
    <row r="172" spans="2:30" ht="12.75" customHeight="1" x14ac:dyDescent="0.2">
      <c r="B172" s="42"/>
      <c r="D172" s="55"/>
      <c r="E172" s="60"/>
      <c r="F172" s="61"/>
      <c r="G172" s="61"/>
      <c r="H172" s="61"/>
      <c r="I172" s="62"/>
      <c r="J172" s="51"/>
      <c r="K172" s="52"/>
      <c r="L172" s="52"/>
      <c r="M172" s="52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48"/>
      <c r="AA172" s="50"/>
      <c r="AB172" s="50"/>
      <c r="AC172" s="50"/>
      <c r="AD172" s="50"/>
    </row>
    <row r="173" spans="2:30" ht="12.75" customHeight="1" x14ac:dyDescent="0.2">
      <c r="B173" s="42"/>
      <c r="D173" s="55"/>
      <c r="E173" s="60"/>
      <c r="F173" s="61"/>
      <c r="G173" s="61"/>
      <c r="H173" s="61"/>
      <c r="I173" s="62"/>
      <c r="J173" s="51"/>
      <c r="K173" s="52"/>
      <c r="L173" s="52"/>
      <c r="M173" s="52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49"/>
      <c r="AA173" s="50"/>
      <c r="AB173" s="50"/>
      <c r="AC173" s="50"/>
      <c r="AD173" s="50"/>
    </row>
    <row r="174" spans="2:30" ht="12.75" customHeight="1" thickBot="1" x14ac:dyDescent="0.25">
      <c r="B174" s="43"/>
      <c r="D174" s="56"/>
      <c r="E174" s="63"/>
      <c r="F174" s="64"/>
      <c r="G174" s="64"/>
      <c r="H174" s="64"/>
      <c r="I174" s="65"/>
      <c r="J174" s="10" t="str">
        <f t="shared" ref="J174:AD174" si="15">IF(OR(TRIM(J159)=0,TRIM(J159)=""),"",IFERROR(TRIM(INDEX(QryItemNamed,MATCH(TRIM(J159),ITEM,0),3)),""))</f>
        <v/>
      </c>
      <c r="K174" s="11" t="str">
        <f t="shared" si="15"/>
        <v/>
      </c>
      <c r="L174" s="11" t="str">
        <f t="shared" si="15"/>
        <v/>
      </c>
      <c r="M174" s="11" t="str">
        <f t="shared" si="15"/>
        <v/>
      </c>
      <c r="N174" s="11" t="str">
        <f t="shared" si="15"/>
        <v/>
      </c>
      <c r="O174" s="11" t="str">
        <f t="shared" si="15"/>
        <v/>
      </c>
      <c r="P174" s="11" t="str">
        <f t="shared" si="15"/>
        <v/>
      </c>
      <c r="Q174" s="11" t="str">
        <f t="shared" si="15"/>
        <v/>
      </c>
      <c r="R174" s="11" t="str">
        <f t="shared" si="15"/>
        <v/>
      </c>
      <c r="S174" s="11" t="str">
        <f t="shared" si="15"/>
        <v/>
      </c>
      <c r="T174" s="11" t="str">
        <f t="shared" si="15"/>
        <v/>
      </c>
      <c r="U174" s="11" t="str">
        <f t="shared" si="15"/>
        <v/>
      </c>
      <c r="V174" s="11" t="str">
        <f t="shared" si="15"/>
        <v/>
      </c>
      <c r="W174" s="11" t="str">
        <f t="shared" si="15"/>
        <v/>
      </c>
      <c r="X174" s="11" t="str">
        <f t="shared" si="15"/>
        <v/>
      </c>
      <c r="Y174" s="11" t="str">
        <f t="shared" si="15"/>
        <v/>
      </c>
      <c r="Z174" s="11" t="str">
        <f t="shared" si="15"/>
        <v/>
      </c>
      <c r="AA174" s="11" t="str">
        <f t="shared" si="15"/>
        <v/>
      </c>
      <c r="AB174" s="11" t="str">
        <f t="shared" si="15"/>
        <v/>
      </c>
      <c r="AC174" s="11" t="str">
        <f t="shared" si="15"/>
        <v/>
      </c>
      <c r="AD174" s="11" t="str">
        <f t="shared" si="15"/>
        <v/>
      </c>
    </row>
    <row r="175" spans="2:30" ht="12.75" customHeight="1" x14ac:dyDescent="0.2">
      <c r="B175" s="30"/>
      <c r="D175" s="12"/>
      <c r="E175" s="13"/>
      <c r="F175" s="14"/>
      <c r="G175" s="15" t="s">
        <v>1</v>
      </c>
      <c r="H175" s="13"/>
      <c r="I175" s="16"/>
      <c r="J175" s="14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2:30" ht="12.75" customHeight="1" x14ac:dyDescent="0.2">
      <c r="B176" s="31"/>
      <c r="D176" s="17"/>
      <c r="E176" s="18"/>
      <c r="F176" s="19"/>
      <c r="G176" s="20"/>
      <c r="H176" s="18"/>
      <c r="I176" s="21"/>
      <c r="J176" s="19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</row>
    <row r="177" spans="2:30" ht="12.75" customHeight="1" x14ac:dyDescent="0.2">
      <c r="B177" s="31"/>
      <c r="D177" s="17"/>
      <c r="E177" s="18"/>
      <c r="F177" s="19"/>
      <c r="G177" s="20"/>
      <c r="H177" s="18"/>
      <c r="I177" s="21"/>
      <c r="J177" s="19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</row>
    <row r="178" spans="2:30" ht="12.75" customHeight="1" x14ac:dyDescent="0.2">
      <c r="B178" s="31"/>
      <c r="D178" s="17"/>
      <c r="E178" s="18"/>
      <c r="F178" s="19"/>
      <c r="G178" s="20"/>
      <c r="H178" s="18"/>
      <c r="I178" s="21"/>
      <c r="J178" s="19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</row>
    <row r="179" spans="2:30" ht="12.75" customHeight="1" x14ac:dyDescent="0.2">
      <c r="B179" s="31"/>
      <c r="D179" s="17"/>
      <c r="E179" s="18"/>
      <c r="F179" s="19"/>
      <c r="G179" s="20"/>
      <c r="H179" s="18"/>
      <c r="I179" s="21"/>
      <c r="J179" s="19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</row>
    <row r="180" spans="2:30" ht="12.75" customHeight="1" x14ac:dyDescent="0.2">
      <c r="B180" s="31"/>
      <c r="D180" s="17"/>
      <c r="E180" s="18"/>
      <c r="F180" s="19"/>
      <c r="G180" s="20"/>
      <c r="H180" s="18"/>
      <c r="I180" s="21"/>
      <c r="J180" s="19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</row>
    <row r="181" spans="2:30" ht="12.75" customHeight="1" x14ac:dyDescent="0.2">
      <c r="B181" s="31"/>
      <c r="D181" s="17"/>
      <c r="E181" s="18"/>
      <c r="F181" s="19"/>
      <c r="G181" s="20"/>
      <c r="H181" s="18"/>
      <c r="I181" s="21"/>
      <c r="J181" s="19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</row>
    <row r="182" spans="2:30" ht="12.75" customHeight="1" x14ac:dyDescent="0.2">
      <c r="B182" s="31"/>
      <c r="D182" s="17"/>
      <c r="E182" s="18"/>
      <c r="F182" s="19"/>
      <c r="G182" s="20"/>
      <c r="H182" s="18"/>
      <c r="I182" s="21"/>
      <c r="J182" s="19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</row>
    <row r="183" spans="2:30" ht="12.75" customHeight="1" x14ac:dyDescent="0.2">
      <c r="B183" s="31"/>
      <c r="D183" s="17"/>
      <c r="E183" s="18"/>
      <c r="F183" s="19"/>
      <c r="G183" s="20"/>
      <c r="H183" s="18"/>
      <c r="I183" s="21"/>
      <c r="J183" s="19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</row>
    <row r="184" spans="2:30" ht="12.75" customHeight="1" x14ac:dyDescent="0.2">
      <c r="B184" s="31"/>
      <c r="D184" s="17"/>
      <c r="E184" s="18"/>
      <c r="F184" s="19"/>
      <c r="G184" s="20"/>
      <c r="H184" s="18"/>
      <c r="I184" s="21"/>
      <c r="J184" s="19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</row>
    <row r="185" spans="2:30" ht="12.75" customHeight="1" x14ac:dyDescent="0.2">
      <c r="B185" s="31"/>
      <c r="D185" s="17"/>
      <c r="E185" s="18"/>
      <c r="F185" s="19"/>
      <c r="G185" s="20"/>
      <c r="H185" s="18"/>
      <c r="I185" s="21"/>
      <c r="J185" s="19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</row>
    <row r="186" spans="2:30" ht="12.75" customHeight="1" x14ac:dyDescent="0.2">
      <c r="B186" s="31"/>
      <c r="D186" s="17"/>
      <c r="E186" s="18"/>
      <c r="F186" s="19"/>
      <c r="G186" s="20"/>
      <c r="H186" s="18"/>
      <c r="I186" s="21"/>
      <c r="J186" s="19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</row>
    <row r="187" spans="2:30" ht="12.75" customHeight="1" x14ac:dyDescent="0.2">
      <c r="B187" s="31"/>
      <c r="D187" s="17"/>
      <c r="E187" s="18"/>
      <c r="F187" s="19"/>
      <c r="G187" s="20"/>
      <c r="H187" s="18"/>
      <c r="I187" s="21"/>
      <c r="J187" s="19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</row>
    <row r="188" spans="2:30" ht="12.75" customHeight="1" x14ac:dyDescent="0.2">
      <c r="B188" s="31"/>
      <c r="D188" s="17"/>
      <c r="E188" s="18"/>
      <c r="F188" s="19"/>
      <c r="G188" s="20"/>
      <c r="H188" s="18"/>
      <c r="I188" s="21"/>
      <c r="J188" s="19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</row>
    <row r="189" spans="2:30" ht="12.75" customHeight="1" x14ac:dyDescent="0.2">
      <c r="B189" s="31"/>
      <c r="D189" s="17"/>
      <c r="E189" s="18"/>
      <c r="F189" s="19"/>
      <c r="G189" s="20"/>
      <c r="H189" s="18"/>
      <c r="I189" s="21"/>
      <c r="J189" s="19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</row>
    <row r="190" spans="2:30" ht="12.75" customHeight="1" x14ac:dyDescent="0.2">
      <c r="B190" s="31"/>
      <c r="D190" s="17"/>
      <c r="E190" s="18"/>
      <c r="F190" s="19"/>
      <c r="G190" s="20"/>
      <c r="H190" s="18"/>
      <c r="I190" s="21"/>
      <c r="J190" s="19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</row>
    <row r="191" spans="2:30" ht="12.75" customHeight="1" x14ac:dyDescent="0.2">
      <c r="B191" s="31"/>
      <c r="D191" s="17"/>
      <c r="E191" s="18"/>
      <c r="F191" s="19"/>
      <c r="G191" s="20"/>
      <c r="H191" s="18"/>
      <c r="I191" s="21"/>
      <c r="J191" s="19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</row>
    <row r="192" spans="2:30" ht="12.75" customHeight="1" x14ac:dyDescent="0.2">
      <c r="B192" s="31"/>
      <c r="D192" s="17"/>
      <c r="E192" s="18"/>
      <c r="F192" s="19"/>
      <c r="G192" s="20"/>
      <c r="H192" s="18"/>
      <c r="I192" s="21"/>
      <c r="J192" s="19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</row>
    <row r="193" spans="2:30" ht="12.75" customHeight="1" x14ac:dyDescent="0.2">
      <c r="B193" s="31"/>
      <c r="D193" s="17"/>
      <c r="E193" s="18"/>
      <c r="F193" s="19"/>
      <c r="G193" s="20"/>
      <c r="H193" s="18"/>
      <c r="I193" s="21"/>
      <c r="J193" s="19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</row>
    <row r="194" spans="2:30" ht="12.75" customHeight="1" x14ac:dyDescent="0.2">
      <c r="B194" s="31"/>
      <c r="D194" s="17"/>
      <c r="E194" s="18"/>
      <c r="F194" s="19"/>
      <c r="G194" s="20"/>
      <c r="H194" s="18"/>
      <c r="I194" s="21"/>
      <c r="J194" s="19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</row>
    <row r="195" spans="2:30" ht="12.75" customHeight="1" x14ac:dyDescent="0.2">
      <c r="B195" s="31"/>
      <c r="D195" s="17"/>
      <c r="E195" s="18"/>
      <c r="F195" s="19"/>
      <c r="G195" s="20"/>
      <c r="H195" s="18"/>
      <c r="I195" s="21"/>
      <c r="J195" s="19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</row>
    <row r="196" spans="2:30" ht="12.75" customHeight="1" x14ac:dyDescent="0.2">
      <c r="B196" s="31"/>
      <c r="D196" s="17"/>
      <c r="E196" s="18"/>
      <c r="F196" s="19"/>
      <c r="G196" s="20"/>
      <c r="H196" s="18"/>
      <c r="I196" s="21"/>
      <c r="J196" s="19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</row>
    <row r="197" spans="2:30" ht="12.75" customHeight="1" x14ac:dyDescent="0.2">
      <c r="B197" s="31"/>
      <c r="D197" s="17"/>
      <c r="E197" s="18"/>
      <c r="F197" s="19"/>
      <c r="G197" s="20"/>
      <c r="H197" s="18"/>
      <c r="I197" s="21"/>
      <c r="J197" s="19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</row>
    <row r="198" spans="2:30" ht="12.75" customHeight="1" x14ac:dyDescent="0.2">
      <c r="B198" s="31"/>
      <c r="D198" s="17"/>
      <c r="E198" s="18"/>
      <c r="F198" s="19"/>
      <c r="G198" s="20"/>
      <c r="H198" s="18"/>
      <c r="I198" s="21"/>
      <c r="J198" s="19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</row>
    <row r="199" spans="2:30" ht="12.75" customHeight="1" x14ac:dyDescent="0.2">
      <c r="B199" s="31"/>
      <c r="D199" s="17"/>
      <c r="E199" s="18"/>
      <c r="F199" s="19"/>
      <c r="G199" s="20"/>
      <c r="H199" s="18"/>
      <c r="I199" s="21"/>
      <c r="J199" s="19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</row>
    <row r="200" spans="2:30" ht="12.75" customHeight="1" x14ac:dyDescent="0.2">
      <c r="B200" s="31"/>
      <c r="D200" s="17"/>
      <c r="E200" s="18"/>
      <c r="F200" s="19"/>
      <c r="G200" s="20"/>
      <c r="H200" s="18"/>
      <c r="I200" s="21"/>
      <c r="J200" s="19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</row>
    <row r="201" spans="2:30" ht="12.75" customHeight="1" x14ac:dyDescent="0.2">
      <c r="B201" s="31"/>
      <c r="D201" s="17"/>
      <c r="E201" s="18"/>
      <c r="F201" s="19"/>
      <c r="G201" s="20"/>
      <c r="H201" s="18"/>
      <c r="I201" s="21"/>
      <c r="J201" s="19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</row>
    <row r="202" spans="2:30" ht="12.75" customHeight="1" x14ac:dyDescent="0.2">
      <c r="B202" s="31"/>
      <c r="D202" s="17"/>
      <c r="E202" s="18"/>
      <c r="F202" s="19"/>
      <c r="G202" s="20"/>
      <c r="H202" s="18"/>
      <c r="I202" s="21"/>
      <c r="J202" s="19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</row>
    <row r="203" spans="2:30" ht="12.75" customHeight="1" x14ac:dyDescent="0.2">
      <c r="B203" s="31"/>
      <c r="D203" s="17"/>
      <c r="E203" s="18"/>
      <c r="F203" s="19"/>
      <c r="G203" s="20"/>
      <c r="H203" s="18"/>
      <c r="I203" s="21"/>
      <c r="J203" s="19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</row>
    <row r="204" spans="2:30" ht="12.75" customHeight="1" x14ac:dyDescent="0.2">
      <c r="B204" s="31"/>
      <c r="D204" s="17"/>
      <c r="E204" s="18"/>
      <c r="F204" s="19"/>
      <c r="G204" s="20"/>
      <c r="H204" s="18"/>
      <c r="I204" s="21"/>
      <c r="J204" s="19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</row>
    <row r="205" spans="2:30" ht="12.75" customHeight="1" x14ac:dyDescent="0.2">
      <c r="B205" s="31"/>
      <c r="D205" s="17"/>
      <c r="E205" s="18"/>
      <c r="F205" s="19"/>
      <c r="G205" s="20"/>
      <c r="H205" s="18"/>
      <c r="I205" s="21"/>
      <c r="J205" s="19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</row>
    <row r="206" spans="2:30" ht="12.75" customHeight="1" x14ac:dyDescent="0.2">
      <c r="B206" s="31"/>
      <c r="D206" s="17"/>
      <c r="E206" s="18"/>
      <c r="F206" s="19"/>
      <c r="G206" s="20"/>
      <c r="H206" s="18"/>
      <c r="I206" s="21"/>
      <c r="J206" s="19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</row>
    <row r="207" spans="2:30" ht="12.75" customHeight="1" x14ac:dyDescent="0.2">
      <c r="B207" s="31"/>
      <c r="D207" s="17"/>
      <c r="E207" s="18"/>
      <c r="F207" s="19"/>
      <c r="G207" s="20"/>
      <c r="H207" s="18"/>
      <c r="I207" s="21"/>
      <c r="J207" s="19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</row>
    <row r="208" spans="2:30" ht="12.75" customHeight="1" x14ac:dyDescent="0.2">
      <c r="B208" s="31"/>
      <c r="D208" s="17"/>
      <c r="E208" s="18"/>
      <c r="F208" s="19"/>
      <c r="G208" s="20"/>
      <c r="H208" s="18"/>
      <c r="I208" s="21"/>
      <c r="J208" s="19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</row>
    <row r="209" spans="2:30" ht="12.75" customHeight="1" x14ac:dyDescent="0.2">
      <c r="B209" s="31"/>
      <c r="D209" s="17"/>
      <c r="E209" s="18"/>
      <c r="F209" s="19"/>
      <c r="G209" s="20"/>
      <c r="H209" s="18"/>
      <c r="I209" s="21"/>
      <c r="J209" s="19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</row>
    <row r="210" spans="2:30" ht="12.75" customHeight="1" x14ac:dyDescent="0.2">
      <c r="B210" s="31"/>
      <c r="D210" s="17"/>
      <c r="E210" s="18"/>
      <c r="F210" s="19"/>
      <c r="G210" s="20"/>
      <c r="H210" s="18"/>
      <c r="I210" s="21"/>
      <c r="J210" s="19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</row>
    <row r="211" spans="2:30" ht="12.75" customHeight="1" x14ac:dyDescent="0.2">
      <c r="B211" s="31"/>
      <c r="D211" s="17"/>
      <c r="E211" s="18"/>
      <c r="F211" s="19"/>
      <c r="G211" s="20"/>
      <c r="H211" s="18"/>
      <c r="I211" s="21"/>
      <c r="J211" s="19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</row>
    <row r="212" spans="2:30" ht="12.75" customHeight="1" x14ac:dyDescent="0.2">
      <c r="B212" s="31"/>
      <c r="D212" s="17"/>
      <c r="E212" s="18"/>
      <c r="F212" s="19"/>
      <c r="G212" s="20"/>
      <c r="H212" s="18"/>
      <c r="I212" s="21"/>
      <c r="J212" s="19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</row>
    <row r="213" spans="2:30" ht="12.75" customHeight="1" x14ac:dyDescent="0.2">
      <c r="B213" s="31"/>
      <c r="D213" s="17"/>
      <c r="E213" s="18"/>
      <c r="F213" s="19"/>
      <c r="G213" s="20"/>
      <c r="H213" s="18"/>
      <c r="I213" s="21"/>
      <c r="J213" s="19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</row>
    <row r="214" spans="2:30" ht="12.75" customHeight="1" x14ac:dyDescent="0.2">
      <c r="B214" s="31"/>
      <c r="D214" s="17"/>
      <c r="E214" s="18"/>
      <c r="F214" s="19"/>
      <c r="G214" s="20"/>
      <c r="H214" s="18"/>
      <c r="I214" s="21"/>
      <c r="J214" s="19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</row>
    <row r="215" spans="2:30" ht="12.75" customHeight="1" x14ac:dyDescent="0.2">
      <c r="B215" s="31"/>
      <c r="D215" s="17"/>
      <c r="E215" s="18"/>
      <c r="F215" s="19"/>
      <c r="G215" s="20"/>
      <c r="H215" s="18"/>
      <c r="I215" s="21"/>
      <c r="J215" s="19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</row>
    <row r="216" spans="2:30" ht="12.75" customHeight="1" x14ac:dyDescent="0.2">
      <c r="B216" s="31"/>
      <c r="D216" s="17"/>
      <c r="E216" s="18"/>
      <c r="F216" s="19"/>
      <c r="G216" s="20"/>
      <c r="H216" s="18"/>
      <c r="I216" s="21"/>
      <c r="J216" s="19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</row>
    <row r="217" spans="2:30" ht="12.75" customHeight="1" x14ac:dyDescent="0.2">
      <c r="B217" s="31"/>
      <c r="D217" s="17"/>
      <c r="E217" s="18"/>
      <c r="F217" s="19"/>
      <c r="G217" s="20"/>
      <c r="H217" s="18"/>
      <c r="I217" s="21"/>
      <c r="J217" s="19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</row>
    <row r="218" spans="2:30" ht="12.75" customHeight="1" x14ac:dyDescent="0.2">
      <c r="B218" s="31"/>
      <c r="D218" s="17"/>
      <c r="E218" s="18"/>
      <c r="F218" s="19"/>
      <c r="G218" s="20"/>
      <c r="H218" s="18"/>
      <c r="I218" s="21"/>
      <c r="J218" s="19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</row>
    <row r="219" spans="2:30" ht="12.75" customHeight="1" x14ac:dyDescent="0.2">
      <c r="B219" s="31"/>
      <c r="D219" s="17"/>
      <c r="E219" s="18"/>
      <c r="F219" s="19"/>
      <c r="G219" s="20"/>
      <c r="H219" s="18"/>
      <c r="I219" s="21"/>
      <c r="J219" s="19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</row>
    <row r="220" spans="2:30" ht="12.75" customHeight="1" x14ac:dyDescent="0.2">
      <c r="B220" s="31"/>
      <c r="D220" s="17"/>
      <c r="E220" s="18"/>
      <c r="F220" s="19"/>
      <c r="G220" s="20"/>
      <c r="H220" s="18"/>
      <c r="I220" s="21"/>
      <c r="J220" s="19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</row>
    <row r="221" spans="2:30" ht="12.75" customHeight="1" x14ac:dyDescent="0.2">
      <c r="B221" s="31"/>
      <c r="D221" s="17"/>
      <c r="E221" s="18"/>
      <c r="F221" s="19"/>
      <c r="G221" s="20"/>
      <c r="H221" s="18"/>
      <c r="I221" s="21"/>
      <c r="J221" s="19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</row>
    <row r="222" spans="2:30" ht="12.75" customHeight="1" x14ac:dyDescent="0.2">
      <c r="B222" s="31"/>
      <c r="D222" s="17"/>
      <c r="E222" s="18"/>
      <c r="F222" s="19"/>
      <c r="G222" s="20"/>
      <c r="H222" s="18"/>
      <c r="I222" s="21"/>
      <c r="J222" s="19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</row>
    <row r="223" spans="2:30" ht="12.75" customHeight="1" x14ac:dyDescent="0.2">
      <c r="B223" s="31"/>
      <c r="D223" s="17"/>
      <c r="E223" s="18"/>
      <c r="F223" s="19"/>
      <c r="G223" s="20"/>
      <c r="H223" s="18"/>
      <c r="I223" s="21"/>
      <c r="J223" s="19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</row>
    <row r="224" spans="2:30" ht="12.75" customHeight="1" x14ac:dyDescent="0.2">
      <c r="B224" s="31"/>
      <c r="D224" s="17"/>
      <c r="E224" s="18"/>
      <c r="F224" s="19"/>
      <c r="G224" s="20"/>
      <c r="H224" s="18"/>
      <c r="I224" s="21"/>
      <c r="J224" s="19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</row>
    <row r="225" spans="2:30" ht="12.75" customHeight="1" x14ac:dyDescent="0.2">
      <c r="B225" s="31"/>
      <c r="D225" s="17"/>
      <c r="E225" s="18"/>
      <c r="F225" s="19"/>
      <c r="G225" s="20"/>
      <c r="H225" s="18"/>
      <c r="I225" s="21"/>
      <c r="J225" s="19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</row>
    <row r="226" spans="2:30" ht="12.75" customHeight="1" x14ac:dyDescent="0.2">
      <c r="B226" s="31"/>
      <c r="D226" s="17"/>
      <c r="E226" s="18"/>
      <c r="F226" s="19"/>
      <c r="G226" s="20"/>
      <c r="H226" s="18"/>
      <c r="I226" s="21"/>
      <c r="J226" s="19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</row>
    <row r="227" spans="2:30" ht="12.75" customHeight="1" x14ac:dyDescent="0.2">
      <c r="B227" s="31"/>
      <c r="D227" s="17"/>
      <c r="E227" s="18"/>
      <c r="F227" s="19"/>
      <c r="G227" s="20"/>
      <c r="H227" s="18"/>
      <c r="I227" s="21"/>
      <c r="J227" s="19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</row>
    <row r="228" spans="2:30" ht="12.75" customHeight="1" x14ac:dyDescent="0.2">
      <c r="B228" s="31"/>
      <c r="D228" s="17"/>
      <c r="E228" s="18"/>
      <c r="F228" s="19"/>
      <c r="G228" s="20"/>
      <c r="H228" s="18"/>
      <c r="I228" s="21"/>
      <c r="J228" s="19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</row>
    <row r="229" spans="2:30" ht="12.75" customHeight="1" x14ac:dyDescent="0.2">
      <c r="B229" s="31"/>
      <c r="D229" s="17"/>
      <c r="E229" s="18"/>
      <c r="F229" s="19"/>
      <c r="G229" s="20"/>
      <c r="H229" s="18"/>
      <c r="I229" s="21"/>
      <c r="J229" s="19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</row>
    <row r="230" spans="2:30" ht="12.75" customHeight="1" x14ac:dyDescent="0.2">
      <c r="B230" s="31"/>
      <c r="D230" s="17"/>
      <c r="E230" s="18"/>
      <c r="F230" s="19"/>
      <c r="G230" s="20"/>
      <c r="H230" s="18"/>
      <c r="I230" s="21"/>
      <c r="J230" s="19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</row>
    <row r="231" spans="2:30" ht="12.75" customHeight="1" x14ac:dyDescent="0.2">
      <c r="B231" s="31"/>
      <c r="D231" s="17"/>
      <c r="E231" s="18"/>
      <c r="F231" s="19"/>
      <c r="G231" s="20"/>
      <c r="H231" s="18"/>
      <c r="I231" s="21"/>
      <c r="J231" s="19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</row>
    <row r="232" spans="2:30" ht="12.75" customHeight="1" x14ac:dyDescent="0.2">
      <c r="B232" s="31"/>
      <c r="D232" s="17"/>
      <c r="E232" s="18"/>
      <c r="F232" s="19"/>
      <c r="G232" s="20"/>
      <c r="H232" s="18"/>
      <c r="I232" s="21"/>
      <c r="J232" s="19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</row>
    <row r="233" spans="2:30" ht="12.75" customHeight="1" x14ac:dyDescent="0.2">
      <c r="B233" s="31"/>
      <c r="D233" s="17"/>
      <c r="E233" s="18"/>
      <c r="F233" s="19"/>
      <c r="G233" s="20"/>
      <c r="H233" s="18"/>
      <c r="I233" s="21"/>
      <c r="J233" s="19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</row>
    <row r="234" spans="2:30" ht="12.75" customHeight="1" thickBot="1" x14ac:dyDescent="0.25">
      <c r="B234" s="32"/>
      <c r="D234" s="17"/>
      <c r="E234" s="18"/>
      <c r="F234" s="19"/>
      <c r="G234" s="20"/>
      <c r="H234" s="18"/>
      <c r="I234" s="21"/>
      <c r="J234" s="19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</row>
    <row r="235" spans="2:30" ht="12.75" customHeight="1" x14ac:dyDescent="0.2">
      <c r="B235" s="5" t="s">
        <v>11</v>
      </c>
      <c r="D235" s="44" t="s">
        <v>2</v>
      </c>
      <c r="E235" s="45"/>
      <c r="F235" s="45"/>
      <c r="G235" s="45"/>
      <c r="H235" s="45"/>
      <c r="I235" s="46"/>
      <c r="J235" s="22" t="str">
        <f>IF(J159="","",IF(OR(J174="", J174="LS", J174="LUMP"),IF(SUM(COUNTIF(J175:J234,"LS")+COUNTIF(J175:J234,"LUMP"))&gt;0,"LS",""),IF(SUM(J175:J234)&gt;0,ROUNDUP(SUM(J175:J234),0),"")))</f>
        <v/>
      </c>
      <c r="K235" s="22" t="str">
        <f t="shared" ref="K235:AD235" si="16">IF(K159="","",IF(OR(K174="", K174="LS", K174="LUMP"),IF(SUM(COUNTIF(K175:K234,"LS")+COUNTIF(K175:K234,"LUMP"))&gt;0,"LS",""),IF(SUM(K175:K234)&gt;0,ROUNDUP(SUM(K175:K234),0),"")))</f>
        <v/>
      </c>
      <c r="L235" s="22" t="str">
        <f t="shared" si="16"/>
        <v/>
      </c>
      <c r="M235" s="22" t="str">
        <f t="shared" si="16"/>
        <v/>
      </c>
      <c r="N235" s="22" t="str">
        <f t="shared" si="16"/>
        <v/>
      </c>
      <c r="O235" s="22" t="str">
        <f t="shared" si="16"/>
        <v/>
      </c>
      <c r="P235" s="22" t="str">
        <f t="shared" si="16"/>
        <v/>
      </c>
      <c r="Q235" s="22" t="str">
        <f t="shared" si="16"/>
        <v/>
      </c>
      <c r="R235" s="22" t="str">
        <f t="shared" si="16"/>
        <v/>
      </c>
      <c r="S235" s="22" t="str">
        <f t="shared" si="16"/>
        <v/>
      </c>
      <c r="T235" s="22" t="str">
        <f t="shared" si="16"/>
        <v/>
      </c>
      <c r="U235" s="22" t="str">
        <f t="shared" si="16"/>
        <v/>
      </c>
      <c r="V235" s="22" t="str">
        <f t="shared" si="16"/>
        <v/>
      </c>
      <c r="W235" s="22" t="str">
        <f t="shared" si="16"/>
        <v/>
      </c>
      <c r="X235" s="22" t="str">
        <f t="shared" si="16"/>
        <v/>
      </c>
      <c r="Y235" s="22" t="str">
        <f t="shared" si="16"/>
        <v/>
      </c>
      <c r="Z235" s="22" t="str">
        <f t="shared" si="16"/>
        <v/>
      </c>
      <c r="AA235" s="22" t="str">
        <f t="shared" si="16"/>
        <v/>
      </c>
      <c r="AB235" s="22" t="str">
        <f t="shared" si="16"/>
        <v/>
      </c>
      <c r="AC235" s="22" t="str">
        <f t="shared" si="16"/>
        <v/>
      </c>
      <c r="AD235" s="22" t="str">
        <f t="shared" si="16"/>
        <v/>
      </c>
    </row>
    <row r="236" spans="2:30" ht="12.75" customHeight="1" thickBot="1" x14ac:dyDescent="0.25"/>
    <row r="237" spans="2:30" ht="12.75" customHeight="1" thickBot="1" x14ac:dyDescent="0.25">
      <c r="B237" s="29" t="s">
        <v>9</v>
      </c>
      <c r="D237" s="66" t="str">
        <f>"SUBSUMMARY SHEET " &amp; B238</f>
        <v xml:space="preserve">SUBSUMMARY SHEET </v>
      </c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  <c r="AB237" s="66"/>
      <c r="AC237" s="66"/>
      <c r="AD237" s="66"/>
    </row>
    <row r="238" spans="2:30" ht="12.75" customHeight="1" thickBot="1" x14ac:dyDescent="0.25">
      <c r="B238" s="33"/>
      <c r="D238" s="67" t="s">
        <v>7</v>
      </c>
      <c r="E238" s="67"/>
      <c r="F238" s="67"/>
      <c r="G238" s="67"/>
      <c r="H238" s="67"/>
      <c r="I238" s="67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</row>
    <row r="239" spans="2:30" ht="12.75" customHeight="1" thickBot="1" x14ac:dyDescent="0.25">
      <c r="D239" s="53" t="s">
        <v>8</v>
      </c>
      <c r="E239" s="53"/>
      <c r="F239" s="53"/>
      <c r="G239" s="53"/>
      <c r="H239" s="53"/>
      <c r="I239" s="53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</row>
    <row r="240" spans="2:30" ht="12.75" customHeight="1" x14ac:dyDescent="0.2">
      <c r="B240" s="41" t="s">
        <v>10</v>
      </c>
      <c r="D240" s="54" t="s">
        <v>20</v>
      </c>
      <c r="E240" s="57" t="s">
        <v>0</v>
      </c>
      <c r="F240" s="58"/>
      <c r="G240" s="58"/>
      <c r="H240" s="58"/>
      <c r="I240" s="59"/>
      <c r="J240" s="8" t="str">
        <f t="shared" ref="J240:AD240" si="17">IF(OR(TRIM(J238)=0,TRIM(J238)=""),"",IF(IFERROR(TRIM(INDEX(QryItemNamed,MATCH(TRIM(J238),ITEM,0),2)),"")="Y","SPECIAL",LEFT(IFERROR(TRIM(INDEX(ITEM,MATCH(TRIM(J238),ITEM,0))),""),3)))</f>
        <v/>
      </c>
      <c r="K240" s="9" t="str">
        <f t="shared" si="17"/>
        <v/>
      </c>
      <c r="L240" s="9" t="str">
        <f t="shared" si="17"/>
        <v/>
      </c>
      <c r="M240" s="9" t="str">
        <f t="shared" si="17"/>
        <v/>
      </c>
      <c r="N240" s="9" t="str">
        <f t="shared" si="17"/>
        <v/>
      </c>
      <c r="O240" s="9" t="str">
        <f t="shared" si="17"/>
        <v/>
      </c>
      <c r="P240" s="9" t="str">
        <f t="shared" si="17"/>
        <v/>
      </c>
      <c r="Q240" s="9" t="str">
        <f t="shared" si="17"/>
        <v/>
      </c>
      <c r="R240" s="9" t="str">
        <f t="shared" si="17"/>
        <v/>
      </c>
      <c r="S240" s="9" t="str">
        <f t="shared" si="17"/>
        <v/>
      </c>
      <c r="T240" s="9" t="str">
        <f t="shared" si="17"/>
        <v/>
      </c>
      <c r="U240" s="9" t="str">
        <f t="shared" si="17"/>
        <v/>
      </c>
      <c r="V240" s="9" t="str">
        <f t="shared" si="17"/>
        <v/>
      </c>
      <c r="W240" s="9" t="str">
        <f t="shared" si="17"/>
        <v/>
      </c>
      <c r="X240" s="9" t="str">
        <f t="shared" si="17"/>
        <v/>
      </c>
      <c r="Y240" s="9" t="str">
        <f t="shared" si="17"/>
        <v/>
      </c>
      <c r="Z240" s="9" t="str">
        <f t="shared" si="17"/>
        <v/>
      </c>
      <c r="AA240" s="9" t="str">
        <f t="shared" si="17"/>
        <v/>
      </c>
      <c r="AB240" s="9" t="str">
        <f t="shared" si="17"/>
        <v/>
      </c>
      <c r="AC240" s="9" t="str">
        <f t="shared" si="17"/>
        <v/>
      </c>
      <c r="AD240" s="9" t="str">
        <f t="shared" si="17"/>
        <v/>
      </c>
    </row>
    <row r="241" spans="2:30" ht="12.75" customHeight="1" x14ac:dyDescent="0.2">
      <c r="B241" s="42"/>
      <c r="D241" s="55"/>
      <c r="E241" s="60"/>
      <c r="F241" s="61"/>
      <c r="G241" s="61"/>
      <c r="H241" s="61"/>
      <c r="I241" s="62"/>
      <c r="J241" s="51" t="str">
        <f t="shared" ref="J241:AD241" si="18">IF(OR(TRIM(J238)=0,TRIM(J238)=""),IF(J239="","",J239),IF(IFERROR(TRIM(INDEX(QryItemNamed,MATCH(TRIM(J238),ITEM,0),2)),"")="Y",RIGHT(IFERROR(TRIM(INDEX(QryItemNamed,MATCH(TRIM(J238),ITEM,0),4)),"123456789012"),LEN(IFERROR(TRIM(INDEX(QryItemNamed,MATCH(TRIM(J238),ITEM,0),4)),"123456789012"))-10)&amp;J239,IFERROR(TRIM(INDEX(QryItemNamed,MATCH(TRIM(J238),ITEM,0),4))&amp;J239,"ITEM CODE DOES NOT EXIST IN ITEM MASTER")))</f>
        <v/>
      </c>
      <c r="K241" s="52" t="str">
        <f t="shared" si="18"/>
        <v/>
      </c>
      <c r="L241" s="52" t="str">
        <f t="shared" si="18"/>
        <v/>
      </c>
      <c r="M241" s="52" t="str">
        <f t="shared" si="18"/>
        <v/>
      </c>
      <c r="N241" s="50" t="str">
        <f t="shared" si="18"/>
        <v/>
      </c>
      <c r="O241" s="50" t="str">
        <f t="shared" si="18"/>
        <v/>
      </c>
      <c r="P241" s="50" t="str">
        <f t="shared" si="18"/>
        <v/>
      </c>
      <c r="Q241" s="50" t="str">
        <f t="shared" si="18"/>
        <v/>
      </c>
      <c r="R241" s="50" t="str">
        <f t="shared" si="18"/>
        <v/>
      </c>
      <c r="S241" s="50" t="str">
        <f t="shared" si="18"/>
        <v/>
      </c>
      <c r="T241" s="50" t="str">
        <f t="shared" si="18"/>
        <v/>
      </c>
      <c r="U241" s="50" t="str">
        <f t="shared" si="18"/>
        <v/>
      </c>
      <c r="V241" s="50" t="str">
        <f t="shared" si="18"/>
        <v/>
      </c>
      <c r="W241" s="50" t="str">
        <f t="shared" si="18"/>
        <v/>
      </c>
      <c r="X241" s="50" t="str">
        <f t="shared" si="18"/>
        <v/>
      </c>
      <c r="Y241" s="50" t="str">
        <f t="shared" si="18"/>
        <v/>
      </c>
      <c r="Z241" s="47" t="str">
        <f t="shared" si="18"/>
        <v/>
      </c>
      <c r="AA241" s="50" t="str">
        <f t="shared" si="18"/>
        <v/>
      </c>
      <c r="AB241" s="50" t="str">
        <f t="shared" si="18"/>
        <v/>
      </c>
      <c r="AC241" s="50" t="str">
        <f t="shared" si="18"/>
        <v/>
      </c>
      <c r="AD241" s="50" t="str">
        <f t="shared" si="18"/>
        <v/>
      </c>
    </row>
    <row r="242" spans="2:30" ht="12.75" customHeight="1" x14ac:dyDescent="0.2">
      <c r="B242" s="42"/>
      <c r="D242" s="55"/>
      <c r="E242" s="60"/>
      <c r="F242" s="61"/>
      <c r="G242" s="61"/>
      <c r="H242" s="61"/>
      <c r="I242" s="62"/>
      <c r="J242" s="51"/>
      <c r="K242" s="52"/>
      <c r="L242" s="52"/>
      <c r="M242" s="52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48"/>
      <c r="AA242" s="50"/>
      <c r="AB242" s="50"/>
      <c r="AC242" s="50"/>
      <c r="AD242" s="50"/>
    </row>
    <row r="243" spans="2:30" ht="12.75" customHeight="1" x14ac:dyDescent="0.2">
      <c r="B243" s="42"/>
      <c r="D243" s="55"/>
      <c r="E243" s="60"/>
      <c r="F243" s="61"/>
      <c r="G243" s="61"/>
      <c r="H243" s="61"/>
      <c r="I243" s="62"/>
      <c r="J243" s="51"/>
      <c r="K243" s="52"/>
      <c r="L243" s="52"/>
      <c r="M243" s="52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48"/>
      <c r="AA243" s="50"/>
      <c r="AB243" s="50"/>
      <c r="AC243" s="50"/>
      <c r="AD243" s="50"/>
    </row>
    <row r="244" spans="2:30" ht="12.75" customHeight="1" x14ac:dyDescent="0.2">
      <c r="B244" s="42"/>
      <c r="D244" s="55"/>
      <c r="E244" s="60"/>
      <c r="F244" s="61"/>
      <c r="G244" s="61"/>
      <c r="H244" s="61"/>
      <c r="I244" s="62"/>
      <c r="J244" s="51"/>
      <c r="K244" s="52"/>
      <c r="L244" s="52"/>
      <c r="M244" s="52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48"/>
      <c r="AA244" s="50"/>
      <c r="AB244" s="50"/>
      <c r="AC244" s="50"/>
      <c r="AD244" s="50"/>
    </row>
    <row r="245" spans="2:30" ht="12.75" customHeight="1" x14ac:dyDescent="0.2">
      <c r="B245" s="42"/>
      <c r="D245" s="55"/>
      <c r="E245" s="60"/>
      <c r="F245" s="61"/>
      <c r="G245" s="61"/>
      <c r="H245" s="61"/>
      <c r="I245" s="62"/>
      <c r="J245" s="51"/>
      <c r="K245" s="52"/>
      <c r="L245" s="52"/>
      <c r="M245" s="52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48"/>
      <c r="AA245" s="50"/>
      <c r="AB245" s="50"/>
      <c r="AC245" s="50"/>
      <c r="AD245" s="50"/>
    </row>
    <row r="246" spans="2:30" ht="12.75" customHeight="1" x14ac:dyDescent="0.2">
      <c r="B246" s="42"/>
      <c r="D246" s="55"/>
      <c r="E246" s="60"/>
      <c r="F246" s="61"/>
      <c r="G246" s="61"/>
      <c r="H246" s="61"/>
      <c r="I246" s="62"/>
      <c r="J246" s="51"/>
      <c r="K246" s="52"/>
      <c r="L246" s="52"/>
      <c r="M246" s="52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48"/>
      <c r="AA246" s="50"/>
      <c r="AB246" s="50"/>
      <c r="AC246" s="50"/>
      <c r="AD246" s="50"/>
    </row>
    <row r="247" spans="2:30" ht="12.75" customHeight="1" x14ac:dyDescent="0.2">
      <c r="B247" s="42"/>
      <c r="D247" s="55"/>
      <c r="E247" s="60"/>
      <c r="F247" s="61"/>
      <c r="G247" s="61"/>
      <c r="H247" s="61"/>
      <c r="I247" s="62"/>
      <c r="J247" s="51"/>
      <c r="K247" s="52"/>
      <c r="L247" s="52"/>
      <c r="M247" s="52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48"/>
      <c r="AA247" s="50"/>
      <c r="AB247" s="50"/>
      <c r="AC247" s="50"/>
      <c r="AD247" s="50"/>
    </row>
    <row r="248" spans="2:30" ht="12.75" customHeight="1" x14ac:dyDescent="0.2">
      <c r="B248" s="42"/>
      <c r="D248" s="55"/>
      <c r="E248" s="60"/>
      <c r="F248" s="61"/>
      <c r="G248" s="61"/>
      <c r="H248" s="61"/>
      <c r="I248" s="62"/>
      <c r="J248" s="51"/>
      <c r="K248" s="52"/>
      <c r="L248" s="52"/>
      <c r="M248" s="52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48"/>
      <c r="AA248" s="50"/>
      <c r="AB248" s="50"/>
      <c r="AC248" s="50"/>
      <c r="AD248" s="50"/>
    </row>
    <row r="249" spans="2:30" ht="12.75" customHeight="1" x14ac:dyDescent="0.2">
      <c r="B249" s="42"/>
      <c r="D249" s="55"/>
      <c r="E249" s="60"/>
      <c r="F249" s="61"/>
      <c r="G249" s="61"/>
      <c r="H249" s="61"/>
      <c r="I249" s="62"/>
      <c r="J249" s="51"/>
      <c r="K249" s="52"/>
      <c r="L249" s="52"/>
      <c r="M249" s="52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48"/>
      <c r="AA249" s="50"/>
      <c r="AB249" s="50"/>
      <c r="AC249" s="50"/>
      <c r="AD249" s="50"/>
    </row>
    <row r="250" spans="2:30" ht="12.75" customHeight="1" x14ac:dyDescent="0.2">
      <c r="B250" s="42"/>
      <c r="D250" s="55"/>
      <c r="E250" s="60"/>
      <c r="F250" s="61"/>
      <c r="G250" s="61"/>
      <c r="H250" s="61"/>
      <c r="I250" s="62"/>
      <c r="J250" s="51"/>
      <c r="K250" s="52"/>
      <c r="L250" s="52"/>
      <c r="M250" s="52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48"/>
      <c r="AA250" s="50"/>
      <c r="AB250" s="50"/>
      <c r="AC250" s="50"/>
      <c r="AD250" s="50"/>
    </row>
    <row r="251" spans="2:30" ht="12.75" customHeight="1" x14ac:dyDescent="0.2">
      <c r="B251" s="42"/>
      <c r="D251" s="55"/>
      <c r="E251" s="60"/>
      <c r="F251" s="61"/>
      <c r="G251" s="61"/>
      <c r="H251" s="61"/>
      <c r="I251" s="62"/>
      <c r="J251" s="51"/>
      <c r="K251" s="52"/>
      <c r="L251" s="52"/>
      <c r="M251" s="52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48"/>
      <c r="AA251" s="50"/>
      <c r="AB251" s="50"/>
      <c r="AC251" s="50"/>
      <c r="AD251" s="50"/>
    </row>
    <row r="252" spans="2:30" ht="12.75" customHeight="1" x14ac:dyDescent="0.2">
      <c r="B252" s="42"/>
      <c r="D252" s="55"/>
      <c r="E252" s="60"/>
      <c r="F252" s="61"/>
      <c r="G252" s="61"/>
      <c r="H252" s="61"/>
      <c r="I252" s="62"/>
      <c r="J252" s="51"/>
      <c r="K252" s="52"/>
      <c r="L252" s="52"/>
      <c r="M252" s="52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49"/>
      <c r="AA252" s="50"/>
      <c r="AB252" s="50"/>
      <c r="AC252" s="50"/>
      <c r="AD252" s="50"/>
    </row>
    <row r="253" spans="2:30" ht="12.75" customHeight="1" thickBot="1" x14ac:dyDescent="0.25">
      <c r="B253" s="43"/>
      <c r="D253" s="56"/>
      <c r="E253" s="63"/>
      <c r="F253" s="64"/>
      <c r="G253" s="64"/>
      <c r="H253" s="64"/>
      <c r="I253" s="65"/>
      <c r="J253" s="10" t="str">
        <f t="shared" ref="J253:AD253" si="19">IF(OR(TRIM(J238)=0,TRIM(J238)=""),"",IFERROR(TRIM(INDEX(QryItemNamed,MATCH(TRIM(J238),ITEM,0),3)),""))</f>
        <v/>
      </c>
      <c r="K253" s="11" t="str">
        <f t="shared" si="19"/>
        <v/>
      </c>
      <c r="L253" s="11" t="str">
        <f t="shared" si="19"/>
        <v/>
      </c>
      <c r="M253" s="11" t="str">
        <f t="shared" si="19"/>
        <v/>
      </c>
      <c r="N253" s="11" t="str">
        <f t="shared" si="19"/>
        <v/>
      </c>
      <c r="O253" s="11" t="str">
        <f t="shared" si="19"/>
        <v/>
      </c>
      <c r="P253" s="11" t="str">
        <f t="shared" si="19"/>
        <v/>
      </c>
      <c r="Q253" s="11" t="str">
        <f t="shared" si="19"/>
        <v/>
      </c>
      <c r="R253" s="11" t="str">
        <f t="shared" si="19"/>
        <v/>
      </c>
      <c r="S253" s="11" t="str">
        <f t="shared" si="19"/>
        <v/>
      </c>
      <c r="T253" s="11" t="str">
        <f t="shared" si="19"/>
        <v/>
      </c>
      <c r="U253" s="11" t="str">
        <f t="shared" si="19"/>
        <v/>
      </c>
      <c r="V253" s="11" t="str">
        <f t="shared" si="19"/>
        <v/>
      </c>
      <c r="W253" s="11" t="str">
        <f t="shared" si="19"/>
        <v/>
      </c>
      <c r="X253" s="11" t="str">
        <f t="shared" si="19"/>
        <v/>
      </c>
      <c r="Y253" s="11" t="str">
        <f t="shared" si="19"/>
        <v/>
      </c>
      <c r="Z253" s="11" t="str">
        <f t="shared" si="19"/>
        <v/>
      </c>
      <c r="AA253" s="11" t="str">
        <f t="shared" si="19"/>
        <v/>
      </c>
      <c r="AB253" s="11" t="str">
        <f t="shared" si="19"/>
        <v/>
      </c>
      <c r="AC253" s="11" t="str">
        <f t="shared" si="19"/>
        <v/>
      </c>
      <c r="AD253" s="11" t="str">
        <f t="shared" si="19"/>
        <v/>
      </c>
    </row>
    <row r="254" spans="2:30" ht="12.75" customHeight="1" x14ac:dyDescent="0.2">
      <c r="B254" s="30"/>
      <c r="D254" s="12"/>
      <c r="E254" s="13"/>
      <c r="F254" s="14"/>
      <c r="G254" s="15" t="s">
        <v>1</v>
      </c>
      <c r="H254" s="13"/>
      <c r="I254" s="16"/>
      <c r="J254" s="14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B255" s="31"/>
      <c r="D255" s="17"/>
      <c r="E255" s="18"/>
      <c r="F255" s="19"/>
      <c r="G255" s="20"/>
      <c r="H255" s="18"/>
      <c r="I255" s="21"/>
      <c r="J255" s="19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</row>
    <row r="256" spans="2:30" ht="12.75" customHeight="1" x14ac:dyDescent="0.2">
      <c r="B256" s="31"/>
      <c r="D256" s="17"/>
      <c r="E256" s="18"/>
      <c r="F256" s="19"/>
      <c r="G256" s="20"/>
      <c r="H256" s="18"/>
      <c r="I256" s="21"/>
      <c r="J256" s="19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</row>
    <row r="257" spans="2:30" ht="12.75" customHeight="1" x14ac:dyDescent="0.2">
      <c r="B257" s="31"/>
      <c r="D257" s="17"/>
      <c r="E257" s="18"/>
      <c r="F257" s="19"/>
      <c r="G257" s="20"/>
      <c r="H257" s="18"/>
      <c r="I257" s="21"/>
      <c r="J257" s="19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</row>
    <row r="258" spans="2:30" ht="12.75" customHeight="1" x14ac:dyDescent="0.2">
      <c r="B258" s="31"/>
      <c r="D258" s="17"/>
      <c r="E258" s="18"/>
      <c r="F258" s="19"/>
      <c r="G258" s="20"/>
      <c r="H258" s="18"/>
      <c r="I258" s="21"/>
      <c r="J258" s="19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</row>
    <row r="259" spans="2:30" ht="12.75" customHeight="1" x14ac:dyDescent="0.2">
      <c r="B259" s="31"/>
      <c r="D259" s="17"/>
      <c r="E259" s="18"/>
      <c r="F259" s="19"/>
      <c r="G259" s="20"/>
      <c r="H259" s="18"/>
      <c r="I259" s="21"/>
      <c r="J259" s="19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</row>
    <row r="260" spans="2:30" ht="12.75" customHeight="1" x14ac:dyDescent="0.2">
      <c r="B260" s="31"/>
      <c r="D260" s="17"/>
      <c r="E260" s="18"/>
      <c r="F260" s="19"/>
      <c r="G260" s="20"/>
      <c r="H260" s="18"/>
      <c r="I260" s="21"/>
      <c r="J260" s="19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</row>
    <row r="261" spans="2:30" ht="12.75" customHeight="1" x14ac:dyDescent="0.2">
      <c r="B261" s="31"/>
      <c r="D261" s="17"/>
      <c r="E261" s="18"/>
      <c r="F261" s="19"/>
      <c r="G261" s="20"/>
      <c r="H261" s="18"/>
      <c r="I261" s="21"/>
      <c r="J261" s="19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</row>
    <row r="262" spans="2:30" ht="12.75" customHeight="1" x14ac:dyDescent="0.2">
      <c r="B262" s="31"/>
      <c r="D262" s="17"/>
      <c r="E262" s="18"/>
      <c r="F262" s="19"/>
      <c r="G262" s="20"/>
      <c r="H262" s="18"/>
      <c r="I262" s="21"/>
      <c r="J262" s="19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</row>
    <row r="263" spans="2:30" ht="12.75" customHeight="1" x14ac:dyDescent="0.2">
      <c r="B263" s="31"/>
      <c r="D263" s="17"/>
      <c r="E263" s="18"/>
      <c r="F263" s="19"/>
      <c r="G263" s="20"/>
      <c r="H263" s="18"/>
      <c r="I263" s="21"/>
      <c r="J263" s="19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</row>
    <row r="264" spans="2:30" ht="12.75" customHeight="1" x14ac:dyDescent="0.2">
      <c r="B264" s="31"/>
      <c r="D264" s="17"/>
      <c r="E264" s="18"/>
      <c r="F264" s="19"/>
      <c r="G264" s="20"/>
      <c r="H264" s="18"/>
      <c r="I264" s="21"/>
      <c r="J264" s="19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</row>
    <row r="265" spans="2:30" ht="12.75" customHeight="1" x14ac:dyDescent="0.2">
      <c r="B265" s="31"/>
      <c r="D265" s="17"/>
      <c r="E265" s="18"/>
      <c r="F265" s="19"/>
      <c r="G265" s="20"/>
      <c r="H265" s="18"/>
      <c r="I265" s="21"/>
      <c r="J265" s="19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</row>
    <row r="266" spans="2:30" ht="12.75" customHeight="1" x14ac:dyDescent="0.2">
      <c r="B266" s="31"/>
      <c r="D266" s="17"/>
      <c r="E266" s="18"/>
      <c r="F266" s="19"/>
      <c r="G266" s="20"/>
      <c r="H266" s="18"/>
      <c r="I266" s="21"/>
      <c r="J266" s="19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</row>
    <row r="267" spans="2:30" ht="12.75" customHeight="1" x14ac:dyDescent="0.2">
      <c r="B267" s="31"/>
      <c r="D267" s="17"/>
      <c r="E267" s="18"/>
      <c r="F267" s="19"/>
      <c r="G267" s="20"/>
      <c r="H267" s="18"/>
      <c r="I267" s="21"/>
      <c r="J267" s="19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</row>
    <row r="268" spans="2:30" ht="12.75" customHeight="1" x14ac:dyDescent="0.2">
      <c r="B268" s="31"/>
      <c r="D268" s="17"/>
      <c r="E268" s="18"/>
      <c r="F268" s="19"/>
      <c r="G268" s="20"/>
      <c r="H268" s="18"/>
      <c r="I268" s="21"/>
      <c r="J268" s="19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</row>
    <row r="269" spans="2:30" ht="12.75" customHeight="1" x14ac:dyDescent="0.2">
      <c r="B269" s="31"/>
      <c r="D269" s="17"/>
      <c r="E269" s="18"/>
      <c r="F269" s="19"/>
      <c r="G269" s="20"/>
      <c r="H269" s="18"/>
      <c r="I269" s="21"/>
      <c r="J269" s="19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</row>
    <row r="270" spans="2:30" ht="12.75" customHeight="1" x14ac:dyDescent="0.2">
      <c r="B270" s="31"/>
      <c r="D270" s="17"/>
      <c r="E270" s="18"/>
      <c r="F270" s="19"/>
      <c r="G270" s="20"/>
      <c r="H270" s="18"/>
      <c r="I270" s="21"/>
      <c r="J270" s="19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</row>
    <row r="271" spans="2:30" ht="12.75" customHeight="1" x14ac:dyDescent="0.2">
      <c r="B271" s="31"/>
      <c r="D271" s="17"/>
      <c r="E271" s="18"/>
      <c r="F271" s="19"/>
      <c r="G271" s="20"/>
      <c r="H271" s="18"/>
      <c r="I271" s="21"/>
      <c r="J271" s="19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</row>
    <row r="272" spans="2:30" ht="12.75" customHeight="1" x14ac:dyDescent="0.2">
      <c r="B272" s="31"/>
      <c r="D272" s="17"/>
      <c r="E272" s="18"/>
      <c r="F272" s="19"/>
      <c r="G272" s="20"/>
      <c r="H272" s="18"/>
      <c r="I272" s="21"/>
      <c r="J272" s="19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</row>
    <row r="273" spans="2:30" ht="12.75" customHeight="1" x14ac:dyDescent="0.2">
      <c r="B273" s="31"/>
      <c r="D273" s="17"/>
      <c r="E273" s="18"/>
      <c r="F273" s="19"/>
      <c r="G273" s="20"/>
      <c r="H273" s="18"/>
      <c r="I273" s="21"/>
      <c r="J273" s="19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</row>
    <row r="274" spans="2:30" ht="12.75" customHeight="1" x14ac:dyDescent="0.2">
      <c r="B274" s="31"/>
      <c r="D274" s="17"/>
      <c r="E274" s="18"/>
      <c r="F274" s="19"/>
      <c r="G274" s="20"/>
      <c r="H274" s="18"/>
      <c r="I274" s="21"/>
      <c r="J274" s="19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</row>
    <row r="275" spans="2:30" ht="12.75" customHeight="1" x14ac:dyDescent="0.2">
      <c r="B275" s="31"/>
      <c r="D275" s="17"/>
      <c r="E275" s="18"/>
      <c r="F275" s="19"/>
      <c r="G275" s="20"/>
      <c r="H275" s="18"/>
      <c r="I275" s="21"/>
      <c r="J275" s="19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</row>
    <row r="276" spans="2:30" ht="12.75" customHeight="1" x14ac:dyDescent="0.2">
      <c r="B276" s="31"/>
      <c r="D276" s="17"/>
      <c r="E276" s="18"/>
      <c r="F276" s="19"/>
      <c r="G276" s="20"/>
      <c r="H276" s="18"/>
      <c r="I276" s="21"/>
      <c r="J276" s="19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</row>
    <row r="277" spans="2:30" ht="12.75" customHeight="1" x14ac:dyDescent="0.2">
      <c r="B277" s="31"/>
      <c r="D277" s="17"/>
      <c r="E277" s="18"/>
      <c r="F277" s="19"/>
      <c r="G277" s="20"/>
      <c r="H277" s="18"/>
      <c r="I277" s="21"/>
      <c r="J277" s="19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</row>
    <row r="278" spans="2:30" ht="12.75" customHeight="1" x14ac:dyDescent="0.2">
      <c r="B278" s="31"/>
      <c r="D278" s="17"/>
      <c r="E278" s="18"/>
      <c r="F278" s="19"/>
      <c r="G278" s="20"/>
      <c r="H278" s="18"/>
      <c r="I278" s="21"/>
      <c r="J278" s="19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</row>
    <row r="279" spans="2:30" ht="12.75" customHeight="1" x14ac:dyDescent="0.2">
      <c r="B279" s="31"/>
      <c r="D279" s="17"/>
      <c r="E279" s="18"/>
      <c r="F279" s="19"/>
      <c r="G279" s="20"/>
      <c r="H279" s="18"/>
      <c r="I279" s="21"/>
      <c r="J279" s="19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</row>
    <row r="280" spans="2:30" ht="12.75" customHeight="1" x14ac:dyDescent="0.2">
      <c r="B280" s="31"/>
      <c r="D280" s="17"/>
      <c r="E280" s="18"/>
      <c r="F280" s="19"/>
      <c r="G280" s="20"/>
      <c r="H280" s="18"/>
      <c r="I280" s="21"/>
      <c r="J280" s="19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</row>
    <row r="281" spans="2:30" ht="12.75" customHeight="1" x14ac:dyDescent="0.2">
      <c r="B281" s="31"/>
      <c r="D281" s="17"/>
      <c r="E281" s="18"/>
      <c r="F281" s="19"/>
      <c r="G281" s="20"/>
      <c r="H281" s="18"/>
      <c r="I281" s="21"/>
      <c r="J281" s="19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</row>
    <row r="282" spans="2:30" ht="12.75" customHeight="1" x14ac:dyDescent="0.2">
      <c r="B282" s="31"/>
      <c r="D282" s="17"/>
      <c r="E282" s="18"/>
      <c r="F282" s="19"/>
      <c r="G282" s="20"/>
      <c r="H282" s="18"/>
      <c r="I282" s="21"/>
      <c r="J282" s="19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</row>
    <row r="283" spans="2:30" ht="12.75" customHeight="1" x14ac:dyDescent="0.2">
      <c r="B283" s="31"/>
      <c r="D283" s="17"/>
      <c r="E283" s="18"/>
      <c r="F283" s="19"/>
      <c r="G283" s="20"/>
      <c r="H283" s="18"/>
      <c r="I283" s="21"/>
      <c r="J283" s="19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</row>
    <row r="284" spans="2:30" ht="12.75" customHeight="1" x14ac:dyDescent="0.2">
      <c r="B284" s="31"/>
      <c r="D284" s="17"/>
      <c r="E284" s="18"/>
      <c r="F284" s="19"/>
      <c r="G284" s="20"/>
      <c r="H284" s="18"/>
      <c r="I284" s="21"/>
      <c r="J284" s="19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</row>
    <row r="285" spans="2:30" ht="12.75" customHeight="1" x14ac:dyDescent="0.2">
      <c r="B285" s="31"/>
      <c r="D285" s="17"/>
      <c r="E285" s="18"/>
      <c r="F285" s="19"/>
      <c r="G285" s="20"/>
      <c r="H285" s="18"/>
      <c r="I285" s="21"/>
      <c r="J285" s="19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</row>
    <row r="286" spans="2:30" ht="12.75" customHeight="1" x14ac:dyDescent="0.2">
      <c r="B286" s="31"/>
      <c r="D286" s="17"/>
      <c r="E286" s="18"/>
      <c r="F286" s="19"/>
      <c r="G286" s="20"/>
      <c r="H286" s="18"/>
      <c r="I286" s="21"/>
      <c r="J286" s="19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</row>
    <row r="287" spans="2:30" ht="12.75" customHeight="1" x14ac:dyDescent="0.2">
      <c r="B287" s="31"/>
      <c r="D287" s="17"/>
      <c r="E287" s="18"/>
      <c r="F287" s="19"/>
      <c r="G287" s="20"/>
      <c r="H287" s="18"/>
      <c r="I287" s="21"/>
      <c r="J287" s="19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</row>
    <row r="288" spans="2:30" ht="12.75" customHeight="1" x14ac:dyDescent="0.2">
      <c r="B288" s="31"/>
      <c r="D288" s="17"/>
      <c r="E288" s="18"/>
      <c r="F288" s="19"/>
      <c r="G288" s="20"/>
      <c r="H288" s="18"/>
      <c r="I288" s="21"/>
      <c r="J288" s="19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</row>
    <row r="289" spans="2:30" ht="12.75" customHeight="1" x14ac:dyDescent="0.2">
      <c r="B289" s="31"/>
      <c r="D289" s="17"/>
      <c r="E289" s="18"/>
      <c r="F289" s="19"/>
      <c r="G289" s="20"/>
      <c r="H289" s="18"/>
      <c r="I289" s="21"/>
      <c r="J289" s="19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</row>
    <row r="290" spans="2:30" ht="12.75" customHeight="1" x14ac:dyDescent="0.2">
      <c r="B290" s="31"/>
      <c r="D290" s="17"/>
      <c r="E290" s="18"/>
      <c r="F290" s="19"/>
      <c r="G290" s="20"/>
      <c r="H290" s="18"/>
      <c r="I290" s="21"/>
      <c r="J290" s="19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</row>
    <row r="291" spans="2:30" ht="12.75" customHeight="1" x14ac:dyDescent="0.2">
      <c r="B291" s="31"/>
      <c r="D291" s="17"/>
      <c r="E291" s="18"/>
      <c r="F291" s="19"/>
      <c r="G291" s="20"/>
      <c r="H291" s="18"/>
      <c r="I291" s="21"/>
      <c r="J291" s="19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</row>
    <row r="292" spans="2:30" ht="12.75" customHeight="1" x14ac:dyDescent="0.2">
      <c r="B292" s="31"/>
      <c r="D292" s="17"/>
      <c r="E292" s="18"/>
      <c r="F292" s="19"/>
      <c r="G292" s="20"/>
      <c r="H292" s="18"/>
      <c r="I292" s="21"/>
      <c r="J292" s="19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</row>
    <row r="293" spans="2:30" ht="12.75" customHeight="1" x14ac:dyDescent="0.2">
      <c r="B293" s="31"/>
      <c r="D293" s="17"/>
      <c r="E293" s="18"/>
      <c r="F293" s="19"/>
      <c r="G293" s="20"/>
      <c r="H293" s="18"/>
      <c r="I293" s="21"/>
      <c r="J293" s="19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</row>
    <row r="294" spans="2:30" ht="12.75" customHeight="1" x14ac:dyDescent="0.2">
      <c r="B294" s="31"/>
      <c r="D294" s="17"/>
      <c r="E294" s="18"/>
      <c r="F294" s="19"/>
      <c r="G294" s="20"/>
      <c r="H294" s="18"/>
      <c r="I294" s="21"/>
      <c r="J294" s="19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</row>
    <row r="295" spans="2:30" ht="12.75" customHeight="1" x14ac:dyDescent="0.2">
      <c r="B295" s="31"/>
      <c r="D295" s="17"/>
      <c r="E295" s="18"/>
      <c r="F295" s="19"/>
      <c r="G295" s="20"/>
      <c r="H295" s="18"/>
      <c r="I295" s="21"/>
      <c r="J295" s="19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</row>
    <row r="296" spans="2:30" ht="12.75" customHeight="1" x14ac:dyDescent="0.2">
      <c r="B296" s="31"/>
      <c r="D296" s="17"/>
      <c r="E296" s="18"/>
      <c r="F296" s="19"/>
      <c r="G296" s="20"/>
      <c r="H296" s="18"/>
      <c r="I296" s="21"/>
      <c r="J296" s="19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</row>
    <row r="297" spans="2:30" ht="12.75" customHeight="1" x14ac:dyDescent="0.2">
      <c r="B297" s="31"/>
      <c r="D297" s="17"/>
      <c r="E297" s="18"/>
      <c r="F297" s="19"/>
      <c r="G297" s="20"/>
      <c r="H297" s="18"/>
      <c r="I297" s="21"/>
      <c r="J297" s="19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</row>
    <row r="298" spans="2:30" ht="12.75" customHeight="1" x14ac:dyDescent="0.2">
      <c r="B298" s="31"/>
      <c r="D298" s="17"/>
      <c r="E298" s="18"/>
      <c r="F298" s="19"/>
      <c r="G298" s="20"/>
      <c r="H298" s="18"/>
      <c r="I298" s="21"/>
      <c r="J298" s="19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</row>
    <row r="299" spans="2:30" ht="12.75" customHeight="1" x14ac:dyDescent="0.2">
      <c r="B299" s="31"/>
      <c r="D299" s="17"/>
      <c r="E299" s="18"/>
      <c r="F299" s="19"/>
      <c r="G299" s="20"/>
      <c r="H299" s="18"/>
      <c r="I299" s="21"/>
      <c r="J299" s="19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</row>
    <row r="300" spans="2:30" ht="12.75" customHeight="1" x14ac:dyDescent="0.2">
      <c r="B300" s="31"/>
      <c r="D300" s="17"/>
      <c r="E300" s="18"/>
      <c r="F300" s="19"/>
      <c r="G300" s="20"/>
      <c r="H300" s="18"/>
      <c r="I300" s="21"/>
      <c r="J300" s="19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</row>
    <row r="301" spans="2:30" ht="12.75" customHeight="1" x14ac:dyDescent="0.2">
      <c r="B301" s="31"/>
      <c r="D301" s="17"/>
      <c r="E301" s="18"/>
      <c r="F301" s="19"/>
      <c r="G301" s="20"/>
      <c r="H301" s="18"/>
      <c r="I301" s="21"/>
      <c r="J301" s="19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</row>
    <row r="302" spans="2:30" ht="12.75" customHeight="1" x14ac:dyDescent="0.2">
      <c r="B302" s="31"/>
      <c r="D302" s="17"/>
      <c r="E302" s="18"/>
      <c r="F302" s="19"/>
      <c r="G302" s="20"/>
      <c r="H302" s="18"/>
      <c r="I302" s="21"/>
      <c r="J302" s="19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</row>
    <row r="303" spans="2:30" ht="12.75" customHeight="1" x14ac:dyDescent="0.2">
      <c r="B303" s="31"/>
      <c r="D303" s="17"/>
      <c r="E303" s="18"/>
      <c r="F303" s="19"/>
      <c r="G303" s="20"/>
      <c r="H303" s="18"/>
      <c r="I303" s="21"/>
      <c r="J303" s="19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</row>
    <row r="304" spans="2:30" ht="12.75" customHeight="1" x14ac:dyDescent="0.2">
      <c r="B304" s="31"/>
      <c r="D304" s="17"/>
      <c r="E304" s="18"/>
      <c r="F304" s="19"/>
      <c r="G304" s="20"/>
      <c r="H304" s="18"/>
      <c r="I304" s="21"/>
      <c r="J304" s="19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</row>
    <row r="305" spans="2:30" ht="12.75" customHeight="1" x14ac:dyDescent="0.2">
      <c r="B305" s="31"/>
      <c r="D305" s="17"/>
      <c r="E305" s="18"/>
      <c r="F305" s="19"/>
      <c r="G305" s="20"/>
      <c r="H305" s="18"/>
      <c r="I305" s="21"/>
      <c r="J305" s="19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</row>
    <row r="306" spans="2:30" ht="12.75" customHeight="1" x14ac:dyDescent="0.2">
      <c r="B306" s="31"/>
      <c r="D306" s="17"/>
      <c r="E306" s="18"/>
      <c r="F306" s="19"/>
      <c r="G306" s="20"/>
      <c r="H306" s="18"/>
      <c r="I306" s="21"/>
      <c r="J306" s="19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</row>
    <row r="307" spans="2:30" ht="12.75" customHeight="1" x14ac:dyDescent="0.2">
      <c r="B307" s="31"/>
      <c r="D307" s="17"/>
      <c r="E307" s="18"/>
      <c r="F307" s="19"/>
      <c r="G307" s="20"/>
      <c r="H307" s="18"/>
      <c r="I307" s="21"/>
      <c r="J307" s="19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</row>
    <row r="308" spans="2:30" ht="12.75" customHeight="1" x14ac:dyDescent="0.2">
      <c r="B308" s="31"/>
      <c r="D308" s="17"/>
      <c r="E308" s="18"/>
      <c r="F308" s="19"/>
      <c r="G308" s="20"/>
      <c r="H308" s="18"/>
      <c r="I308" s="21"/>
      <c r="J308" s="19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</row>
    <row r="309" spans="2:30" ht="12.75" customHeight="1" x14ac:dyDescent="0.2">
      <c r="B309" s="31"/>
      <c r="D309" s="17"/>
      <c r="E309" s="18"/>
      <c r="F309" s="19"/>
      <c r="G309" s="20"/>
      <c r="H309" s="18"/>
      <c r="I309" s="21"/>
      <c r="J309" s="19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</row>
    <row r="310" spans="2:30" ht="12.75" customHeight="1" x14ac:dyDescent="0.2">
      <c r="B310" s="31"/>
      <c r="D310" s="17"/>
      <c r="E310" s="18"/>
      <c r="F310" s="19"/>
      <c r="G310" s="20"/>
      <c r="H310" s="18"/>
      <c r="I310" s="21"/>
      <c r="J310" s="19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</row>
    <row r="311" spans="2:30" ht="12.75" customHeight="1" x14ac:dyDescent="0.2">
      <c r="B311" s="31"/>
      <c r="D311" s="17"/>
      <c r="E311" s="18"/>
      <c r="F311" s="19"/>
      <c r="G311" s="20"/>
      <c r="H311" s="18"/>
      <c r="I311" s="21"/>
      <c r="J311" s="19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</row>
    <row r="312" spans="2:30" ht="12.75" customHeight="1" x14ac:dyDescent="0.2">
      <c r="B312" s="31"/>
      <c r="D312" s="17"/>
      <c r="E312" s="18"/>
      <c r="F312" s="19"/>
      <c r="G312" s="20"/>
      <c r="H312" s="18"/>
      <c r="I312" s="21"/>
      <c r="J312" s="19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</row>
    <row r="313" spans="2:30" ht="12.75" customHeight="1" thickBot="1" x14ac:dyDescent="0.25">
      <c r="B313" s="32"/>
      <c r="D313" s="17"/>
      <c r="E313" s="18"/>
      <c r="F313" s="19"/>
      <c r="G313" s="20"/>
      <c r="H313" s="18"/>
      <c r="I313" s="21"/>
      <c r="J313" s="19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</row>
    <row r="314" spans="2:30" ht="12.75" customHeight="1" x14ac:dyDescent="0.2">
      <c r="B314" s="5" t="s">
        <v>11</v>
      </c>
      <c r="D314" s="44" t="s">
        <v>2</v>
      </c>
      <c r="E314" s="45"/>
      <c r="F314" s="45"/>
      <c r="G314" s="45"/>
      <c r="H314" s="45"/>
      <c r="I314" s="46"/>
      <c r="J314" s="22" t="str">
        <f>IF(J238="","",IF(OR(J253="", J253="LS", J253="LUMP"),IF(SUM(COUNTIF(J254:J313,"LS")+COUNTIF(J254:J313,"LUMP"))&gt;0,"LS",""),IF(SUM(J254:J313)&gt;0,ROUNDUP(SUM(J254:J313),0),"")))</f>
        <v/>
      </c>
      <c r="K314" s="22" t="str">
        <f t="shared" ref="K314:AD314" si="20">IF(K238="","",IF(OR(K253="", K253="LS", K253="LUMP"),IF(SUM(COUNTIF(K254:K313,"LS")+COUNTIF(K254:K313,"LUMP"))&gt;0,"LS",""),IF(SUM(K254:K313)&gt;0,ROUNDUP(SUM(K254:K313),0),"")))</f>
        <v/>
      </c>
      <c r="L314" s="22" t="str">
        <f t="shared" si="20"/>
        <v/>
      </c>
      <c r="M314" s="22" t="str">
        <f t="shared" si="20"/>
        <v/>
      </c>
      <c r="N314" s="22" t="str">
        <f t="shared" si="20"/>
        <v/>
      </c>
      <c r="O314" s="22" t="str">
        <f t="shared" si="20"/>
        <v/>
      </c>
      <c r="P314" s="22" t="str">
        <f t="shared" si="20"/>
        <v/>
      </c>
      <c r="Q314" s="22" t="str">
        <f t="shared" si="20"/>
        <v/>
      </c>
      <c r="R314" s="22" t="str">
        <f t="shared" si="20"/>
        <v/>
      </c>
      <c r="S314" s="22" t="str">
        <f t="shared" si="20"/>
        <v/>
      </c>
      <c r="T314" s="22" t="str">
        <f t="shared" si="20"/>
        <v/>
      </c>
      <c r="U314" s="22" t="str">
        <f t="shared" si="20"/>
        <v/>
      </c>
      <c r="V314" s="22" t="str">
        <f t="shared" si="20"/>
        <v/>
      </c>
      <c r="W314" s="22" t="str">
        <f t="shared" si="20"/>
        <v/>
      </c>
      <c r="X314" s="22" t="str">
        <f t="shared" si="20"/>
        <v/>
      </c>
      <c r="Y314" s="22" t="str">
        <f t="shared" si="20"/>
        <v/>
      </c>
      <c r="Z314" s="22" t="str">
        <f t="shared" si="20"/>
        <v/>
      </c>
      <c r="AA314" s="22" t="str">
        <f t="shared" si="20"/>
        <v/>
      </c>
      <c r="AB314" s="22" t="str">
        <f t="shared" si="20"/>
        <v/>
      </c>
      <c r="AC314" s="22" t="str">
        <f t="shared" si="20"/>
        <v/>
      </c>
      <c r="AD314" s="22" t="str">
        <f t="shared" si="20"/>
        <v/>
      </c>
    </row>
  </sheetData>
  <mergeCells count="114">
    <mergeCell ref="D158:AD158"/>
    <mergeCell ref="D159:I159"/>
    <mergeCell ref="D160:I160"/>
    <mergeCell ref="D161:D174"/>
    <mergeCell ref="E161:I174"/>
    <mergeCell ref="J162:J173"/>
    <mergeCell ref="K162:K173"/>
    <mergeCell ref="L162:L173"/>
    <mergeCell ref="M162:M173"/>
    <mergeCell ref="T162:T173"/>
    <mergeCell ref="U162:U173"/>
    <mergeCell ref="N162:N173"/>
    <mergeCell ref="O162:O173"/>
    <mergeCell ref="P162:P173"/>
    <mergeCell ref="Q162:Q173"/>
    <mergeCell ref="R162:R173"/>
    <mergeCell ref="S162:S173"/>
    <mergeCell ref="D156:I156"/>
    <mergeCell ref="X83:X94"/>
    <mergeCell ref="Y83:Y94"/>
    <mergeCell ref="Z83:Z94"/>
    <mergeCell ref="AA83:AA94"/>
    <mergeCell ref="T83:T94"/>
    <mergeCell ref="U83:U94"/>
    <mergeCell ref="J83:J94"/>
    <mergeCell ref="K83:K94"/>
    <mergeCell ref="L83:L94"/>
    <mergeCell ref="M83:M94"/>
    <mergeCell ref="N83:N94"/>
    <mergeCell ref="O83:O94"/>
    <mergeCell ref="V83:V94"/>
    <mergeCell ref="W83:W94"/>
    <mergeCell ref="P83:P94"/>
    <mergeCell ref="Q83:Q94"/>
    <mergeCell ref="R83:R94"/>
    <mergeCell ref="S83:S94"/>
    <mergeCell ref="D7:AD7"/>
    <mergeCell ref="Z11:Z22"/>
    <mergeCell ref="Y11:Y22"/>
    <mergeCell ref="AA11:AA22"/>
    <mergeCell ref="AB11:AB22"/>
    <mergeCell ref="AC11:AC22"/>
    <mergeCell ref="X11:X22"/>
    <mergeCell ref="D10:D23"/>
    <mergeCell ref="D8:I8"/>
    <mergeCell ref="D9:I9"/>
    <mergeCell ref="O11:O22"/>
    <mergeCell ref="P11:P22"/>
    <mergeCell ref="Q11:Q22"/>
    <mergeCell ref="R11:R22"/>
    <mergeCell ref="D79:AD79"/>
    <mergeCell ref="D80:I80"/>
    <mergeCell ref="D81:I81"/>
    <mergeCell ref="D82:D95"/>
    <mergeCell ref="V11:V22"/>
    <mergeCell ref="W11:W22"/>
    <mergeCell ref="S11:S22"/>
    <mergeCell ref="T11:T22"/>
    <mergeCell ref="D77:I77"/>
    <mergeCell ref="AD11:AD22"/>
    <mergeCell ref="J11:J22"/>
    <mergeCell ref="K11:K22"/>
    <mergeCell ref="L11:L22"/>
    <mergeCell ref="M11:M22"/>
    <mergeCell ref="E10:I23"/>
    <mergeCell ref="N11:N22"/>
    <mergeCell ref="U11:U22"/>
    <mergeCell ref="E82:I95"/>
    <mergeCell ref="AB83:AB94"/>
    <mergeCell ref="AC83:AC94"/>
    <mergeCell ref="AD83:AD94"/>
    <mergeCell ref="D74:I74"/>
    <mergeCell ref="D75:I75"/>
    <mergeCell ref="M241:M252"/>
    <mergeCell ref="D239:I239"/>
    <mergeCell ref="D240:D253"/>
    <mergeCell ref="E240:I253"/>
    <mergeCell ref="AD162:AD173"/>
    <mergeCell ref="D235:I235"/>
    <mergeCell ref="D237:AD237"/>
    <mergeCell ref="D238:I238"/>
    <mergeCell ref="Z162:Z173"/>
    <mergeCell ref="AA162:AA173"/>
    <mergeCell ref="AB162:AB173"/>
    <mergeCell ref="AC162:AC173"/>
    <mergeCell ref="V162:V173"/>
    <mergeCell ref="W162:W173"/>
    <mergeCell ref="X162:X173"/>
    <mergeCell ref="Y162:Y173"/>
    <mergeCell ref="AD241:AD252"/>
    <mergeCell ref="B10:B23"/>
    <mergeCell ref="B82:B95"/>
    <mergeCell ref="B161:B174"/>
    <mergeCell ref="B240:B253"/>
    <mergeCell ref="D314:I314"/>
    <mergeCell ref="Z241:Z252"/>
    <mergeCell ref="AA241:AA252"/>
    <mergeCell ref="AB241:AB252"/>
    <mergeCell ref="AC241:AC252"/>
    <mergeCell ref="V241:V252"/>
    <mergeCell ref="W241:W252"/>
    <mergeCell ref="X241:X252"/>
    <mergeCell ref="Y241:Y252"/>
    <mergeCell ref="R241:R252"/>
    <mergeCell ref="S241:S252"/>
    <mergeCell ref="T241:T252"/>
    <mergeCell ref="U241:U252"/>
    <mergeCell ref="N241:N252"/>
    <mergeCell ref="O241:O252"/>
    <mergeCell ref="P241:P252"/>
    <mergeCell ref="Q241:Q252"/>
    <mergeCell ref="J241:J252"/>
    <mergeCell ref="K241:K252"/>
    <mergeCell ref="L241:L25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Ryan, Kevin</cp:lastModifiedBy>
  <cp:lastPrinted>2015-05-18T13:50:30Z</cp:lastPrinted>
  <dcterms:created xsi:type="dcterms:W3CDTF">2005-09-27T11:52:28Z</dcterms:created>
  <dcterms:modified xsi:type="dcterms:W3CDTF">2023-09-05T14:27:16Z</dcterms:modified>
</cp:coreProperties>
</file>