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P:\23305 Brooklyn Tiedeman Road Bridge Improvements\124038\400-Engineering\Roadway\EngData\"/>
    </mc:Choice>
  </mc:AlternateContent>
  <xr:revisionPtr revIDLastSave="0" documentId="13_ncr:1_{55309C33-9081-42DD-9319-E7C05455234F}" xr6:coauthVersionLast="47" xr6:coauthVersionMax="47" xr10:uidLastSave="{00000000-0000-0000-0000-000000000000}"/>
  <bookViews>
    <workbookView xWindow="-120" yWindow="-120" windowWidth="29040" windowHeight="15720" tabRatio="273" xr2:uid="{00000000-000D-0000-FFFF-FFFF00000000}"/>
  </bookViews>
  <sheets>
    <sheet name="Sheet Tracking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2" l="1"/>
  <c r="J7" i="2"/>
  <c r="I7" i="2"/>
  <c r="B7" i="2"/>
  <c r="J9" i="2"/>
  <c r="I9" i="2"/>
  <c r="J8" i="2"/>
  <c r="I8" i="2"/>
  <c r="I4" i="2"/>
  <c r="J4" i="2"/>
  <c r="K4" i="2" s="1"/>
  <c r="I5" i="2"/>
  <c r="J5" i="2"/>
  <c r="I6" i="2"/>
  <c r="J6" i="2"/>
  <c r="K6" i="2" s="1"/>
  <c r="I10" i="2"/>
  <c r="J10" i="2"/>
  <c r="I11" i="2"/>
  <c r="J11" i="2"/>
  <c r="I12" i="2"/>
  <c r="J12" i="2"/>
  <c r="K12" i="2" s="1"/>
  <c r="I13" i="2"/>
  <c r="J13" i="2"/>
  <c r="I14" i="2"/>
  <c r="J14" i="2"/>
  <c r="I15" i="2"/>
  <c r="J15" i="2"/>
  <c r="I16" i="2"/>
  <c r="J16" i="2"/>
  <c r="I3" i="2"/>
  <c r="J3" i="2"/>
  <c r="B3" i="2"/>
  <c r="B4" i="2"/>
  <c r="B6" i="2"/>
  <c r="B2" i="2"/>
  <c r="J2" i="2"/>
  <c r="K7" i="2" l="1"/>
  <c r="K14" i="2"/>
  <c r="K8" i="2"/>
  <c r="K9" i="2"/>
  <c r="K13" i="2"/>
  <c r="K5" i="2"/>
  <c r="K11" i="2"/>
  <c r="K15" i="2"/>
  <c r="K16" i="2"/>
  <c r="K10" i="2"/>
  <c r="K3" i="2"/>
  <c r="I2" i="2"/>
  <c r="K2" i="2" l="1"/>
</calcChain>
</file>

<file path=xl/sharedStrings.xml><?xml version="1.0" encoding="utf-8"?>
<sst xmlns="http://schemas.openxmlformats.org/spreadsheetml/2006/main" count="58" uniqueCount="36">
  <si>
    <t>DWG NAME</t>
  </si>
  <si>
    <t>LAYOUT NAME</t>
  </si>
  <si>
    <t>TYPE</t>
  </si>
  <si>
    <t>REMARKS</t>
  </si>
  <si>
    <t>FROM</t>
  </si>
  <si>
    <t>TO</t>
  </si>
  <si>
    <t>SHT NO.</t>
  </si>
  <si>
    <t>DISPLAYED</t>
  </si>
  <si>
    <t>SHEET TEXT</t>
  </si>
  <si>
    <t>PEN TABLE</t>
  </si>
  <si>
    <t>CVE</t>
  </si>
  <si>
    <t>Title Sheet</t>
  </si>
  <si>
    <t>GB001</t>
  </si>
  <si>
    <t>Schematic Plan</t>
  </si>
  <si>
    <t>GN001</t>
  </si>
  <si>
    <t>General Notes</t>
  </si>
  <si>
    <t>GN001A</t>
  </si>
  <si>
    <t>BMP Design and Report</t>
  </si>
  <si>
    <t>MOT Notes</t>
  </si>
  <si>
    <t>Plan</t>
  </si>
  <si>
    <t>GT001</t>
  </si>
  <si>
    <t>PID</t>
  </si>
  <si>
    <t>GP001A</t>
  </si>
  <si>
    <t xml:space="preserve">124038-GP001 </t>
  </si>
  <si>
    <t>GP001</t>
  </si>
  <si>
    <t>LJB</t>
  </si>
  <si>
    <t>Bridge Sheets</t>
  </si>
  <si>
    <t>124038-GS001</t>
  </si>
  <si>
    <t>GS001</t>
  </si>
  <si>
    <t>Subsummaries</t>
  </si>
  <si>
    <t>GG001</t>
  </si>
  <si>
    <t>Gen Sum</t>
  </si>
  <si>
    <t>SN001</t>
  </si>
  <si>
    <t>124038-SN001</t>
  </si>
  <si>
    <t>MN001</t>
  </si>
  <si>
    <t>MN001A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</si>
</sst>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ED0EC"/>
        <bgColor indexed="64"/>
      </patternFill>
    </fill>
    <fill>
      <patternFill patternType="solid">
        <fgColor rgb="FFC6E0B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6B18A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7B38D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Protection="0">
      <alignment vertical="top"/>
    </xf>
    <xf numFmtId="0" fontId="2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3" fillId="0" borderId="0" xfId="1" applyFont="1" applyAlignment="1" applyProtection="1">
      <alignment horizontal="center" vertical="center" wrapText="1"/>
    </xf>
    <xf numFmtId="0" fontId="3" fillId="0" borderId="0" xfId="1" applyFont="1" applyAlignment="1" applyProtection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0" fillId="0" borderId="0" xfId="0" applyAlignment="1">
      <alignment horizontal="center"/>
    </xf>
    <xf numFmtId="164" fontId="3" fillId="0" borderId="0" xfId="1" applyNumberFormat="1" applyFont="1" applyAlignment="1" applyProtection="1">
      <alignment horizontal="center" vertical="center"/>
    </xf>
    <xf numFmtId="164" fontId="0" fillId="0" borderId="0" xfId="0" applyNumberFormat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4" fillId="3" borderId="0" xfId="3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4" fillId="6" borderId="0" xfId="2" applyFont="1" applyFill="1" applyAlignment="1">
      <alignment horizontal="left" vertical="center"/>
    </xf>
    <xf numFmtId="164" fontId="4" fillId="6" borderId="0" xfId="2" applyNumberFormat="1" applyFont="1" applyFill="1" applyAlignment="1">
      <alignment horizontal="center" vertical="center"/>
    </xf>
    <xf numFmtId="164" fontId="4" fillId="4" borderId="0" xfId="2" applyNumberFormat="1" applyFont="1" applyFill="1" applyAlignment="1">
      <alignment horizontal="center" vertical="center"/>
    </xf>
    <xf numFmtId="0" fontId="4" fillId="5" borderId="0" xfId="2" applyFont="1" applyFill="1" applyAlignment="1">
      <alignment horizontal="left" vertical="center"/>
    </xf>
    <xf numFmtId="164" fontId="4" fillId="5" borderId="0" xfId="2" applyNumberFormat="1" applyFont="1" applyFill="1" applyAlignment="1">
      <alignment horizontal="center" vertical="center"/>
    </xf>
    <xf numFmtId="0" fontId="4" fillId="7" borderId="0" xfId="2" applyFont="1" applyFill="1" applyAlignment="1">
      <alignment horizontal="left" vertical="center"/>
    </xf>
    <xf numFmtId="0" fontId="3" fillId="0" borderId="0" xfId="1" applyFont="1" applyAlignment="1" applyProtection="1">
      <alignment horizontal="left" vertical="center" wrapText="1"/>
    </xf>
    <xf numFmtId="0" fontId="0" fillId="0" borderId="0" xfId="0" applyAlignment="1">
      <alignment horizontal="left"/>
    </xf>
    <xf numFmtId="0" fontId="4" fillId="8" borderId="0" xfId="2" applyFont="1" applyFill="1" applyAlignment="1">
      <alignment horizontal="left" vertical="center"/>
    </xf>
    <xf numFmtId="164" fontId="4" fillId="8" borderId="0" xfId="2" applyNumberFormat="1" applyFont="1" applyFill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4" fillId="9" borderId="0" xfId="2" applyFont="1" applyFill="1" applyAlignment="1">
      <alignment horizontal="left" vertical="center"/>
    </xf>
    <xf numFmtId="0" fontId="4" fillId="10" borderId="0" xfId="2" applyFont="1" applyFill="1" applyAlignment="1">
      <alignment horizontal="left" vertical="center"/>
    </xf>
    <xf numFmtId="0" fontId="4" fillId="3" borderId="0" xfId="2" applyFont="1" applyFill="1" applyAlignment="1">
      <alignment horizontal="left" vertical="center"/>
    </xf>
    <xf numFmtId="0" fontId="4" fillId="11" borderId="0" xfId="2" applyFont="1" applyFill="1" applyAlignment="1">
      <alignment horizontal="left" vertical="center"/>
    </xf>
    <xf numFmtId="0" fontId="4" fillId="12" borderId="0" xfId="2" applyFont="1" applyFill="1" applyAlignment="1">
      <alignment horizontal="left" vertical="center"/>
    </xf>
  </cellXfs>
  <cellStyles count="5">
    <cellStyle name="Normal" xfId="0" builtinId="0"/>
    <cellStyle name="Normal 2" xfId="1" xr:uid="{00000000-0005-0000-0000-000001000000}"/>
    <cellStyle name="Normal 3 2" xfId="2" xr:uid="{00000000-0005-0000-0000-000002000000}"/>
    <cellStyle name="Normal 4" xfId="3" xr:uid="{00000000-0005-0000-0000-000003000000}"/>
    <cellStyle name="Normal 7" xfId="4" xr:uid="{00000000-0005-0000-0000-000004000000}"/>
  </cellStyles>
  <dxfs count="0"/>
  <tableStyles count="0" defaultTableStyle="TableStyleMedium2" defaultPivotStyle="PivotStyleLight16"/>
  <colors>
    <mruColors>
      <color rgb="FFAED0EC"/>
      <color rgb="FFC6E0B6"/>
      <color rgb="FFF7B38D"/>
      <color rgb="FFB5B8DD"/>
      <color rgb="FFF6B18A"/>
      <color rgb="FFFFFF99"/>
      <color rgb="FFF7897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"/>
  <sheetViews>
    <sheetView tabSelected="1" zoomScale="80" zoomScaleNormal="80" workbookViewId="0">
      <selection activeCell="I16" sqref="I16"/>
    </sheetView>
  </sheetViews>
  <sheetFormatPr defaultRowHeight="15" x14ac:dyDescent="0.25"/>
  <cols>
    <col min="1" max="1" width="5.7109375" customWidth="1"/>
    <col min="2" max="2" width="19" customWidth="1"/>
    <col min="3" max="3" width="14.7109375" style="17" customWidth="1"/>
    <col min="4" max="4" width="50.7109375" customWidth="1"/>
    <col min="5" max="5" width="35.7109375" customWidth="1"/>
    <col min="6" max="7" width="5.7109375" style="6" customWidth="1"/>
    <col min="8" max="8" width="11.7109375" style="4" customWidth="1"/>
    <col min="9" max="9" width="15.140625" style="4" customWidth="1"/>
    <col min="10" max="10" width="17.42578125" style="4" customWidth="1"/>
    <col min="11" max="11" width="24.5703125" style="4" customWidth="1"/>
  </cols>
  <sheetData>
    <row r="1" spans="1:16" ht="15.75" thickBot="1" x14ac:dyDescent="0.3">
      <c r="B1" s="1" t="s">
        <v>0</v>
      </c>
      <c r="C1" s="16" t="s">
        <v>1</v>
      </c>
      <c r="D1" s="2" t="s">
        <v>2</v>
      </c>
      <c r="E1" s="2" t="s">
        <v>3</v>
      </c>
      <c r="F1" s="5" t="s">
        <v>4</v>
      </c>
      <c r="G1" s="5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6" ht="15.75" thickBot="1" x14ac:dyDescent="0.3">
      <c r="A2" t="s">
        <v>10</v>
      </c>
      <c r="B2" s="13" t="str">
        <f>_xlfn.CONCAT($P$2,"-",C2)</f>
        <v>124038-GT001</v>
      </c>
      <c r="C2" s="13" t="s">
        <v>20</v>
      </c>
      <c r="D2" s="13" t="s">
        <v>11</v>
      </c>
      <c r="E2" s="13"/>
      <c r="F2" s="14"/>
      <c r="G2" s="14"/>
      <c r="H2" s="3">
        <v>1</v>
      </c>
      <c r="I2" s="3">
        <f>H2</f>
        <v>1</v>
      </c>
      <c r="J2" s="3" t="str">
        <f>"$"&amp;SUBSTITUTE(C2, "-", "")&amp;"$"</f>
        <v>$GT001$</v>
      </c>
      <c r="K2" s="7" t="str">
        <f>CONCATENATE("    """,J2,""" = """,I2,"""")</f>
        <v xml:space="preserve">    "$GT001$" = "1"</v>
      </c>
      <c r="O2" s="22" t="s">
        <v>21</v>
      </c>
      <c r="P2" s="23">
        <v>124038</v>
      </c>
    </row>
    <row r="3" spans="1:16" x14ac:dyDescent="0.25">
      <c r="A3" t="s">
        <v>10</v>
      </c>
      <c r="B3" s="25" t="str">
        <f t="shared" ref="B3:B6" si="0">_xlfn.CONCAT($P$2,"-",C3)</f>
        <v>124038-GB001</v>
      </c>
      <c r="C3" s="10" t="s">
        <v>12</v>
      </c>
      <c r="D3" s="10" t="s">
        <v>13</v>
      </c>
      <c r="E3" s="10"/>
      <c r="F3" s="11"/>
      <c r="G3" s="11"/>
      <c r="H3" s="3">
        <v>2</v>
      </c>
      <c r="I3" s="3">
        <f t="shared" ref="I3:I4" si="1">H3</f>
        <v>2</v>
      </c>
      <c r="J3" s="3" t="str">
        <f t="shared" ref="J3:J4" si="2">"$"&amp;SUBSTITUTE(C3, "-", "")&amp;"$"</f>
        <v>$GB001$</v>
      </c>
      <c r="K3" s="7" t="str">
        <f t="shared" ref="K3:K4" si="3">CONCATENATE("    """,J3,""" = """,I3,"""")</f>
        <v xml:space="preserve">    "$GB001$" = "2"</v>
      </c>
    </row>
    <row r="4" spans="1:16" x14ac:dyDescent="0.25">
      <c r="A4" t="s">
        <v>10</v>
      </c>
      <c r="B4" s="24" t="str">
        <f t="shared" si="0"/>
        <v>124038-GN001</v>
      </c>
      <c r="C4" s="9" t="s">
        <v>14</v>
      </c>
      <c r="D4" s="9" t="s">
        <v>15</v>
      </c>
      <c r="E4" s="9"/>
      <c r="F4" s="12"/>
      <c r="G4" s="12"/>
      <c r="H4" s="3">
        <v>3</v>
      </c>
      <c r="I4" s="3">
        <f t="shared" si="1"/>
        <v>3</v>
      </c>
      <c r="J4" s="3" t="str">
        <f t="shared" si="2"/>
        <v>$GN001$</v>
      </c>
      <c r="K4" s="7" t="str">
        <f t="shared" si="3"/>
        <v xml:space="preserve">    "$GN001$" = "3"</v>
      </c>
      <c r="N4" s="20"/>
      <c r="O4" t="s">
        <v>17</v>
      </c>
    </row>
    <row r="5" spans="1:16" x14ac:dyDescent="0.25">
      <c r="A5" t="s">
        <v>10</v>
      </c>
      <c r="B5" s="24" t="str">
        <f t="shared" si="0"/>
        <v>124038-GN001A</v>
      </c>
      <c r="C5" s="9" t="s">
        <v>16</v>
      </c>
      <c r="D5" s="9" t="s">
        <v>15</v>
      </c>
      <c r="E5" s="9"/>
      <c r="F5" s="12"/>
      <c r="G5" s="12"/>
      <c r="H5" s="3">
        <v>4</v>
      </c>
      <c r="I5" s="3">
        <f t="shared" ref="I5:I16" si="4">H5</f>
        <v>4</v>
      </c>
      <c r="J5" s="3" t="str">
        <f t="shared" ref="J5:J16" si="5">"$"&amp;SUBSTITUTE(C5, "-", "")&amp;"$"</f>
        <v>$GN001A$</v>
      </c>
      <c r="K5" s="7" t="str">
        <f t="shared" ref="K5:K16" si="6">CONCATENATE("    """,J5,""" = """,I5,"""")</f>
        <v xml:space="preserve">    "$GN001A$" = "4"</v>
      </c>
      <c r="N5" s="21"/>
    </row>
    <row r="6" spans="1:16" x14ac:dyDescent="0.25">
      <c r="A6" t="s">
        <v>10</v>
      </c>
      <c r="B6" s="18" t="str">
        <f t="shared" si="0"/>
        <v>124038-MN001</v>
      </c>
      <c r="C6" s="18" t="s">
        <v>34</v>
      </c>
      <c r="D6" s="18" t="s">
        <v>18</v>
      </c>
      <c r="E6" s="18"/>
      <c r="F6" s="19"/>
      <c r="G6" s="19"/>
      <c r="H6" s="3">
        <v>5</v>
      </c>
      <c r="I6" s="3">
        <f t="shared" si="4"/>
        <v>5</v>
      </c>
      <c r="J6" s="3" t="str">
        <f t="shared" si="5"/>
        <v>$MN001$</v>
      </c>
      <c r="K6" s="7" t="str">
        <f t="shared" si="6"/>
        <v xml:space="preserve">    "$MN001$" = "5"</v>
      </c>
    </row>
    <row r="7" spans="1:16" x14ac:dyDescent="0.25">
      <c r="A7" t="s">
        <v>10</v>
      </c>
      <c r="B7" s="18" t="str">
        <f t="shared" ref="B7" si="7">_xlfn.CONCAT($P$2,"-",C7)</f>
        <v>124038-MN001A</v>
      </c>
      <c r="C7" s="18" t="s">
        <v>35</v>
      </c>
      <c r="D7" s="18" t="s">
        <v>18</v>
      </c>
      <c r="E7" s="18"/>
      <c r="F7" s="19"/>
      <c r="G7" s="19"/>
      <c r="H7" s="3">
        <v>6</v>
      </c>
      <c r="I7" s="3">
        <f t="shared" ref="I7" si="8">H7</f>
        <v>6</v>
      </c>
      <c r="J7" s="3" t="str">
        <f t="shared" ref="J7" si="9">"$"&amp;SUBSTITUTE(C7, "-", "")&amp;"$"</f>
        <v>$MN001A$</v>
      </c>
      <c r="K7" s="7" t="str">
        <f t="shared" ref="K7" si="10">CONCATENATE("    """,J7,""" = """,I7,"""")</f>
        <v xml:space="preserve">    "$MN001A$" = "6"</v>
      </c>
    </row>
    <row r="8" spans="1:16" x14ac:dyDescent="0.25">
      <c r="A8" t="s">
        <v>10</v>
      </c>
      <c r="B8" s="28" t="s">
        <v>27</v>
      </c>
      <c r="C8" s="28" t="s">
        <v>30</v>
      </c>
      <c r="D8" s="28" t="s">
        <v>31</v>
      </c>
      <c r="E8" s="28"/>
      <c r="F8" s="28"/>
      <c r="G8" s="28"/>
      <c r="H8" s="3">
        <v>7</v>
      </c>
      <c r="I8" s="3">
        <f t="shared" ref="I8:I9" si="11">H8</f>
        <v>7</v>
      </c>
      <c r="J8" s="3" t="str">
        <f t="shared" ref="J8:J9" si="12">"$"&amp;SUBSTITUTE(C8, "-", "")&amp;"$"</f>
        <v>$GG001$</v>
      </c>
      <c r="K8" s="7" t="str">
        <f t="shared" ref="K8:K9" si="13">CONCATENATE("    """,J8,""" = """,I8,"""")</f>
        <v xml:space="preserve">    "$GG001$" = "7"</v>
      </c>
    </row>
    <row r="9" spans="1:16" x14ac:dyDescent="0.25">
      <c r="A9" t="s">
        <v>10</v>
      </c>
      <c r="B9" s="27" t="s">
        <v>27</v>
      </c>
      <c r="C9" s="27" t="s">
        <v>28</v>
      </c>
      <c r="D9" s="27" t="s">
        <v>29</v>
      </c>
      <c r="E9" s="27"/>
      <c r="F9" s="27"/>
      <c r="G9" s="27"/>
      <c r="H9" s="3">
        <v>8</v>
      </c>
      <c r="I9" s="3">
        <f t="shared" si="11"/>
        <v>8</v>
      </c>
      <c r="J9" s="3" t="str">
        <f t="shared" si="12"/>
        <v>$GS001$</v>
      </c>
      <c r="K9" s="7" t="str">
        <f t="shared" si="13"/>
        <v xml:space="preserve">    "$GS001$" = "8"</v>
      </c>
    </row>
    <row r="10" spans="1:16" x14ac:dyDescent="0.25">
      <c r="A10" t="s">
        <v>10</v>
      </c>
      <c r="B10" s="15" t="s">
        <v>23</v>
      </c>
      <c r="C10" s="15" t="s">
        <v>24</v>
      </c>
      <c r="D10" s="15" t="s">
        <v>19</v>
      </c>
      <c r="E10" s="15"/>
      <c r="F10" s="15"/>
      <c r="G10" s="15"/>
      <c r="H10" s="3">
        <v>9</v>
      </c>
      <c r="I10" s="3">
        <f t="shared" si="4"/>
        <v>9</v>
      </c>
      <c r="J10" s="3" t="str">
        <f t="shared" si="5"/>
        <v>$GP001$</v>
      </c>
      <c r="K10" s="7" t="str">
        <f t="shared" si="6"/>
        <v xml:space="preserve">    "$GP001$" = "9"</v>
      </c>
    </row>
    <row r="11" spans="1:16" x14ac:dyDescent="0.25">
      <c r="A11" t="s">
        <v>10</v>
      </c>
      <c r="B11" s="15" t="s">
        <v>23</v>
      </c>
      <c r="C11" s="15" t="s">
        <v>22</v>
      </c>
      <c r="D11" s="15" t="s">
        <v>19</v>
      </c>
      <c r="E11" s="15"/>
      <c r="F11" s="15"/>
      <c r="G11" s="15"/>
      <c r="H11" s="3">
        <v>10</v>
      </c>
      <c r="I11" s="3">
        <f t="shared" si="4"/>
        <v>10</v>
      </c>
      <c r="J11" s="3" t="str">
        <f t="shared" si="5"/>
        <v>$GP001A$</v>
      </c>
      <c r="K11" s="7" t="str">
        <f t="shared" si="6"/>
        <v xml:space="preserve">    "$GP001A$" = "10"</v>
      </c>
    </row>
    <row r="12" spans="1:16" x14ac:dyDescent="0.25">
      <c r="A12" t="s">
        <v>25</v>
      </c>
      <c r="B12" s="26" t="s">
        <v>33</v>
      </c>
      <c r="C12" s="8" t="s">
        <v>32</v>
      </c>
      <c r="D12" s="8" t="s">
        <v>26</v>
      </c>
      <c r="E12" s="8"/>
      <c r="F12" s="8"/>
      <c r="G12" s="8"/>
      <c r="H12" s="3">
        <v>11</v>
      </c>
      <c r="I12" s="3">
        <f t="shared" si="4"/>
        <v>11</v>
      </c>
      <c r="J12" s="3" t="str">
        <f t="shared" si="5"/>
        <v>$SN001$</v>
      </c>
      <c r="K12" s="7" t="str">
        <f t="shared" si="6"/>
        <v xml:space="preserve">    "$SN001$" = "11"</v>
      </c>
    </row>
    <row r="13" spans="1:16" x14ac:dyDescent="0.25">
      <c r="A13" t="s">
        <v>25</v>
      </c>
      <c r="B13" s="26"/>
      <c r="C13" s="8"/>
      <c r="D13" s="8" t="s">
        <v>26</v>
      </c>
      <c r="E13" s="8"/>
      <c r="F13" s="8"/>
      <c r="G13" s="8"/>
      <c r="H13" s="3">
        <v>12</v>
      </c>
      <c r="I13" s="3">
        <f t="shared" si="4"/>
        <v>12</v>
      </c>
      <c r="J13" s="3" t="str">
        <f t="shared" si="5"/>
        <v>$$</v>
      </c>
      <c r="K13" s="7" t="str">
        <f t="shared" si="6"/>
        <v xml:space="preserve">    "$$" = "12"</v>
      </c>
    </row>
    <row r="14" spans="1:16" x14ac:dyDescent="0.25">
      <c r="A14" t="s">
        <v>25</v>
      </c>
      <c r="B14" s="26"/>
      <c r="C14" s="8"/>
      <c r="D14" s="8" t="s">
        <v>26</v>
      </c>
      <c r="E14" s="8"/>
      <c r="F14" s="8"/>
      <c r="G14" s="8"/>
      <c r="H14" s="3">
        <v>13</v>
      </c>
      <c r="I14" s="3">
        <f t="shared" si="4"/>
        <v>13</v>
      </c>
      <c r="J14" s="3" t="str">
        <f t="shared" si="5"/>
        <v>$$</v>
      </c>
      <c r="K14" s="7" t="str">
        <f t="shared" si="6"/>
        <v xml:space="preserve">    "$$" = "13"</v>
      </c>
    </row>
    <row r="15" spans="1:16" x14ac:dyDescent="0.25">
      <c r="A15" t="s">
        <v>25</v>
      </c>
      <c r="B15" s="26"/>
      <c r="C15" s="8"/>
      <c r="D15" s="8" t="s">
        <v>26</v>
      </c>
      <c r="E15" s="8"/>
      <c r="F15" s="8"/>
      <c r="G15" s="8"/>
      <c r="H15" s="3">
        <v>14</v>
      </c>
      <c r="I15" s="3">
        <f t="shared" si="4"/>
        <v>14</v>
      </c>
      <c r="J15" s="3" t="str">
        <f t="shared" si="5"/>
        <v>$$</v>
      </c>
      <c r="K15" s="7" t="str">
        <f t="shared" si="6"/>
        <v xml:space="preserve">    "$$" = "14"</v>
      </c>
    </row>
    <row r="16" spans="1:16" x14ac:dyDescent="0.25">
      <c r="A16" t="s">
        <v>25</v>
      </c>
      <c r="B16" s="26"/>
      <c r="C16" s="8"/>
      <c r="D16" s="8" t="s">
        <v>26</v>
      </c>
      <c r="E16" s="8"/>
      <c r="F16" s="8"/>
      <c r="G16" s="8"/>
      <c r="H16" s="3">
        <v>15</v>
      </c>
      <c r="I16" s="3">
        <f t="shared" si="4"/>
        <v>15</v>
      </c>
      <c r="J16" s="3" t="str">
        <f t="shared" si="5"/>
        <v>$$</v>
      </c>
      <c r="K16" s="7" t="str">
        <f t="shared" si="6"/>
        <v xml:space="preserve">    "$$" = "15"</v>
      </c>
    </row>
  </sheetData>
  <phoneticPr fontId="5" type="noConversion"/>
  <printOptions gridLines="1"/>
  <pageMargins left="0.7" right="0.7" top="0.75" bottom="0.75" header="0.3" footer="0.3"/>
  <pageSetup paperSize="3" scale="7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24AD1F5141B84EADA2599B995FD118" ma:contentTypeVersion="10" ma:contentTypeDescription="Create a new document." ma:contentTypeScope="" ma:versionID="a92ee2bb15206a3a647e2f2edd45e4aa">
  <xsd:schema xmlns:xsd="http://www.w3.org/2001/XMLSchema" xmlns:xs="http://www.w3.org/2001/XMLSchema" xmlns:p="http://schemas.microsoft.com/office/2006/metadata/properties" xmlns:ns2="4cc825b4-ed57-442f-a9ab-1c7a28abf920" xmlns:ns3="301b4f17-bfb7-4c42-8110-492c2ad58407" targetNamespace="http://schemas.microsoft.com/office/2006/metadata/properties" ma:root="true" ma:fieldsID="9e5d6bdb02d4c96e0a50f7c38e8f64dd" ns2:_="" ns3:_="">
    <xsd:import namespace="4cc825b4-ed57-442f-a9ab-1c7a28abf920"/>
    <xsd:import namespace="301b4f17-bfb7-4c42-8110-492c2ad584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825b4-ed57-442f-a9ab-1c7a28abf9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1b4f17-bfb7-4c42-8110-492c2ad584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B2E399-CF8C-421D-9934-2EA8CEB936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E96C21-2F50-4076-9C34-997397C507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825b4-ed57-442f-a9ab-1c7a28abf920"/>
    <ds:schemaRef ds:uri="301b4f17-bfb7-4c42-8110-492c2ad584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4E7966-25EF-40FC-9A06-033EC9252C3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Tracking</vt:lpstr>
    </vt:vector>
  </TitlesOfParts>
  <Manager/>
  <Company>Michael Baker Corp.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Dablank</dc:creator>
  <cp:keywords/>
  <dc:description/>
  <cp:lastModifiedBy>Chris Dunlap</cp:lastModifiedBy>
  <cp:revision/>
  <dcterms:created xsi:type="dcterms:W3CDTF">2015-01-26T21:49:49Z</dcterms:created>
  <dcterms:modified xsi:type="dcterms:W3CDTF">2026-03-26T17:19:57Z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0x0101000F24AD1F5141B84EADA2599B995FD118</vt:lpwstr>
  </property>
</Properties>
</file>