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Clients\ODOT\Projects\21806_CUY-087-15.12\Design\Structures\CUY087_1512C\EngData\"/>
    </mc:Choice>
  </mc:AlternateContent>
  <xr:revisionPtr revIDLastSave="0" documentId="13_ncr:1_{AA99C6DF-A7BC-4DC5-A540-EBFBD04F72D5}" xr6:coauthVersionLast="45" xr6:coauthVersionMax="46" xr10:uidLastSave="{00000000-0000-0000-0000-000000000000}"/>
  <bookViews>
    <workbookView xWindow="29010" yWindow="4260" windowWidth="21600" windowHeight="11385" xr2:uid="{00000000-000D-0000-FFFF-FFFF00000000}"/>
  </bookViews>
  <sheets>
    <sheet name="Single_Bridge" sheetId="1" r:id="rId1"/>
  </sheets>
  <externalReferences>
    <externalReference r:id="rId2"/>
    <externalReference r:id="rId3"/>
  </externalReferences>
  <definedNames>
    <definedName name="HEADINGS">OFFSET([1]Lists!$B$2,0,0,MATCH("*",[1]Lists!$B$2:$B$1000000,-1),1)</definedName>
    <definedName name="ITEM">[2]QryItemAddIn2!$A:$A</definedName>
    <definedName name="_xlnm.Print_Area" localSheetId="0">Single_Bridge!$A$1:$G$35</definedName>
    <definedName name="QryItemNamed">[2]QryItemAddIn2!$A:$G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2" i="1" l="1"/>
  <c r="C32" i="1"/>
  <c r="D32" i="1"/>
  <c r="E32" i="1"/>
  <c r="F32" i="1"/>
  <c r="D17" i="1" l="1"/>
  <c r="B18" i="1"/>
  <c r="C18" i="1"/>
  <c r="D18" i="1"/>
  <c r="E18" i="1"/>
  <c r="F18" i="1"/>
  <c r="Q18" i="1" l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17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F17" i="1"/>
  <c r="F19" i="1"/>
  <c r="F20" i="1"/>
  <c r="F21" i="1"/>
  <c r="F22" i="1"/>
  <c r="F23" i="1"/>
  <c r="F24" i="1"/>
  <c r="F25" i="1"/>
  <c r="F26" i="1"/>
  <c r="F27" i="1"/>
  <c r="F28" i="1"/>
  <c r="F29" i="1"/>
  <c r="F30" i="1"/>
  <c r="E31" i="1"/>
  <c r="B21" i="1"/>
  <c r="C21" i="1"/>
  <c r="E21" i="1"/>
  <c r="B22" i="1"/>
  <c r="C22" i="1"/>
  <c r="E22" i="1"/>
  <c r="B23" i="1"/>
  <c r="C23" i="1"/>
  <c r="E23" i="1"/>
  <c r="B24" i="1"/>
  <c r="C24" i="1"/>
  <c r="E24" i="1"/>
  <c r="B25" i="1"/>
  <c r="C25" i="1"/>
  <c r="E25" i="1"/>
  <c r="B26" i="1"/>
  <c r="C26" i="1"/>
  <c r="E26" i="1"/>
  <c r="B27" i="1"/>
  <c r="C27" i="1"/>
  <c r="E27" i="1"/>
  <c r="B28" i="1"/>
  <c r="C28" i="1"/>
  <c r="E28" i="1"/>
  <c r="B29" i="1"/>
  <c r="C29" i="1"/>
  <c r="E29" i="1"/>
  <c r="B30" i="1"/>
  <c r="C30" i="1"/>
  <c r="E30" i="1"/>
  <c r="F16" i="1"/>
  <c r="S29" i="1" l="1"/>
  <c r="B12" i="1" l="1"/>
  <c r="B16" i="1" l="1"/>
  <c r="S30" i="1" l="1"/>
  <c r="S26" i="1"/>
  <c r="S25" i="1"/>
  <c r="S24" i="1"/>
  <c r="S23" i="1"/>
  <c r="S22" i="1"/>
  <c r="S21" i="1"/>
  <c r="S20" i="1"/>
  <c r="S19" i="1"/>
  <c r="S17" i="1"/>
  <c r="S16" i="1"/>
  <c r="E20" i="1" l="1"/>
  <c r="C20" i="1"/>
  <c r="B20" i="1"/>
  <c r="E19" i="1"/>
  <c r="C19" i="1"/>
  <c r="B19" i="1"/>
  <c r="E17" i="1"/>
  <c r="C17" i="1"/>
  <c r="B17" i="1"/>
  <c r="Q16" i="1"/>
  <c r="D16" i="1"/>
  <c r="E16" i="1"/>
  <c r="C16" i="1"/>
</calcChain>
</file>

<file path=xl/sharedStrings.xml><?xml version="1.0" encoding="utf-8"?>
<sst xmlns="http://schemas.openxmlformats.org/spreadsheetml/2006/main" count="47" uniqueCount="47">
  <si>
    <t>ITEM</t>
  </si>
  <si>
    <t>EXTENSION</t>
  </si>
  <si>
    <t>TOTAL</t>
  </si>
  <si>
    <t>UNIT</t>
  </si>
  <si>
    <t>DESCRIPTION</t>
  </si>
  <si>
    <t>INSTRUCTIONS:</t>
  </si>
  <si>
    <t>QTY NOT FROM SHEET</t>
  </si>
  <si>
    <t>SPREADSHEET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</si>
  <si>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</si>
  <si>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</si>
  <si>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</si>
  <si>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</si>
  <si>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</si>
  <si>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</si>
  <si>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</si>
  <si>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</si>
  <si>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</si>
  <si>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</si>
  <si>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</si>
  <si>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</si>
  <si>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</si>
  <si>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</si>
  <si>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</si>
  <si>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</si>
  <si>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</si>
  <si>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</si>
  <si>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509E10000</t>
  </si>
  <si>
    <t>511E46510</t>
  </si>
  <si>
    <t>512E10100</t>
  </si>
  <si>
    <t>516E13600</t>
  </si>
  <si>
    <t>518E21200</t>
  </si>
  <si>
    <t>SNS</t>
  </si>
  <si>
    <t>202E11202</t>
  </si>
  <si>
    <t>503E21100</t>
  </si>
  <si>
    <t>510E10000</t>
  </si>
  <si>
    <t>511E47011</t>
  </si>
  <si>
    <t>511E50210</t>
  </si>
  <si>
    <t>519E11100</t>
  </si>
  <si>
    <t>CALC:</t>
  </si>
  <si>
    <t>CHECKED:</t>
  </si>
  <si>
    <t>DLG</t>
  </si>
  <si>
    <t>511E46010</t>
  </si>
  <si>
    <t>, RETAINING WALL NOT INCLUDING FOOTING</t>
  </si>
  <si>
    <t>519E60000</t>
  </si>
  <si>
    <t>SPECIAL PATCHING CONCRETE STRUCTURE, AS PER PLAN (SOUNDING SURVEY)</t>
  </si>
  <si>
    <t>613E41301</t>
  </si>
  <si>
    <t>512E33001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</si>
</sst>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10"/>
      <name val="Verdana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91">
    <xf numFmtId="0" fontId="0" fillId="0" borderId="0" xfId="0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Protection="1"/>
    <xf numFmtId="0" fontId="4" fillId="2" borderId="0" xfId="0" applyFont="1" applyFill="1" applyProtection="1"/>
    <xf numFmtId="0" fontId="4" fillId="2" borderId="0" xfId="0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/>
    </xf>
    <xf numFmtId="164" fontId="1" fillId="0" borderId="6" xfId="0" applyNumberFormat="1" applyFont="1" applyFill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center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1" fillId="0" borderId="0" xfId="0" applyFont="1" applyFill="1" applyProtection="1">
      <protection locked="0"/>
    </xf>
    <xf numFmtId="0" fontId="1" fillId="0" borderId="6" xfId="0" applyFont="1" applyFill="1" applyBorder="1" applyAlignment="1" applyProtection="1">
      <alignment horizontal="center"/>
      <protection locked="0"/>
    </xf>
    <xf numFmtId="0" fontId="1" fillId="0" borderId="7" xfId="0" applyFont="1" applyFill="1" applyBorder="1" applyAlignment="1" applyProtection="1">
      <alignment horizontal="center"/>
      <protection locked="0"/>
    </xf>
    <xf numFmtId="0" fontId="1" fillId="3" borderId="11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5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27" xfId="0" applyFont="1" applyBorder="1" applyProtection="1"/>
    <xf numFmtId="0" fontId="1" fillId="0" borderId="28" xfId="0" applyFont="1" applyBorder="1" applyProtection="1"/>
    <xf numFmtId="0" fontId="6" fillId="0" borderId="8" xfId="0" applyFont="1" applyFill="1" applyBorder="1" applyAlignment="1" applyProtection="1">
      <alignment vertical="center"/>
    </xf>
    <xf numFmtId="0" fontId="6" fillId="0" borderId="10" xfId="0" applyFont="1" applyFill="1" applyBorder="1" applyAlignment="1" applyProtection="1">
      <alignment vertical="center"/>
    </xf>
    <xf numFmtId="0" fontId="7" fillId="2" borderId="0" xfId="0" applyFont="1" applyFill="1" applyProtection="1"/>
    <xf numFmtId="0" fontId="2" fillId="0" borderId="30" xfId="0" applyFont="1" applyFill="1" applyBorder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4" fillId="2" borderId="0" xfId="0" applyNumberFormat="1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vertical="center"/>
    </xf>
    <xf numFmtId="0" fontId="8" fillId="0" borderId="0" xfId="0" applyFont="1" applyFill="1" applyProtection="1"/>
    <xf numFmtId="0" fontId="9" fillId="0" borderId="8" xfId="0" applyFont="1" applyFill="1" applyBorder="1" applyAlignment="1" applyProtection="1">
      <alignment horizontal="right"/>
    </xf>
    <xf numFmtId="0" fontId="9" fillId="0" borderId="1" xfId="0" applyFont="1" applyFill="1" applyBorder="1" applyAlignment="1" applyProtection="1">
      <alignment horizontal="right"/>
    </xf>
    <xf numFmtId="16" fontId="1" fillId="0" borderId="7" xfId="0" quotePrefix="1" applyNumberFormat="1" applyFont="1" applyFill="1" applyBorder="1" applyAlignment="1" applyProtection="1">
      <alignment horizontal="center"/>
      <protection locked="0"/>
    </xf>
    <xf numFmtId="0" fontId="1" fillId="0" borderId="7" xfId="0" quotePrefix="1" applyFont="1" applyFill="1" applyBorder="1" applyAlignment="1" applyProtection="1">
      <alignment horizontal="center"/>
      <protection locked="0"/>
    </xf>
    <xf numFmtId="0" fontId="1" fillId="0" borderId="7" xfId="0" applyFont="1" applyFill="1" applyBorder="1" applyAlignment="1" applyProtection="1">
      <alignment horizontal="center"/>
    </xf>
    <xf numFmtId="0" fontId="1" fillId="0" borderId="37" xfId="0" applyFont="1" applyFill="1" applyBorder="1" applyAlignment="1" applyProtection="1">
      <alignment horizontal="center"/>
    </xf>
    <xf numFmtId="164" fontId="1" fillId="0" borderId="38" xfId="0" applyNumberFormat="1" applyFont="1" applyFill="1" applyBorder="1" applyAlignment="1" applyProtection="1">
      <alignment horizontal="center"/>
    </xf>
    <xf numFmtId="0" fontId="1" fillId="0" borderId="38" xfId="0" applyFont="1" applyFill="1" applyBorder="1" applyAlignment="1" applyProtection="1">
      <alignment horizontal="center"/>
    </xf>
    <xf numFmtId="0" fontId="1" fillId="0" borderId="38" xfId="0" applyFont="1" applyFill="1" applyBorder="1" applyAlignment="1" applyProtection="1">
      <alignment horizontal="center"/>
      <protection locked="0"/>
    </xf>
    <xf numFmtId="0" fontId="1" fillId="0" borderId="39" xfId="0" applyFont="1" applyFill="1" applyBorder="1" applyAlignment="1" applyProtection="1">
      <alignment horizontal="center"/>
      <protection locked="0"/>
    </xf>
    <xf numFmtId="0" fontId="9" fillId="0" borderId="9" xfId="0" applyFont="1" applyFill="1" applyBorder="1" applyAlignment="1" applyProtection="1">
      <alignment horizontal="center"/>
    </xf>
    <xf numFmtId="14" fontId="1" fillId="0" borderId="10" xfId="0" applyNumberFormat="1" applyFont="1" applyFill="1" applyBorder="1" applyAlignment="1" applyProtection="1">
      <alignment horizontal="center"/>
    </xf>
    <xf numFmtId="14" fontId="9" fillId="0" borderId="0" xfId="0" applyNumberFormat="1" applyFont="1" applyFill="1" applyBorder="1" applyAlignment="1" applyProtection="1">
      <alignment horizontal="right"/>
      <protection locked="0"/>
    </xf>
    <xf numFmtId="0" fontId="5" fillId="0" borderId="20" xfId="0" applyFont="1" applyFill="1" applyBorder="1" applyAlignment="1" applyProtection="1">
      <alignment vertical="center"/>
    </xf>
    <xf numFmtId="0" fontId="5" fillId="0" borderId="21" xfId="0" applyFont="1" applyFill="1" applyBorder="1" applyAlignment="1" applyProtection="1">
      <alignment vertical="center"/>
    </xf>
    <xf numFmtId="0" fontId="5" fillId="0" borderId="23" xfId="0" applyFont="1" applyFill="1" applyBorder="1" applyAlignment="1" applyProtection="1">
      <alignment vertical="center"/>
    </xf>
    <xf numFmtId="0" fontId="5" fillId="0" borderId="24" xfId="0" applyFont="1" applyFill="1" applyBorder="1" applyAlignment="1" applyProtection="1">
      <alignment vertical="center"/>
    </xf>
    <xf numFmtId="0" fontId="1" fillId="0" borderId="7" xfId="0" applyFont="1" applyFill="1" applyBorder="1" applyProtection="1"/>
    <xf numFmtId="0" fontId="1" fillId="0" borderId="39" xfId="0" applyFont="1" applyFill="1" applyBorder="1" applyProtection="1"/>
    <xf numFmtId="0" fontId="1" fillId="0" borderId="6" xfId="0" applyNumberFormat="1" applyFont="1" applyFill="1" applyBorder="1" applyAlignment="1" applyProtection="1">
      <alignment horizontal="center"/>
    </xf>
    <xf numFmtId="0" fontId="1" fillId="0" borderId="38" xfId="0" applyNumberFormat="1" applyFont="1" applyFill="1" applyBorder="1" applyAlignment="1" applyProtection="1">
      <alignment horizontal="center"/>
    </xf>
    <xf numFmtId="14" fontId="1" fillId="0" borderId="42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center"/>
    </xf>
    <xf numFmtId="0" fontId="6" fillId="0" borderId="19" xfId="0" applyFont="1" applyFill="1" applyBorder="1" applyAlignment="1" applyProtection="1">
      <alignment vertical="center"/>
    </xf>
    <xf numFmtId="0" fontId="6" fillId="0" borderId="21" xfId="0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vertical="center"/>
    </xf>
    <xf numFmtId="0" fontId="6" fillId="0" borderId="2" xfId="0" applyFont="1" applyFill="1" applyBorder="1" applyAlignment="1" applyProtection="1">
      <alignment vertical="center"/>
    </xf>
    <xf numFmtId="49" fontId="1" fillId="3" borderId="29" xfId="0" applyNumberFormat="1" applyFont="1" applyFill="1" applyBorder="1" applyAlignment="1" applyProtection="1">
      <alignment horizontal="center" vertical="center" wrapText="1"/>
    </xf>
    <xf numFmtId="49" fontId="1" fillId="3" borderId="13" xfId="0" applyNumberFormat="1" applyFont="1" applyFill="1" applyBorder="1" applyAlignment="1" applyProtection="1">
      <alignment horizontal="center" vertical="center" wrapText="1"/>
    </xf>
    <xf numFmtId="49" fontId="1" fillId="3" borderId="14" xfId="0" applyNumberFormat="1" applyFont="1" applyFill="1" applyBorder="1" applyAlignment="1" applyProtection="1">
      <alignment horizontal="center" vertical="center" wrapText="1"/>
    </xf>
    <xf numFmtId="0" fontId="1" fillId="3" borderId="32" xfId="0" applyFont="1" applyFill="1" applyBorder="1" applyAlignment="1" applyProtection="1">
      <alignment horizontal="center" vertical="center"/>
    </xf>
    <xf numFmtId="0" fontId="1" fillId="3" borderId="15" xfId="0" applyFont="1" applyFill="1" applyBorder="1" applyAlignment="1" applyProtection="1">
      <alignment horizontal="center" vertical="center"/>
    </xf>
    <xf numFmtId="0" fontId="1" fillId="3" borderId="16" xfId="0" applyFont="1" applyFill="1" applyBorder="1" applyAlignment="1" applyProtection="1">
      <alignment horizontal="center" vertical="center"/>
    </xf>
    <xf numFmtId="49" fontId="1" fillId="3" borderId="31" xfId="0" applyNumberFormat="1" applyFont="1" applyFill="1" applyBorder="1" applyAlignment="1" applyProtection="1">
      <alignment horizontal="center" vertical="center" wrapText="1"/>
    </xf>
    <xf numFmtId="49" fontId="1" fillId="3" borderId="17" xfId="0" applyNumberFormat="1" applyFont="1" applyFill="1" applyBorder="1" applyAlignment="1" applyProtection="1">
      <alignment horizontal="center" vertical="center" wrapText="1"/>
    </xf>
    <xf numFmtId="49" fontId="1" fillId="3" borderId="18" xfId="0" applyNumberFormat="1" applyFont="1" applyFill="1" applyBorder="1" applyAlignment="1" applyProtection="1">
      <alignment horizontal="center" vertical="center" wrapText="1"/>
    </xf>
    <xf numFmtId="0" fontId="10" fillId="0" borderId="12" xfId="0" applyFont="1" applyFill="1" applyBorder="1" applyAlignment="1" applyProtection="1">
      <alignment horizontal="center" vertical="center"/>
    </xf>
    <xf numFmtId="0" fontId="10" fillId="0" borderId="41" xfId="0" applyFont="1" applyFill="1" applyBorder="1" applyAlignment="1" applyProtection="1">
      <alignment horizontal="center" vertical="center"/>
    </xf>
    <xf numFmtId="0" fontId="2" fillId="4" borderId="0" xfId="0" applyFont="1" applyFill="1" applyAlignment="1" applyProtection="1">
      <alignment horizontal="center"/>
    </xf>
    <xf numFmtId="0" fontId="2" fillId="3" borderId="0" xfId="0" applyFont="1" applyFill="1" applyBorder="1" applyAlignment="1" applyProtection="1">
      <alignment horizontal="center" vertical="center"/>
    </xf>
    <xf numFmtId="0" fontId="1" fillId="3" borderId="30" xfId="0" applyFont="1" applyFill="1" applyBorder="1" applyAlignment="1" applyProtection="1">
      <alignment horizontal="center" vertical="center"/>
      <protection locked="0"/>
    </xf>
    <xf numFmtId="0" fontId="1" fillId="3" borderId="33" xfId="0" applyFont="1" applyFill="1" applyBorder="1" applyAlignment="1" applyProtection="1">
      <alignment horizontal="center" vertical="center"/>
      <protection locked="0"/>
    </xf>
    <xf numFmtId="0" fontId="5" fillId="0" borderId="19" xfId="0" applyFont="1" applyFill="1" applyBorder="1" applyAlignment="1" applyProtection="1">
      <alignment horizontal="center" vertical="center"/>
    </xf>
    <xf numFmtId="0" fontId="5" fillId="0" borderId="20" xfId="0" applyFont="1" applyFill="1" applyBorder="1" applyAlignment="1" applyProtection="1">
      <alignment horizontal="center" vertical="center"/>
    </xf>
    <xf numFmtId="0" fontId="5" fillId="0" borderId="21" xfId="0" applyFont="1" applyFill="1" applyBorder="1" applyAlignment="1" applyProtection="1">
      <alignment horizontal="center" vertical="center"/>
    </xf>
    <xf numFmtId="0" fontId="5" fillId="0" borderId="22" xfId="0" applyFont="1" applyFill="1" applyBorder="1" applyAlignment="1" applyProtection="1">
      <alignment horizontal="center" vertical="center"/>
    </xf>
    <xf numFmtId="0" fontId="5" fillId="0" borderId="23" xfId="0" applyFont="1" applyFill="1" applyBorder="1" applyAlignment="1" applyProtection="1">
      <alignment horizontal="center" vertical="center"/>
    </xf>
    <xf numFmtId="0" fontId="5" fillId="0" borderId="24" xfId="0" applyFont="1" applyFill="1" applyBorder="1" applyAlignment="1" applyProtection="1">
      <alignment horizontal="center" vertical="center"/>
    </xf>
    <xf numFmtId="0" fontId="10" fillId="0" borderId="25" xfId="0" applyFont="1" applyFill="1" applyBorder="1" applyAlignment="1" applyProtection="1">
      <alignment horizontal="center" vertical="center" wrapText="1"/>
    </xf>
    <xf numFmtId="0" fontId="10" fillId="0" borderId="40" xfId="0" applyFont="1" applyFill="1" applyBorder="1" applyAlignment="1" applyProtection="1">
      <alignment horizontal="center" vertical="center" wrapText="1"/>
    </xf>
    <xf numFmtId="0" fontId="10" fillId="0" borderId="26" xfId="0" applyFont="1" applyFill="1" applyBorder="1" applyAlignment="1" applyProtection="1">
      <alignment horizontal="center" vertical="center"/>
    </xf>
    <xf numFmtId="0" fontId="10" fillId="0" borderId="34" xfId="0" applyFont="1" applyFill="1" applyBorder="1" applyAlignment="1" applyProtection="1">
      <alignment horizontal="center" vertical="center"/>
    </xf>
    <xf numFmtId="0" fontId="10" fillId="0" borderId="35" xfId="0" applyFont="1" applyFill="1" applyBorder="1" applyAlignment="1" applyProtection="1">
      <alignment horizontal="center" vertical="center"/>
    </xf>
    <xf numFmtId="0" fontId="10" fillId="0" borderId="25" xfId="0" applyFont="1" applyFill="1" applyBorder="1" applyAlignment="1" applyProtection="1">
      <alignment horizontal="center" vertical="center"/>
    </xf>
    <xf numFmtId="0" fontId="10" fillId="0" borderId="36" xfId="0" applyFont="1" applyFill="1" applyBorder="1" applyAlignment="1" applyProtection="1">
      <alignment horizontal="center" vertical="center"/>
    </xf>
  </cellXfs>
  <cellStyles count="4">
    <cellStyle name="Hyperlink" xfId="1" builtinId="8"/>
    <cellStyle name="Normal" xfId="0" builtinId="0"/>
    <cellStyle name="Normal 2" xfId="3" xr:uid="{6B14EA14-2CD7-4D0A-BABB-5C14F3A343DB}"/>
    <cellStyle name="Normal 7" xfId="2" xr:uid="{00000000-0005-0000-0000-000002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ODOT/Projects/21806_CUY-087-15.12/Design/Roadway/EngData/CUY-21806-GENSUM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B3" t="str">
            <v>ROADWAY</v>
          </cell>
        </row>
        <row r="4">
          <cell r="B4" t="str">
            <v>ROADWAY ALTERNATES</v>
          </cell>
        </row>
        <row r="5">
          <cell r="B5" t="str">
            <v>EROSION CONTROL</v>
          </cell>
        </row>
        <row r="6">
          <cell r="B6" t="str">
            <v>EROSION CONTROL ALTERNATES</v>
          </cell>
        </row>
        <row r="7">
          <cell r="B7" t="str">
            <v>ENVIRONMENTAL / REMEDIATION</v>
          </cell>
        </row>
        <row r="8">
          <cell r="B8" t="str">
            <v>ENVIRONMENTAL / REMEDIATION ALTERNATES</v>
          </cell>
        </row>
        <row r="9">
          <cell r="B9" t="str">
            <v>DRAINAGE</v>
          </cell>
        </row>
        <row r="10">
          <cell r="B10" t="str">
            <v>DRAINAGE ALTERNATES</v>
          </cell>
        </row>
        <row r="11">
          <cell r="B11" t="str">
            <v>PAVEMENT</v>
          </cell>
        </row>
        <row r="12">
          <cell r="B12" t="str">
            <v>PAVEMENT ALTERNATES</v>
          </cell>
        </row>
        <row r="13">
          <cell r="B13" t="str">
            <v>WATER WORK</v>
          </cell>
        </row>
        <row r="14">
          <cell r="B14" t="str">
            <v>WATER WORK ALTERNATES</v>
          </cell>
        </row>
        <row r="15">
          <cell r="B15" t="str">
            <v>SANITARY SEWER</v>
          </cell>
        </row>
        <row r="16">
          <cell r="B16" t="str">
            <v>SANITARY SEWER ALTERNATES</v>
          </cell>
        </row>
        <row r="17">
          <cell r="B17" t="str">
            <v>LIGHTING</v>
          </cell>
        </row>
        <row r="18">
          <cell r="B18" t="str">
            <v>LIGHTING ALTERNATES</v>
          </cell>
        </row>
        <row r="19">
          <cell r="B19" t="str">
            <v>ELECTRICAL</v>
          </cell>
        </row>
        <row r="20">
          <cell r="B20" t="str">
            <v>ELECTRICAL ALTERNATES</v>
          </cell>
        </row>
        <row r="21">
          <cell r="B21" t="str">
            <v>OTHER UTILITIES</v>
          </cell>
        </row>
        <row r="22">
          <cell r="B22" t="str">
            <v>OTHER UTILITIES ALTERNATES</v>
          </cell>
        </row>
        <row r="23">
          <cell r="B23" t="str">
            <v>TRAFFIC SURVEILLANCE</v>
          </cell>
        </row>
        <row r="24">
          <cell r="B24" t="str">
            <v>TRAFFIC SURVEILLANCE ALTERNATES</v>
          </cell>
        </row>
        <row r="25">
          <cell r="B25" t="str">
            <v>TRAFFIC CONTROL</v>
          </cell>
        </row>
        <row r="26">
          <cell r="B26" t="str">
            <v>TRAFFIC CONTROL ALTERNATES</v>
          </cell>
        </row>
        <row r="27">
          <cell r="B27" t="str">
            <v>TRAFFIC SIGNALS</v>
          </cell>
        </row>
        <row r="28">
          <cell r="B28" t="str">
            <v>TRAFFIC SIGNALS ALTERNATES</v>
          </cell>
        </row>
        <row r="29">
          <cell r="B29" t="str">
            <v>LANDSCAPING</v>
          </cell>
        </row>
        <row r="30">
          <cell r="B30" t="str">
            <v>LANDSCAPING ALTERNATES</v>
          </cell>
        </row>
        <row r="31">
          <cell r="B31" t="str">
            <v>RETAINING WALLS (XXX)</v>
          </cell>
        </row>
        <row r="32">
          <cell r="B32" t="str">
            <v>RETAINING WALLS (XXX) ALTERNATES</v>
          </cell>
        </row>
        <row r="33">
          <cell r="B33" t="str">
            <v>BUILDING DEMOLITION</v>
          </cell>
        </row>
        <row r="34">
          <cell r="B34" t="str">
            <v>BUILDING DEMOLITION ALTERNATES</v>
          </cell>
        </row>
        <row r="35">
          <cell r="B35" t="str">
            <v>NOISE BARRIERS</v>
          </cell>
        </row>
        <row r="36">
          <cell r="B36" t="str">
            <v>NOISE BARRIERS ALTERNATES</v>
          </cell>
        </row>
        <row r="37">
          <cell r="B37" t="str">
            <v>STRUCTURE REPAIR (CTY-RTE-SECT or SFN)</v>
          </cell>
        </row>
        <row r="38">
          <cell r="B38" t="str">
            <v>STRUCTURE REPAIR (CTY-RTE-SECT or SFN) ALTERNATES</v>
          </cell>
        </row>
        <row r="39">
          <cell r="B39" t="str">
            <v>STRUCTURE 20 FOOT SPAN AND UNDER (CTY-RTE-SECT or SFN)</v>
          </cell>
        </row>
        <row r="40">
          <cell r="B40" t="str">
            <v>STRUCTURE 20 FOOT SPAN AND UNDER (CTY-RTE-SECT or SFN) ALTERNATES</v>
          </cell>
        </row>
        <row r="41">
          <cell r="B41" t="str">
            <v>STRUCTURE OVER 20 FOOT SPAN (CTY-RTE-SECT or SFN)</v>
          </cell>
        </row>
        <row r="42">
          <cell r="B42" t="str">
            <v>STRUCTURE OVER 20 FOOT SPAN (CTY-RTE-SECT or SFN) ALTERNATES</v>
          </cell>
        </row>
        <row r="43">
          <cell r="B43" t="str">
            <v>MISCELLANEOUS STRUCTURE</v>
          </cell>
        </row>
        <row r="44">
          <cell r="B44" t="str">
            <v>MISCELLANEOUS STRUCTURE ALTERNATES</v>
          </cell>
        </row>
        <row r="45">
          <cell r="B45" t="str">
            <v>MAINTENANCE OF TRAFFIC</v>
          </cell>
        </row>
        <row r="46">
          <cell r="B46" t="str">
            <v>MAINTENANCE OF TRAFFIC ALTERNATES</v>
          </cell>
        </row>
        <row r="47">
          <cell r="B47" t="str">
            <v>ITEMS OF WORK</v>
          </cell>
        </row>
        <row r="48">
          <cell r="B48" t="str">
            <v>ITEMS OF WORK ALTERNATES</v>
          </cell>
        </row>
        <row r="49">
          <cell r="B49" t="str">
            <v>ENGINEERING AND SURVEYING SERVICES</v>
          </cell>
        </row>
        <row r="50">
          <cell r="B50" t="str">
            <v>ENGINEERING AND SURVEYING SERVICES ALTERNATES</v>
          </cell>
        </row>
        <row r="51">
          <cell r="B51" t="str">
            <v>INCIDENTALS</v>
          </cell>
        </row>
      </sheetData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56"/>
  <sheetViews>
    <sheetView showGridLines="0" tabSelected="1" topLeftCell="A10" zoomScaleNormal="100" workbookViewId="0">
      <selection activeCell="F32" sqref="B10:F32"/>
    </sheetView>
  </sheetViews>
  <sheetFormatPr defaultColWidth="9.140625" defaultRowHeight="12.75" customHeight="1" x14ac:dyDescent="0.2"/>
  <cols>
    <col min="1" max="1" width="2.7109375" style="1" customWidth="1"/>
    <col min="2" max="2" width="11.7109375" style="2" customWidth="1"/>
    <col min="3" max="3" width="16.5703125" style="2" customWidth="1"/>
    <col min="4" max="5" width="11.7109375" style="2" customWidth="1"/>
    <col min="6" max="6" width="75.85546875" style="1" customWidth="1"/>
    <col min="7" max="7" width="13.42578125" style="2" customWidth="1"/>
    <col min="8" max="8" width="18" style="2" customWidth="1"/>
    <col min="9" max="9" width="13.42578125" style="2" customWidth="1"/>
    <col min="10" max="10" width="11.7109375" style="2" customWidth="1"/>
    <col min="11" max="12" width="2.7109375" style="1" customWidth="1"/>
    <col min="13" max="13" width="17" style="1" bestFit="1" customWidth="1"/>
    <col min="14" max="14" width="11.7109375" style="1" customWidth="1"/>
    <col min="15" max="15" width="35.7109375" style="1" customWidth="1"/>
    <col min="16" max="17" width="9.140625" style="1"/>
    <col min="18" max="18" width="25.7109375" style="1" customWidth="1"/>
    <col min="19" max="16384" width="9.140625" style="1"/>
  </cols>
  <sheetData>
    <row r="1" spans="1:19" s="3" customFormat="1" ht="12.75" customHeight="1" x14ac:dyDescent="0.2">
      <c r="A1" s="1">
        <v>3</v>
      </c>
      <c r="B1" s="6"/>
      <c r="C1" s="7" t="s">
        <v>7</v>
      </c>
      <c r="D1" s="32" t="s">
        <v>18</v>
      </c>
      <c r="E1" s="33" t="s">
        <v>22</v>
      </c>
      <c r="F1" s="8"/>
      <c r="G1" s="6"/>
      <c r="H1" s="6"/>
      <c r="I1" s="6"/>
      <c r="J1" s="6"/>
      <c r="K1" s="4"/>
      <c r="L1" s="5"/>
      <c r="M1" s="5"/>
      <c r="N1" s="5"/>
      <c r="O1" s="5"/>
    </row>
    <row r="2" spans="1:19" s="3" customFormat="1" ht="12.75" customHeight="1" x14ac:dyDescent="0.2">
      <c r="A2" s="1" t="s">
        <v>11</v>
      </c>
      <c r="B2" s="6"/>
      <c r="C2" s="7" t="s">
        <v>5</v>
      </c>
      <c r="D2" s="32" t="s">
        <v>19</v>
      </c>
      <c r="E2" s="33" t="s">
        <v>23</v>
      </c>
      <c r="F2" s="8"/>
      <c r="G2" s="6"/>
      <c r="H2" s="6"/>
      <c r="I2" s="6"/>
      <c r="J2" s="6"/>
      <c r="K2" s="4"/>
      <c r="L2" s="5"/>
      <c r="M2" s="5"/>
      <c r="N2" s="5"/>
      <c r="O2" s="5"/>
    </row>
    <row r="3" spans="1:19" s="3" customFormat="1" ht="12.75" customHeight="1" x14ac:dyDescent="0.2">
      <c r="A3" s="1"/>
      <c r="B3" s="6"/>
      <c r="C3" s="7"/>
      <c r="D3" s="32" t="s">
        <v>20</v>
      </c>
      <c r="E3" s="33" t="s">
        <v>24</v>
      </c>
      <c r="F3" s="8"/>
      <c r="G3" s="6"/>
      <c r="H3" s="6"/>
      <c r="I3" s="6"/>
      <c r="J3" s="6"/>
      <c r="K3" s="4"/>
      <c r="L3" s="5"/>
      <c r="M3" s="5"/>
      <c r="N3" s="5"/>
      <c r="O3" s="5"/>
    </row>
    <row r="4" spans="1:19" s="3" customFormat="1" ht="12.75" customHeight="1" x14ac:dyDescent="0.2">
      <c r="B4" s="6"/>
      <c r="C4" s="9"/>
      <c r="D4" s="32" t="s">
        <v>21</v>
      </c>
      <c r="E4" s="33" t="s">
        <v>25</v>
      </c>
      <c r="F4" s="8"/>
      <c r="G4" s="6"/>
      <c r="H4" s="6"/>
      <c r="I4" s="6"/>
      <c r="J4" s="6"/>
      <c r="K4" s="4"/>
      <c r="L4" s="5"/>
      <c r="M4" s="5"/>
      <c r="N4" s="5"/>
      <c r="O4" s="5"/>
    </row>
    <row r="5" spans="1:19" s="3" customFormat="1" ht="12.75" customHeight="1" x14ac:dyDescent="0.2">
      <c r="B5" s="6"/>
      <c r="C5" s="9"/>
      <c r="D5" s="32"/>
      <c r="E5" s="33"/>
      <c r="F5" s="6"/>
      <c r="G5" s="15"/>
      <c r="H5" s="15"/>
      <c r="I5" s="15"/>
      <c r="J5" s="15"/>
      <c r="K5" s="15"/>
      <c r="L5" s="15"/>
      <c r="M5" s="15"/>
      <c r="N5" s="15"/>
      <c r="O5" s="15"/>
      <c r="P5" s="16"/>
    </row>
    <row r="6" spans="1:19" s="3" customFormat="1" ht="12.75" customHeight="1" x14ac:dyDescent="0.2">
      <c r="B6" s="29"/>
      <c r="C6" s="9"/>
      <c r="D6" s="32"/>
      <c r="E6" s="8"/>
      <c r="F6" s="8"/>
      <c r="G6" s="6"/>
      <c r="H6" s="6"/>
      <c r="I6" s="6"/>
      <c r="J6" s="6"/>
      <c r="K6" s="4"/>
      <c r="L6" s="5"/>
      <c r="M6" s="5"/>
      <c r="N6" s="5"/>
      <c r="O6" s="5"/>
    </row>
    <row r="8" spans="1:19" ht="12.75" customHeight="1" thickBot="1" x14ac:dyDescent="0.25">
      <c r="B8" s="74" t="s">
        <v>9</v>
      </c>
      <c r="C8" s="74"/>
      <c r="D8" s="74"/>
      <c r="E8" s="74"/>
      <c r="F8" s="74"/>
      <c r="G8" s="75" t="s">
        <v>8</v>
      </c>
      <c r="H8" s="75"/>
      <c r="I8" s="75"/>
      <c r="J8" s="75"/>
      <c r="K8" s="75"/>
      <c r="L8" s="75"/>
      <c r="M8" s="75"/>
      <c r="N8" s="75"/>
      <c r="O8" s="75"/>
      <c r="P8" s="17"/>
      <c r="Q8" s="17"/>
    </row>
    <row r="9" spans="1:19" ht="12.75" customHeight="1" thickBot="1" x14ac:dyDescent="0.25">
      <c r="B9" s="57"/>
      <c r="C9" s="57"/>
      <c r="D9" s="57"/>
      <c r="M9" s="30" t="s">
        <v>17</v>
      </c>
      <c r="N9" s="76"/>
      <c r="O9" s="77"/>
    </row>
    <row r="10" spans="1:19" ht="12.75" customHeight="1" thickBot="1" x14ac:dyDescent="0.25">
      <c r="B10" s="35" t="s">
        <v>38</v>
      </c>
      <c r="C10" s="45" t="s">
        <v>40</v>
      </c>
      <c r="D10" s="46">
        <v>44251</v>
      </c>
      <c r="F10" s="47"/>
      <c r="G10" s="1"/>
      <c r="M10" s="30" t="s">
        <v>14</v>
      </c>
      <c r="N10" s="76"/>
      <c r="O10" s="77"/>
    </row>
    <row r="11" spans="1:19" ht="12.75" customHeight="1" thickBot="1" x14ac:dyDescent="0.25">
      <c r="B11" s="36" t="s">
        <v>39</v>
      </c>
      <c r="C11" s="58" t="s">
        <v>31</v>
      </c>
      <c r="D11" s="56">
        <v>44337</v>
      </c>
      <c r="F11" s="47"/>
      <c r="G11" s="1"/>
      <c r="M11" s="30" t="s">
        <v>15</v>
      </c>
      <c r="N11" s="76"/>
      <c r="O11" s="77"/>
    </row>
    <row r="12" spans="1:19" ht="12.75" customHeight="1" thickBot="1" x14ac:dyDescent="0.25">
      <c r="B12" s="78" t="str">
        <f>CONCATENATE("E S T I M A T E D     Q U A N T I T I E S",)</f>
        <v>E S T I M A T E D     Q U A N T I T I E S</v>
      </c>
      <c r="C12" s="79"/>
      <c r="D12" s="79"/>
      <c r="E12" s="79"/>
      <c r="F12" s="80"/>
      <c r="M12" s="31" t="s">
        <v>16</v>
      </c>
      <c r="N12" s="76"/>
      <c r="O12" s="77"/>
    </row>
    <row r="13" spans="1:19" ht="12.75" customHeight="1" thickBot="1" x14ac:dyDescent="0.25">
      <c r="B13" s="81"/>
      <c r="C13" s="82"/>
      <c r="D13" s="82"/>
      <c r="E13" s="82"/>
      <c r="F13" s="83"/>
      <c r="M13" s="63" t="s">
        <v>12</v>
      </c>
      <c r="N13" s="69" t="s">
        <v>6</v>
      </c>
      <c r="O13" s="66" t="s">
        <v>13</v>
      </c>
      <c r="Q13" s="59" t="s">
        <v>10</v>
      </c>
      <c r="R13" s="60"/>
    </row>
    <row r="14" spans="1:19" ht="12.75" customHeight="1" x14ac:dyDescent="0.2">
      <c r="B14" s="86" t="s">
        <v>0</v>
      </c>
      <c r="C14" s="72" t="s">
        <v>1</v>
      </c>
      <c r="D14" s="72" t="s">
        <v>2</v>
      </c>
      <c r="E14" s="72" t="s">
        <v>3</v>
      </c>
      <c r="F14" s="89" t="s">
        <v>4</v>
      </c>
      <c r="M14" s="64"/>
      <c r="N14" s="70"/>
      <c r="O14" s="67"/>
      <c r="Q14" s="61"/>
      <c r="R14" s="62"/>
    </row>
    <row r="15" spans="1:19" ht="12.75" customHeight="1" thickBot="1" x14ac:dyDescent="0.25">
      <c r="B15" s="87"/>
      <c r="C15" s="88"/>
      <c r="D15" s="88"/>
      <c r="E15" s="88"/>
      <c r="F15" s="90"/>
      <c r="M15" s="65"/>
      <c r="N15" s="71"/>
      <c r="O15" s="68"/>
      <c r="Q15" s="61"/>
      <c r="R15" s="62"/>
    </row>
    <row r="16" spans="1:19" ht="12.75" customHeight="1" x14ac:dyDescent="0.2">
      <c r="B16" s="12" t="str">
        <f t="shared" ref="B16:B20" si="0">IF(OR(TRIM(M16)=0,TRIM(M16)=""),"",IF(IFERROR(TRIM(INDEX(QryItemNamed,MATCH(TRIM(M16),ITEM,0),2)),"")="Y","SPECIAL",LEFT(IFERROR(TRIM(INDEX(ITEM,MATCH(TRIM(M16),ITEM,0))),""),3)))</f>
        <v>202</v>
      </c>
      <c r="C16" s="13" t="str">
        <f t="shared" ref="C16:C20" si="1">IF(OR(TRIM(M16)=0,TRIM(M16)=""),"",IF(IFERROR(TRIM(INDEX(QryItemNamed,MATCH(TRIM(M16),ITEM,0),2)),"")="Y",LEFT(IFERROR(TRIM(INDEX(ITEM,MATCH(TRIM(M16),ITEM,0))),""),3)&amp;RIGHT(IFERROR(TRIM(INDEX(ITEM,MATCH(TRIM(M16),ITEM,0))),""),5),RIGHT(IFERROR(TRIM(INDEX(ITEM,MATCH(TRIM(M16),ITEM,0))),""),5)))</f>
        <v>11202</v>
      </c>
      <c r="D16" s="13" t="str">
        <f t="shared" ref="D16:D31" si="2">IF(OR(TRIM(M16)=0,TRIM(M16)=""),"",IF(IFERROR(TRIM(INDEX(QryItemNamed,MATCH(TRIM(M16),ITEM,0),3)),"")="LS","LS",IF((SUM(L40:N40)+N16)=0,"",SUM(L40:N40)+N16)))</f>
        <v>LS</v>
      </c>
      <c r="E16" s="14" t="str">
        <f t="shared" ref="E16:E20" si="3">IF(OR(TRIM(M16)=0,TRIM(M16)=""),"",IF(IFERROR(TRIM(INDEX(QryItemNamed,MATCH(TRIM(M16),ITEM,0),3)),"")="LS","",IFERROR(TRIM(INDEX(QryItemNamed,MATCH(TRIM(M16),ITEM,0),3)),"")))</f>
        <v/>
      </c>
      <c r="F16" s="52" t="str">
        <f t="shared" ref="F16:F30" si="4">IF(OR(TRIM(M16)=0,TRIM(M16)=""),IF(O16="","",O16),IF(IFERROR(TRIM(INDEX(QryItemNamed,MATCH(TRIM(M16),ITEM,0),2)),"")="Y",TRIM(RIGHT(IFERROR(TRIM(INDEX(QryItemNamed,MATCH(TRIM(M16),ITEM,0),4)),"123456789012"),LEN(IFERROR(TRIM(INDEX(QryItemNamed,MATCH(TRIM(M16),ITEM,0),4)),"123456789012"))-9))&amp;O16,IFERROR(TRIM(INDEX(QryItemNamed,MATCH(TRIM(M16),ITEM,0),4))&amp;O16,"ITEM CODE DOES NOT EXIST IN ITEM MASTER")))</f>
        <v>PORTIONS OF STRUCTURE REMOVED, OVER 20 FOOT SPAN</v>
      </c>
      <c r="K16" s="18"/>
      <c r="L16" s="18"/>
      <c r="M16" s="11" t="s">
        <v>32</v>
      </c>
      <c r="N16" s="23"/>
      <c r="O16" s="21"/>
      <c r="Q16" s="27" t="str">
        <f t="shared" ref="Q16" si="5">IF(OR(TRIM(M16)=0,TRIM(M16)=""),"",IFERROR(TRIM(INDEX(QryItemNamed,MATCH(TRIM(M16),ITEM,0),6)),""))</f>
        <v/>
      </c>
      <c r="R16" s="28"/>
      <c r="S16" s="34" t="str">
        <f t="shared" ref="S16:S30" si="6">IF(OR(TRIM(M16)=0,TRIM(M16)=""),"",IFERROR(TRIM(INDEX(QryItemNamed,MATCH(TRIM(M16),ITEM,0),7)),""))</f>
        <v>0</v>
      </c>
    </row>
    <row r="17" spans="2:19" ht="12.75" customHeight="1" x14ac:dyDescent="0.2">
      <c r="B17" s="12" t="str">
        <f t="shared" si="0"/>
        <v>503</v>
      </c>
      <c r="C17" s="13" t="str">
        <f t="shared" si="1"/>
        <v>21100</v>
      </c>
      <c r="D17" s="54">
        <f t="shared" si="2"/>
        <v>416</v>
      </c>
      <c r="E17" s="14" t="str">
        <f t="shared" si="3"/>
        <v>CY</v>
      </c>
      <c r="F17" s="52" t="str">
        <f t="shared" si="4"/>
        <v>UNCLASSIFIED EXCAVATION</v>
      </c>
      <c r="K17" s="18"/>
      <c r="L17" s="18"/>
      <c r="M17" s="10" t="s">
        <v>33</v>
      </c>
      <c r="N17" s="24">
        <v>416</v>
      </c>
      <c r="O17" s="22"/>
      <c r="Q17" s="25" t="str">
        <f t="shared" ref="Q17:Q31" si="7">IF(OR(TRIM(M17)=0,TRIM(M17)=""),"",IFERROR(TRIM(INDEX(QryItemNamed,MATCH(TRIM(M17),ITEM,0),6)),""))</f>
        <v>CHECK UNIT OF MEASURE</v>
      </c>
      <c r="R17" s="26"/>
      <c r="S17" s="34" t="str">
        <f t="shared" si="6"/>
        <v>0</v>
      </c>
    </row>
    <row r="18" spans="2:19" ht="12.75" customHeight="1" x14ac:dyDescent="0.2">
      <c r="B18" s="12" t="str">
        <f t="shared" ref="B18" si="8">IF(OR(TRIM(M18)=0,TRIM(M18)=""),"",IF(IFERROR(TRIM(INDEX(QryItemNamed,MATCH(TRIM(M18),ITEM,0),2)),"")="Y","SPECIAL",LEFT(IFERROR(TRIM(INDEX(ITEM,MATCH(TRIM(M18),ITEM,0))),""),3)))</f>
        <v>509</v>
      </c>
      <c r="C18" s="13" t="str">
        <f t="shared" ref="C18" si="9">IF(OR(TRIM(M18)=0,TRIM(M18)=""),"",IF(IFERROR(TRIM(INDEX(QryItemNamed,MATCH(TRIM(M18),ITEM,0),2)),"")="Y",LEFT(IFERROR(TRIM(INDEX(ITEM,MATCH(TRIM(M18),ITEM,0))),""),3)&amp;RIGHT(IFERROR(TRIM(INDEX(ITEM,MATCH(TRIM(M18),ITEM,0))),""),5),RIGHT(IFERROR(TRIM(INDEX(ITEM,MATCH(TRIM(M18),ITEM,0))),""),5)))</f>
        <v>10000</v>
      </c>
      <c r="D18" s="54">
        <f t="shared" si="2"/>
        <v>52083</v>
      </c>
      <c r="E18" s="14" t="str">
        <f t="shared" ref="E18" si="10">IF(OR(TRIM(M18)=0,TRIM(M18)=""),"",IF(IFERROR(TRIM(INDEX(QryItemNamed,MATCH(TRIM(M18),ITEM,0),3)),"")="LS","",IFERROR(TRIM(INDEX(QryItemNamed,MATCH(TRIM(M18),ITEM,0),3)),"")))</f>
        <v>LB</v>
      </c>
      <c r="F18" s="52" t="str">
        <f t="shared" ref="F18" si="11">IF(OR(TRIM(M18)=0,TRIM(M18)=""),IF(O18="","",O18),IF(IFERROR(TRIM(INDEX(QryItemNamed,MATCH(TRIM(M18),ITEM,0),2)),"")="Y",TRIM(RIGHT(IFERROR(TRIM(INDEX(QryItemNamed,MATCH(TRIM(M18),ITEM,0),4)),"123456789012"),LEN(IFERROR(TRIM(INDEX(QryItemNamed,MATCH(TRIM(M18),ITEM,0),4)),"123456789012"))-9))&amp;O18,IFERROR(TRIM(INDEX(QryItemNamed,MATCH(TRIM(M18),ITEM,0),4))&amp;O18,"ITEM CODE DOES NOT EXIST IN ITEM MASTER")))</f>
        <v>EPOXY COATED REINFORCING STEEL</v>
      </c>
      <c r="K18" s="18"/>
      <c r="L18" s="18"/>
      <c r="M18" s="10" t="s">
        <v>26</v>
      </c>
      <c r="N18" s="24">
        <v>52083</v>
      </c>
      <c r="O18" s="22"/>
      <c r="Q18" s="25" t="str">
        <f t="shared" si="7"/>
        <v/>
      </c>
      <c r="R18" s="26"/>
      <c r="S18" s="34"/>
    </row>
    <row r="19" spans="2:19" ht="12.75" customHeight="1" x14ac:dyDescent="0.2">
      <c r="B19" s="12" t="str">
        <f t="shared" si="0"/>
        <v>510</v>
      </c>
      <c r="C19" s="13" t="str">
        <f t="shared" si="1"/>
        <v>10000</v>
      </c>
      <c r="D19" s="54">
        <f t="shared" si="2"/>
        <v>372</v>
      </c>
      <c r="E19" s="14" t="str">
        <f t="shared" si="3"/>
        <v>EACH</v>
      </c>
      <c r="F19" s="52" t="str">
        <f t="shared" si="4"/>
        <v>DOWEL HOLES WITH NONSHRINK, NONMETALLIC GROUT</v>
      </c>
      <c r="K19" s="18"/>
      <c r="L19" s="18"/>
      <c r="M19" s="10" t="s">
        <v>34</v>
      </c>
      <c r="N19" s="24">
        <v>372</v>
      </c>
      <c r="O19" s="22"/>
      <c r="Q19" s="25" t="str">
        <f t="shared" si="7"/>
        <v/>
      </c>
      <c r="R19" s="26"/>
      <c r="S19" s="34" t="str">
        <f t="shared" si="6"/>
        <v>0</v>
      </c>
    </row>
    <row r="20" spans="2:19" ht="12.75" customHeight="1" x14ac:dyDescent="0.2">
      <c r="B20" s="12" t="str">
        <f t="shared" si="0"/>
        <v/>
      </c>
      <c r="C20" s="13" t="str">
        <f t="shared" si="1"/>
        <v/>
      </c>
      <c r="D20" s="54" t="str">
        <f t="shared" si="2"/>
        <v/>
      </c>
      <c r="E20" s="14" t="str">
        <f t="shared" si="3"/>
        <v/>
      </c>
      <c r="F20" s="52" t="str">
        <f t="shared" si="4"/>
        <v/>
      </c>
      <c r="K20" s="18"/>
      <c r="L20" s="18"/>
      <c r="M20" s="10"/>
      <c r="N20" s="24"/>
      <c r="O20" s="22"/>
      <c r="Q20" s="25" t="str">
        <f t="shared" si="7"/>
        <v/>
      </c>
      <c r="R20" s="26"/>
      <c r="S20" s="34" t="str">
        <f t="shared" si="6"/>
        <v/>
      </c>
    </row>
    <row r="21" spans="2:19" ht="12.75" customHeight="1" x14ac:dyDescent="0.2">
      <c r="B21" s="12" t="str">
        <f t="shared" ref="B21:B30" si="12">IF(OR(TRIM(M21)=0,TRIM(M21)=""),"",IF(IFERROR(TRIM(INDEX(QryItemNamed,MATCH(TRIM(M21),ITEM,0),2)),"")="Y","SPECIAL",LEFT(IFERROR(TRIM(INDEX(ITEM,MATCH(TRIM(M21),ITEM,0))),""),3)))</f>
        <v>511</v>
      </c>
      <c r="C21" s="13" t="str">
        <f t="shared" ref="C21:C30" si="13">IF(OR(TRIM(M21)=0,TRIM(M21)=""),"",IF(IFERROR(TRIM(INDEX(QryItemNamed,MATCH(TRIM(M21),ITEM,0),2)),"")="Y",LEFT(IFERROR(TRIM(INDEX(ITEM,MATCH(TRIM(M21),ITEM,0))),""),3)&amp;RIGHT(IFERROR(TRIM(INDEX(ITEM,MATCH(TRIM(M21),ITEM,0))),""),5),RIGHT(IFERROR(TRIM(INDEX(ITEM,MATCH(TRIM(M21),ITEM,0))),""),5)))</f>
        <v>46010</v>
      </c>
      <c r="D21" s="54">
        <f t="shared" si="2"/>
        <v>18.7</v>
      </c>
      <c r="E21" s="14" t="str">
        <f t="shared" ref="E21:E30" si="14">IF(OR(TRIM(M21)=0,TRIM(M21)=""),"",IF(IFERROR(TRIM(INDEX(QryItemNamed,MATCH(TRIM(M21),ITEM,0),3)),"")="LS","",IFERROR(TRIM(INDEX(QryItemNamed,MATCH(TRIM(M21),ITEM,0),3)),"")))</f>
        <v>CY</v>
      </c>
      <c r="F21" s="52" t="str">
        <f t="shared" si="4"/>
        <v>CLASS QC1 CONCRETE, RETAINING WALL NOT INCLUDING FOOTING</v>
      </c>
      <c r="K21" s="18"/>
      <c r="L21" s="18"/>
      <c r="M21" s="10" t="s">
        <v>41</v>
      </c>
      <c r="N21" s="24">
        <v>18.7</v>
      </c>
      <c r="O21" s="22" t="s">
        <v>42</v>
      </c>
      <c r="Q21" s="25" t="str">
        <f t="shared" si="7"/>
        <v>RET WALL/WINGWALL, ABOVE FTG</v>
      </c>
      <c r="R21" s="26"/>
      <c r="S21" s="34" t="str">
        <f t="shared" si="6"/>
        <v>0</v>
      </c>
    </row>
    <row r="22" spans="2:19" ht="12.75" customHeight="1" x14ac:dyDescent="0.2">
      <c r="B22" s="12" t="str">
        <f t="shared" si="12"/>
        <v>511</v>
      </c>
      <c r="C22" s="13" t="str">
        <f t="shared" si="13"/>
        <v>46510</v>
      </c>
      <c r="D22" s="54">
        <f t="shared" si="2"/>
        <v>40.5</v>
      </c>
      <c r="E22" s="14" t="str">
        <f t="shared" si="14"/>
        <v>CY</v>
      </c>
      <c r="F22" s="52" t="str">
        <f t="shared" si="4"/>
        <v>CLASS QC1 CONCRETE, FOOTING</v>
      </c>
      <c r="K22" s="18"/>
      <c r="L22" s="18"/>
      <c r="M22" s="10" t="s">
        <v>27</v>
      </c>
      <c r="N22" s="24">
        <v>40.5</v>
      </c>
      <c r="O22" s="22"/>
      <c r="Q22" s="25" t="str">
        <f t="shared" si="7"/>
        <v/>
      </c>
      <c r="R22" s="26"/>
      <c r="S22" s="34" t="str">
        <f t="shared" si="6"/>
        <v>0</v>
      </c>
    </row>
    <row r="23" spans="2:19" ht="12.75" customHeight="1" x14ac:dyDescent="0.2">
      <c r="B23" s="12" t="str">
        <f t="shared" si="12"/>
        <v>511</v>
      </c>
      <c r="C23" s="13" t="str">
        <f t="shared" si="13"/>
        <v>47011</v>
      </c>
      <c r="D23" s="54">
        <f t="shared" si="2"/>
        <v>260</v>
      </c>
      <c r="E23" s="14" t="str">
        <f t="shared" si="14"/>
        <v>CY</v>
      </c>
      <c r="F23" s="52" t="str">
        <f t="shared" si="4"/>
        <v>CLASS QC1 CONCRETE, CULVERT, AS PER PLAN</v>
      </c>
      <c r="K23" s="18"/>
      <c r="L23" s="18"/>
      <c r="M23" s="10" t="s">
        <v>35</v>
      </c>
      <c r="N23" s="24">
        <v>260</v>
      </c>
      <c r="O23" s="22"/>
      <c r="Q23" s="25" t="str">
        <f t="shared" si="7"/>
        <v/>
      </c>
      <c r="R23" s="26"/>
      <c r="S23" s="34" t="str">
        <f t="shared" si="6"/>
        <v>0</v>
      </c>
    </row>
    <row r="24" spans="2:19" ht="12.75" customHeight="1" x14ac:dyDescent="0.2">
      <c r="B24" s="12" t="str">
        <f t="shared" si="12"/>
        <v>511</v>
      </c>
      <c r="C24" s="13" t="str">
        <f t="shared" si="13"/>
        <v>50210</v>
      </c>
      <c r="D24" s="54">
        <f t="shared" si="2"/>
        <v>39.200000000000003</v>
      </c>
      <c r="E24" s="14" t="str">
        <f t="shared" si="14"/>
        <v>CY</v>
      </c>
      <c r="F24" s="52" t="str">
        <f t="shared" si="4"/>
        <v>CLASS QC1 CONCRETE, SUBSTRUCTURE</v>
      </c>
      <c r="K24" s="18"/>
      <c r="L24" s="18"/>
      <c r="M24" s="10" t="s">
        <v>36</v>
      </c>
      <c r="N24" s="24">
        <v>39.200000000000003</v>
      </c>
      <c r="O24" s="22"/>
      <c r="Q24" s="25" t="str">
        <f t="shared" si="7"/>
        <v/>
      </c>
      <c r="R24" s="26"/>
      <c r="S24" s="34" t="str">
        <f t="shared" si="6"/>
        <v>0</v>
      </c>
    </row>
    <row r="25" spans="2:19" ht="12.75" customHeight="1" x14ac:dyDescent="0.2">
      <c r="B25" s="12" t="str">
        <f t="shared" si="12"/>
        <v>512</v>
      </c>
      <c r="C25" s="13" t="str">
        <f t="shared" si="13"/>
        <v>10100</v>
      </c>
      <c r="D25" s="54">
        <f t="shared" si="2"/>
        <v>200</v>
      </c>
      <c r="E25" s="14" t="str">
        <f t="shared" si="14"/>
        <v>SY</v>
      </c>
      <c r="F25" s="52" t="str">
        <f t="shared" si="4"/>
        <v>SEALING OF CONCRETE SURFACES (EPOXY-URETHANE)</v>
      </c>
      <c r="K25" s="18"/>
      <c r="L25" s="18"/>
      <c r="M25" s="10" t="s">
        <v>28</v>
      </c>
      <c r="N25" s="24">
        <v>200</v>
      </c>
      <c r="O25" s="22"/>
      <c r="Q25" s="25" t="str">
        <f t="shared" si="7"/>
        <v/>
      </c>
      <c r="R25" s="26"/>
      <c r="S25" s="34" t="str">
        <f t="shared" si="6"/>
        <v>0</v>
      </c>
    </row>
    <row r="26" spans="2:19" ht="12.75" customHeight="1" x14ac:dyDescent="0.2">
      <c r="B26" s="12" t="str">
        <f t="shared" si="12"/>
        <v/>
      </c>
      <c r="C26" s="13" t="str">
        <f t="shared" si="13"/>
        <v/>
      </c>
      <c r="D26" s="54" t="str">
        <f t="shared" si="2"/>
        <v/>
      </c>
      <c r="E26" s="14" t="str">
        <f t="shared" si="14"/>
        <v/>
      </c>
      <c r="F26" s="52" t="str">
        <f t="shared" si="4"/>
        <v/>
      </c>
      <c r="K26" s="18"/>
      <c r="L26" s="18"/>
      <c r="M26" s="10"/>
      <c r="N26" s="24"/>
      <c r="O26" s="22"/>
      <c r="Q26" s="25" t="str">
        <f t="shared" si="7"/>
        <v/>
      </c>
      <c r="R26" s="26"/>
      <c r="S26" s="34" t="str">
        <f>IF(OR(TRIM(M26)=0,TRIM(M26)=""),"",IFERROR(TRIM(INDEX(QryItemNamed,MATCH(TRIM(M26),ITEM,0),7)),""))</f>
        <v/>
      </c>
    </row>
    <row r="27" spans="2:19" ht="12.75" customHeight="1" x14ac:dyDescent="0.2">
      <c r="B27" s="12" t="str">
        <f t="shared" si="12"/>
        <v>512</v>
      </c>
      <c r="C27" s="13" t="str">
        <f t="shared" si="13"/>
        <v>33001</v>
      </c>
      <c r="D27" s="54">
        <f t="shared" si="2"/>
        <v>612</v>
      </c>
      <c r="E27" s="14" t="str">
        <f t="shared" si="14"/>
        <v>SY</v>
      </c>
      <c r="F27" s="52" t="str">
        <f t="shared" si="4"/>
        <v>TYPE 2 WATERPROOFING, AS PER PLAN</v>
      </c>
      <c r="K27" s="18"/>
      <c r="L27" s="18"/>
      <c r="M27" s="10" t="s">
        <v>46</v>
      </c>
      <c r="N27" s="24">
        <v>612</v>
      </c>
      <c r="O27" s="22"/>
      <c r="Q27" s="25" t="str">
        <f t="shared" si="7"/>
        <v>CHECK UNIT OF MEASURE</v>
      </c>
      <c r="R27" s="26"/>
      <c r="S27" s="34"/>
    </row>
    <row r="28" spans="2:19" ht="12.75" customHeight="1" x14ac:dyDescent="0.2">
      <c r="B28" s="12" t="str">
        <f t="shared" si="12"/>
        <v>516</v>
      </c>
      <c r="C28" s="13" t="str">
        <f t="shared" si="13"/>
        <v>13600</v>
      </c>
      <c r="D28" s="54">
        <f t="shared" si="2"/>
        <v>29</v>
      </c>
      <c r="E28" s="14" t="str">
        <f t="shared" si="14"/>
        <v>SF</v>
      </c>
      <c r="F28" s="52" t="str">
        <f t="shared" si="4"/>
        <v>1" PREFORMED EXPANSION JOINT FILLER</v>
      </c>
      <c r="M28" s="10" t="s">
        <v>29</v>
      </c>
      <c r="N28" s="24">
        <v>29</v>
      </c>
      <c r="O28" s="22"/>
      <c r="Q28" s="25" t="str">
        <f t="shared" si="7"/>
        <v/>
      </c>
      <c r="R28" s="26"/>
    </row>
    <row r="29" spans="2:19" ht="12.75" customHeight="1" x14ac:dyDescent="0.2">
      <c r="B29" s="12" t="str">
        <f t="shared" si="12"/>
        <v>518</v>
      </c>
      <c r="C29" s="13" t="str">
        <f t="shared" si="13"/>
        <v>21200</v>
      </c>
      <c r="D29" s="54">
        <f t="shared" si="2"/>
        <v>17</v>
      </c>
      <c r="E29" s="14" t="str">
        <f t="shared" si="14"/>
        <v>CY</v>
      </c>
      <c r="F29" s="52" t="str">
        <f t="shared" si="4"/>
        <v>POROUS BACKFILL WITH GEOTEXTILE FABRIC</v>
      </c>
      <c r="K29" s="18"/>
      <c r="L29" s="18"/>
      <c r="M29" s="10" t="s">
        <v>30</v>
      </c>
      <c r="N29" s="24">
        <v>17</v>
      </c>
      <c r="O29" s="22"/>
      <c r="Q29" s="25" t="str">
        <f t="shared" si="7"/>
        <v>CHECK UNIT OF MEASURE</v>
      </c>
      <c r="R29" s="26"/>
      <c r="S29" s="34" t="str">
        <f>IF(OR(TRIM(M29)=0,TRIM(M29)=""),"",IFERROR(TRIM(INDEX(QryItemNamed,MATCH(TRIM(M29),ITEM,0),7)),""))</f>
        <v>0</v>
      </c>
    </row>
    <row r="30" spans="2:19" ht="12.75" customHeight="1" x14ac:dyDescent="0.2">
      <c r="B30" s="12" t="str">
        <f t="shared" si="12"/>
        <v>519</v>
      </c>
      <c r="C30" s="13" t="str">
        <f t="shared" si="13"/>
        <v>11100</v>
      </c>
      <c r="D30" s="54">
        <f t="shared" si="2"/>
        <v>1</v>
      </c>
      <c r="E30" s="14" t="str">
        <f t="shared" si="14"/>
        <v>SF</v>
      </c>
      <c r="F30" s="52" t="str">
        <f t="shared" si="4"/>
        <v>PATCHING CONCRETE STRUCTURE</v>
      </c>
      <c r="K30" s="18"/>
      <c r="L30" s="18"/>
      <c r="M30" s="10" t="s">
        <v>37</v>
      </c>
      <c r="N30" s="24">
        <v>1</v>
      </c>
      <c r="O30" s="22"/>
      <c r="Q30" s="25" t="str">
        <f t="shared" si="7"/>
        <v/>
      </c>
      <c r="R30" s="26"/>
      <c r="S30" s="34" t="str">
        <f t="shared" si="6"/>
        <v>0</v>
      </c>
    </row>
    <row r="31" spans="2:19" ht="12.75" customHeight="1" x14ac:dyDescent="0.2">
      <c r="B31" s="12">
        <v>519</v>
      </c>
      <c r="C31" s="13">
        <v>60000</v>
      </c>
      <c r="D31" s="54" t="str">
        <f t="shared" si="2"/>
        <v>LS</v>
      </c>
      <c r="E31" s="14" t="str">
        <f t="shared" ref="E31" si="15">IF(OR(TRIM(M31)=0,TRIM(M31)=""),"",IF(IFERROR(TRIM(INDEX(QryItemNamed,MATCH(TRIM(M31),ITEM,0),3)),"")="LS","",IFERROR(TRIM(INDEX(QryItemNamed,MATCH(TRIM(M31),ITEM,0),3)),"")))</f>
        <v/>
      </c>
      <c r="F31" s="52" t="s">
        <v>44</v>
      </c>
      <c r="M31" s="10" t="s">
        <v>43</v>
      </c>
      <c r="N31" s="24"/>
      <c r="O31" s="22"/>
      <c r="Q31" s="25" t="str">
        <f t="shared" si="7"/>
        <v>ADD SUPPLEMENTAL DESCRIPTION</v>
      </c>
      <c r="R31" s="26"/>
    </row>
    <row r="32" spans="2:19" ht="12.75" customHeight="1" thickBot="1" x14ac:dyDescent="0.25">
      <c r="B32" s="40" t="str">
        <f t="shared" ref="B32" si="16">IF(OR(TRIM(M32)=0,TRIM(M32)=""),"",IF(IFERROR(TRIM(INDEX(QryItemNamed,MATCH(TRIM(M32),ITEM,0),2)),"")="Y","SPECIAL",LEFT(IFERROR(TRIM(INDEX(ITEM,MATCH(TRIM(M32),ITEM,0))),""),3)))</f>
        <v>613</v>
      </c>
      <c r="C32" s="41" t="str">
        <f t="shared" ref="C32" si="17">IF(OR(TRIM(M32)=0,TRIM(M32)=""),"",IF(IFERROR(TRIM(INDEX(QryItemNamed,MATCH(TRIM(M32),ITEM,0),2)),"")="Y",LEFT(IFERROR(TRIM(INDEX(ITEM,MATCH(TRIM(M32),ITEM,0))),""),3)&amp;RIGHT(IFERROR(TRIM(INDEX(ITEM,MATCH(TRIM(M32),ITEM,0))),""),5),RIGHT(IFERROR(TRIM(INDEX(ITEM,MATCH(TRIM(M32),ITEM,0))),""),5)))</f>
        <v>41301</v>
      </c>
      <c r="D32" s="55">
        <f t="shared" ref="D32" si="18">IF(OR(TRIM(M32)=0,TRIM(M32)=""),"",IF(IFERROR(TRIM(INDEX(QryItemNamed,MATCH(TRIM(M32),ITEM,0),3)),"")="LS","LS",IF((SUM(L56:N56)+N32)=0,"",SUM(L56:N56)+N32)))</f>
        <v>1062</v>
      </c>
      <c r="E32" s="42" t="str">
        <f t="shared" ref="E32" si="19">IF(OR(TRIM(M32)=0,TRIM(M32)=""),"",IF(IFERROR(TRIM(INDEX(QryItemNamed,MATCH(TRIM(M32),ITEM,0),3)),"")="LS","",IFERROR(TRIM(INDEX(QryItemNamed,MATCH(TRIM(M32),ITEM,0),3)),"")))</f>
        <v>CY</v>
      </c>
      <c r="F32" s="53" t="str">
        <f t="shared" ref="F32" si="20">IF(OR(TRIM(M32)=0,TRIM(M32)=""),IF(O32="","",O32),IF(IFERROR(TRIM(INDEX(QryItemNamed,MATCH(TRIM(M32),ITEM,0),2)),"")="Y",TRIM(RIGHT(IFERROR(TRIM(INDEX(QryItemNamed,MATCH(TRIM(M32),ITEM,0),4)),"123456789012"),LEN(IFERROR(TRIM(INDEX(QryItemNamed,MATCH(TRIM(M32),ITEM,0),4)),"123456789012"))-9))&amp;O32,IFERROR(TRIM(INDEX(QryItemNamed,MATCH(TRIM(M32),ITEM,0),4))&amp;O32,"ITEM CODE DOES NOT EXIST IN ITEM MASTER")))</f>
        <v>LOW STRENGTH MORTAR BACKFILL (TYPE 2), AS PER PLAN</v>
      </c>
      <c r="M32" s="10" t="s">
        <v>45</v>
      </c>
      <c r="N32" s="24">
        <v>1062</v>
      </c>
      <c r="O32" s="22"/>
    </row>
    <row r="35" spans="12:15" ht="12.75" customHeight="1" thickBot="1" x14ac:dyDescent="0.25"/>
    <row r="36" spans="12:15" ht="12.75" customHeight="1" x14ac:dyDescent="0.2">
      <c r="L36" s="48"/>
      <c r="M36" s="48"/>
      <c r="N36" s="48"/>
      <c r="O36" s="49"/>
    </row>
    <row r="37" spans="12:15" ht="12.75" customHeight="1" thickBot="1" x14ac:dyDescent="0.25">
      <c r="L37" s="50"/>
      <c r="M37" s="50"/>
      <c r="N37" s="50"/>
      <c r="O37" s="51"/>
    </row>
    <row r="38" spans="12:15" ht="12.75" customHeight="1" x14ac:dyDescent="0.2">
      <c r="L38" s="72"/>
      <c r="M38" s="72"/>
      <c r="N38" s="72"/>
      <c r="O38" s="84"/>
    </row>
    <row r="39" spans="12:15" ht="12.75" customHeight="1" x14ac:dyDescent="0.2">
      <c r="L39" s="73"/>
      <c r="M39" s="73"/>
      <c r="N39" s="73"/>
      <c r="O39" s="85"/>
    </row>
    <row r="40" spans="12:15" ht="12.75" customHeight="1" x14ac:dyDescent="0.2">
      <c r="L40" s="19"/>
      <c r="M40" s="19"/>
      <c r="N40" s="19"/>
      <c r="O40" s="37"/>
    </row>
    <row r="41" spans="12:15" ht="12.75" customHeight="1" x14ac:dyDescent="0.2">
      <c r="L41" s="19"/>
      <c r="M41" s="19"/>
      <c r="N41" s="19"/>
      <c r="O41" s="37"/>
    </row>
    <row r="42" spans="12:15" ht="12.75" customHeight="1" x14ac:dyDescent="0.2">
      <c r="L42" s="19"/>
      <c r="M42" s="19"/>
      <c r="N42" s="19"/>
      <c r="O42" s="37"/>
    </row>
    <row r="43" spans="12:15" ht="12.75" customHeight="1" x14ac:dyDescent="0.2">
      <c r="L43" s="19"/>
      <c r="M43" s="19"/>
      <c r="N43" s="19"/>
      <c r="O43" s="38"/>
    </row>
    <row r="44" spans="12:15" ht="12.75" customHeight="1" x14ac:dyDescent="0.2">
      <c r="L44" s="19"/>
      <c r="M44" s="19"/>
      <c r="N44" s="19"/>
      <c r="O44" s="38"/>
    </row>
    <row r="45" spans="12:15" ht="12.75" customHeight="1" x14ac:dyDescent="0.2">
      <c r="L45" s="19"/>
      <c r="M45" s="19"/>
      <c r="N45" s="19"/>
      <c r="O45" s="20"/>
    </row>
    <row r="46" spans="12:15" ht="12.75" customHeight="1" x14ac:dyDescent="0.2">
      <c r="L46" s="19"/>
      <c r="M46" s="19"/>
      <c r="N46" s="19"/>
      <c r="O46" s="20"/>
    </row>
    <row r="47" spans="12:15" ht="12.75" customHeight="1" x14ac:dyDescent="0.2">
      <c r="L47" s="19"/>
      <c r="M47" s="19"/>
      <c r="N47" s="19"/>
      <c r="O47" s="20"/>
    </row>
    <row r="48" spans="12:15" ht="12.75" customHeight="1" x14ac:dyDescent="0.2">
      <c r="L48" s="19"/>
      <c r="M48" s="19"/>
      <c r="N48" s="19"/>
      <c r="O48" s="38"/>
    </row>
    <row r="49" spans="12:15" ht="12.75" customHeight="1" x14ac:dyDescent="0.2">
      <c r="L49" s="19"/>
      <c r="M49" s="19"/>
      <c r="N49" s="19"/>
      <c r="O49" s="20"/>
    </row>
    <row r="50" spans="12:15" ht="12.75" customHeight="1" x14ac:dyDescent="0.2">
      <c r="L50" s="19"/>
      <c r="M50" s="19"/>
      <c r="N50" s="19"/>
      <c r="O50" s="20"/>
    </row>
    <row r="51" spans="12:15" ht="12.75" customHeight="1" x14ac:dyDescent="0.2">
      <c r="L51" s="19"/>
      <c r="M51" s="19"/>
      <c r="N51" s="19"/>
      <c r="O51" s="20"/>
    </row>
    <row r="52" spans="12:15" ht="12.75" customHeight="1" x14ac:dyDescent="0.2">
      <c r="L52" s="14"/>
      <c r="M52" s="14"/>
      <c r="N52" s="14"/>
      <c r="O52" s="39"/>
    </row>
    <row r="53" spans="12:15" ht="12.75" customHeight="1" x14ac:dyDescent="0.2">
      <c r="L53" s="19"/>
      <c r="M53" s="19"/>
      <c r="N53" s="19"/>
      <c r="O53" s="20"/>
    </row>
    <row r="54" spans="12:15" ht="12.75" customHeight="1" x14ac:dyDescent="0.2">
      <c r="L54" s="19"/>
      <c r="M54" s="19"/>
      <c r="N54" s="19"/>
      <c r="O54" s="20"/>
    </row>
    <row r="55" spans="12:15" ht="12.75" customHeight="1" x14ac:dyDescent="0.2">
      <c r="L55" s="19"/>
      <c r="M55" s="19"/>
      <c r="N55" s="19"/>
      <c r="O55" s="20"/>
    </row>
    <row r="56" spans="12:15" ht="12.75" customHeight="1" thickBot="1" x14ac:dyDescent="0.25">
      <c r="L56" s="43"/>
      <c r="M56" s="43"/>
      <c r="N56" s="43"/>
      <c r="O56" s="44"/>
    </row>
  </sheetData>
  <mergeCells count="20">
    <mergeCell ref="L38:L39"/>
    <mergeCell ref="N9:O9"/>
    <mergeCell ref="B12:F13"/>
    <mergeCell ref="O38:O39"/>
    <mergeCell ref="N38:N39"/>
    <mergeCell ref="B14:B15"/>
    <mergeCell ref="C14:C15"/>
    <mergeCell ref="D14:D15"/>
    <mergeCell ref="E14:E15"/>
    <mergeCell ref="F14:F15"/>
    <mergeCell ref="B8:F8"/>
    <mergeCell ref="G8:O8"/>
    <mergeCell ref="N12:O12"/>
    <mergeCell ref="N11:O11"/>
    <mergeCell ref="N10:O10"/>
    <mergeCell ref="Q13:R15"/>
    <mergeCell ref="M13:M15"/>
    <mergeCell ref="O13:O15"/>
    <mergeCell ref="N13:N15"/>
    <mergeCell ref="M38:M39"/>
  </mergeCells>
  <phoneticPr fontId="0" type="noConversion"/>
  <conditionalFormatting sqref="O16:O31">
    <cfRule type="expression" priority="23" stopIfTrue="1">
      <formula>$M16=""</formula>
    </cfRule>
    <cfRule type="expression" dxfId="4" priority="24">
      <formula>$S16=1</formula>
    </cfRule>
  </conditionalFormatting>
  <conditionalFormatting sqref="F16:F30">
    <cfRule type="expression" priority="27" stopIfTrue="1">
      <formula>M16=""</formula>
    </cfRule>
    <cfRule type="expression" dxfId="3" priority="28">
      <formula>$F16="ITEM CODE DOES NOT EXIST IN ITEM MASTER"</formula>
    </cfRule>
  </conditionalFormatting>
  <conditionalFormatting sqref="F32">
    <cfRule type="expression" priority="5" stopIfTrue="1">
      <formula>M32=""</formula>
    </cfRule>
    <cfRule type="expression" dxfId="2" priority="6">
      <formula>$F32="ITEM CODE DOES NOT EXIST IN ITEM MASTER"</formula>
    </cfRule>
  </conditionalFormatting>
  <conditionalFormatting sqref="F31">
    <cfRule type="expression" priority="3" stopIfTrue="1">
      <formula>M31=""</formula>
    </cfRule>
    <cfRule type="expression" dxfId="1" priority="4">
      <formula>$F31="ITEM CODE DOES NOT EXIST IN ITEM MASTER"</formula>
    </cfRule>
  </conditionalFormatting>
  <conditionalFormatting sqref="O32">
    <cfRule type="expression" priority="1" stopIfTrue="1">
      <formula>$M32=""</formula>
    </cfRule>
    <cfRule type="expression" dxfId="0" priority="2">
      <formula>$S32=1</formula>
    </cfRule>
  </conditionalFormatting>
  <dataValidations count="1">
    <dataValidation type="list" allowBlank="1" sqref="O31:O32" xr:uid="{0E2EB407-3D29-4090-A44B-29FDDBECB78C}">
      <formula1>HEADINGS</formula1>
    </dataValidation>
  </dataValidations>
  <pageMargins left="0.75" right="0.75" top="1" bottom="1" header="0.5" footer="0.5"/>
  <pageSetup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Single_Bridge</vt:lpstr>
      <vt:lpstr>Single_Bridge!Print_Area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Scott Stelma</cp:lastModifiedBy>
  <cp:lastPrinted>2021-05-26T15:40:18Z</cp:lastPrinted>
  <dcterms:created xsi:type="dcterms:W3CDTF">2005-08-16T18:59:51Z</dcterms:created>
  <dcterms:modified xsi:type="dcterms:W3CDTF">2021-05-26T19:38:26Z</dcterms:modified>
</cp:coreProperties>
</file>