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213582\"/>
    </mc:Choice>
  </mc:AlternateContent>
  <xr:revisionPtr revIDLastSave="0" documentId="13_ncr:1_{BE93FAB4-C280-4908-8D69-CEAA018804D8}" xr6:coauthVersionLast="47" xr6:coauthVersionMax="47" xr10:uidLastSave="{00000000-0000-0000-0000-000000000000}"/>
  <bookViews>
    <workbookView xWindow="-28920" yWindow="-120" windowWidth="29040" windowHeight="15720" tabRatio="893" firstSheet="9" activeTab="19" xr2:uid="{00000000-000D-0000-FFFF-FFFF00000000}"/>
  </bookViews>
  <sheets>
    <sheet name="MARKINGS" sheetId="4" r:id="rId1"/>
    <sheet name="EXAMPLE 1" sheetId="5" r:id="rId2"/>
    <sheet name="EXAMPLE 2" sheetId="22" r:id="rId3"/>
    <sheet name=" ASD-SUBSUM (1)" sheetId="25" r:id="rId4"/>
    <sheet name="ASD-SUBSUM (2)" sheetId="72" r:id="rId5"/>
    <sheet name=" ASD-SUBSUM (3)" sheetId="76" r:id="rId6"/>
    <sheet name="CRA-SUBSUM (1)" sheetId="32" r:id="rId7"/>
    <sheet name="CRA-SUBSUM (2)" sheetId="77" r:id="rId8"/>
    <sheet name="CRA-SUBSUM (3)" sheetId="78" r:id="rId9"/>
    <sheet name="ERI-SUBSUM (1)" sheetId="37" r:id="rId10"/>
    <sheet name="HUR-SUBSUM (1)" sheetId="41" r:id="rId11"/>
    <sheet name="HUR-SUBSUM (2)" sheetId="79" r:id="rId12"/>
    <sheet name="LOR-SUBSUM (1)" sheetId="47" r:id="rId13"/>
    <sheet name="LOR-SUBSUM (2)" sheetId="73" r:id="rId14"/>
    <sheet name="MED-SUBSUM (1)" sheetId="53" r:id="rId15"/>
    <sheet name="MED-SUBSUM (2)" sheetId="80" r:id="rId16"/>
    <sheet name="MED-SUBSUM (3)" sheetId="82" r:id="rId17"/>
    <sheet name="RIC-SUBSUM (1)" sheetId="59" r:id="rId18"/>
    <sheet name="RIC-SUBSUM (2)" sheetId="74" r:id="rId19"/>
    <sheet name="WAY-SUBSUM (1)" sheetId="66" r:id="rId20"/>
  </sheets>
  <definedNames>
    <definedName name="ARROWS">#N/A</definedName>
    <definedName name="COUNTY">#N/A</definedName>
    <definedName name="_xlnm.Database">#N/A</definedName>
    <definedName name="FUND">#N/A</definedName>
    <definedName name="MATERIAL">#N/A</definedName>
    <definedName name="_xlnm.Print_Area" localSheetId="3">' ASD-SUBSUM (1)'!$A$1:$W$68</definedName>
    <definedName name="_xlnm.Print_Area" localSheetId="5">' ASD-SUBSUM (3)'!$A$1:$W$68</definedName>
    <definedName name="_xlnm.Print_Area" localSheetId="4">'ASD-SUBSUM (2)'!$A$1:$W$69</definedName>
    <definedName name="_xlnm.Print_Area" localSheetId="6">'CRA-SUBSUM (1)'!$A$1:$W$68</definedName>
    <definedName name="_xlnm.Print_Area" localSheetId="7">'CRA-SUBSUM (2)'!$A$1:$W$68</definedName>
    <definedName name="_xlnm.Print_Area" localSheetId="8">'CRA-SUBSUM (3)'!$A$1:$W$68</definedName>
    <definedName name="_xlnm.Print_Area" localSheetId="9">'ERI-SUBSUM (1)'!$A$1:$W$68</definedName>
    <definedName name="_xlnm.Print_Area" localSheetId="1">'EXAMPLE 1'!$A$1:$V$67</definedName>
    <definedName name="_xlnm.Print_Area" localSheetId="2">'EXAMPLE 2'!$A$1:$V$67</definedName>
    <definedName name="_xlnm.Print_Area" localSheetId="10">'HUR-SUBSUM (1)'!$A$1:$W$68</definedName>
    <definedName name="_xlnm.Print_Area" localSheetId="11">'HUR-SUBSUM (2)'!$A$1:$W$68</definedName>
    <definedName name="_xlnm.Print_Area" localSheetId="12">'LOR-SUBSUM (1)'!$A$1:$W$68</definedName>
    <definedName name="_xlnm.Print_Area" localSheetId="13">'LOR-SUBSUM (2)'!$A$1:$W$68</definedName>
    <definedName name="_xlnm.Print_Area" localSheetId="0">MARKINGS!$B$1:$AI$30</definedName>
    <definedName name="_xlnm.Print_Area" localSheetId="14">'MED-SUBSUM (1)'!$A$1:$W$68</definedName>
    <definedName name="_xlnm.Print_Area" localSheetId="15">'MED-SUBSUM (2)'!$A$1:$W$68</definedName>
    <definedName name="_xlnm.Print_Area" localSheetId="16">'MED-SUBSUM (3)'!$A$1:$W$68</definedName>
    <definedName name="_xlnm.Print_Area" localSheetId="17">'RIC-SUBSUM (1)'!$A$1:$W$68</definedName>
    <definedName name="_xlnm.Print_Area" localSheetId="18">'RIC-SUBSUM (2)'!$A$1:$W$68</definedName>
    <definedName name="_xlnm.Print_Area" localSheetId="19">'WAY-SUBSUM (1)'!$A$1:$W$68</definedName>
    <definedName name="RECORD">#N/A</definedName>
    <definedName name="ROUTE">#N/A</definedName>
    <definedName name="YE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0" i="66" l="1"/>
  <c r="I60" i="80"/>
  <c r="J60" i="80"/>
  <c r="J60" i="82" s="1"/>
  <c r="K60" i="80"/>
  <c r="K60" i="82" s="1"/>
  <c r="L60" i="80"/>
  <c r="L60" i="82" s="1"/>
  <c r="M60" i="80"/>
  <c r="M60" i="82" s="1"/>
  <c r="H60" i="74"/>
  <c r="H59" i="74"/>
  <c r="H60" i="59"/>
  <c r="I60" i="82"/>
  <c r="H60" i="82"/>
  <c r="H59" i="82"/>
  <c r="H60" i="80"/>
  <c r="H59" i="80"/>
  <c r="H60" i="53"/>
  <c r="H60" i="73"/>
  <c r="H59" i="73"/>
  <c r="H60" i="47"/>
  <c r="H59" i="79"/>
  <c r="H60" i="41"/>
  <c r="H60" i="79" s="1"/>
  <c r="H60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5" i="37"/>
  <c r="H46" i="37"/>
  <c r="H47" i="37"/>
  <c r="H48" i="37"/>
  <c r="H49" i="37"/>
  <c r="H50" i="37"/>
  <c r="H51" i="37"/>
  <c r="H52" i="37"/>
  <c r="G38" i="59"/>
  <c r="I60" i="79"/>
  <c r="J60" i="79"/>
  <c r="K60" i="79"/>
  <c r="L60" i="79"/>
  <c r="M60" i="79"/>
  <c r="G52" i="41"/>
  <c r="G53" i="41"/>
  <c r="G51" i="41"/>
  <c r="G43" i="37"/>
  <c r="G44" i="37"/>
  <c r="G42" i="37"/>
  <c r="H59" i="77"/>
  <c r="H60" i="77"/>
  <c r="H60" i="78" s="1"/>
  <c r="I60" i="77"/>
  <c r="I60" i="78" s="1"/>
  <c r="J60" i="77"/>
  <c r="J60" i="78" s="1"/>
  <c r="K60" i="77"/>
  <c r="K60" i="78" s="1"/>
  <c r="L60" i="77"/>
  <c r="L60" i="78" s="1"/>
  <c r="M60" i="77"/>
  <c r="M60" i="78" s="1"/>
  <c r="H41" i="78"/>
  <c r="H42" i="78"/>
  <c r="G43" i="78"/>
  <c r="G44" i="78"/>
  <c r="G45" i="78"/>
  <c r="G46" i="78"/>
  <c r="H59" i="78"/>
  <c r="G41" i="78"/>
  <c r="G31" i="77"/>
  <c r="G32" i="77"/>
  <c r="G33" i="77"/>
  <c r="G34" i="77"/>
  <c r="G35" i="77"/>
  <c r="G30" i="77"/>
  <c r="H60" i="76"/>
  <c r="I60" i="76"/>
  <c r="J60" i="76"/>
  <c r="K60" i="76"/>
  <c r="L60" i="76"/>
  <c r="M60" i="76"/>
  <c r="H61" i="72"/>
  <c r="H60" i="72"/>
  <c r="H60" i="25"/>
  <c r="H60" i="32"/>
  <c r="G17" i="32"/>
  <c r="H59" i="76"/>
  <c r="I59" i="76"/>
  <c r="H21" i="76"/>
  <c r="H22" i="76"/>
  <c r="H20" i="76"/>
  <c r="H29" i="25"/>
  <c r="G26" i="72"/>
  <c r="G27" i="72"/>
  <c r="G28" i="72"/>
  <c r="G25" i="72"/>
  <c r="H14" i="72"/>
  <c r="G12" i="72"/>
  <c r="G13" i="72"/>
  <c r="G11" i="72"/>
  <c r="G12" i="66"/>
  <c r="G13" i="66"/>
  <c r="G14" i="66"/>
  <c r="G15" i="66"/>
  <c r="G16" i="66"/>
  <c r="G17" i="66"/>
  <c r="G18" i="66"/>
  <c r="G19" i="66"/>
  <c r="G20" i="66"/>
  <c r="G21" i="66"/>
  <c r="G22" i="66"/>
  <c r="G23" i="66"/>
  <c r="G60" i="66" s="1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11" i="66"/>
  <c r="G12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11" i="74"/>
  <c r="G12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11" i="59"/>
  <c r="M59" i="82"/>
  <c r="G12" i="82"/>
  <c r="G13" i="82"/>
  <c r="G14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G30" i="82"/>
  <c r="G31" i="82"/>
  <c r="G32" i="82"/>
  <c r="G33" i="82"/>
  <c r="G34" i="82"/>
  <c r="G35" i="82"/>
  <c r="G36" i="82"/>
  <c r="G37" i="82"/>
  <c r="G38" i="82"/>
  <c r="G39" i="82"/>
  <c r="G40" i="82"/>
  <c r="G41" i="82"/>
  <c r="G42" i="82"/>
  <c r="G43" i="82"/>
  <c r="G44" i="82"/>
  <c r="G45" i="82"/>
  <c r="G46" i="82"/>
  <c r="G47" i="82"/>
  <c r="G48" i="82"/>
  <c r="G49" i="82"/>
  <c r="G50" i="82"/>
  <c r="G51" i="82"/>
  <c r="G52" i="82"/>
  <c r="G53" i="82"/>
  <c r="G54" i="82"/>
  <c r="G55" i="82"/>
  <c r="G56" i="82"/>
  <c r="G57" i="82"/>
  <c r="G58" i="82"/>
  <c r="G11" i="82"/>
  <c r="M59" i="80"/>
  <c r="G12" i="80"/>
  <c r="G13" i="80"/>
  <c r="G14" i="80"/>
  <c r="G15" i="80"/>
  <c r="G16" i="80"/>
  <c r="G17" i="80"/>
  <c r="G18" i="80"/>
  <c r="G19" i="80"/>
  <c r="G20" i="80"/>
  <c r="G21" i="80"/>
  <c r="G22" i="80"/>
  <c r="G23" i="80"/>
  <c r="G24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11" i="80"/>
  <c r="H12" i="53"/>
  <c r="H11" i="53"/>
  <c r="G12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11" i="53"/>
  <c r="G12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11" i="73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11" i="47"/>
  <c r="G12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25" i="79"/>
  <c r="G26" i="79"/>
  <c r="G27" i="79"/>
  <c r="G28" i="79"/>
  <c r="G29" i="79"/>
  <c r="G30" i="79"/>
  <c r="G31" i="79"/>
  <c r="G32" i="79"/>
  <c r="G33" i="79"/>
  <c r="G34" i="79"/>
  <c r="G35" i="79"/>
  <c r="G36" i="79"/>
  <c r="G37" i="79"/>
  <c r="G38" i="79"/>
  <c r="G39" i="79"/>
  <c r="G40" i="79"/>
  <c r="G41" i="79"/>
  <c r="G42" i="79"/>
  <c r="G43" i="79"/>
  <c r="G44" i="79"/>
  <c r="G45" i="79"/>
  <c r="G46" i="79"/>
  <c r="G47" i="79"/>
  <c r="G48" i="79"/>
  <c r="G49" i="79"/>
  <c r="G50" i="79"/>
  <c r="G51" i="79"/>
  <c r="G52" i="79"/>
  <c r="G53" i="79"/>
  <c r="G54" i="79"/>
  <c r="G55" i="79"/>
  <c r="G56" i="79"/>
  <c r="G57" i="79"/>
  <c r="G11" i="79"/>
  <c r="G58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4" i="41"/>
  <c r="G55" i="41"/>
  <c r="G56" i="41"/>
  <c r="G57" i="41"/>
  <c r="G11" i="41"/>
  <c r="M60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11" i="37"/>
  <c r="G12" i="78"/>
  <c r="G13" i="78"/>
  <c r="G14" i="78"/>
  <c r="G15" i="78"/>
  <c r="G16" i="78"/>
  <c r="G17" i="78"/>
  <c r="G18" i="78"/>
  <c r="G19" i="78"/>
  <c r="G20" i="78"/>
  <c r="G21" i="78"/>
  <c r="G22" i="78"/>
  <c r="G23" i="78"/>
  <c r="G24" i="78"/>
  <c r="G25" i="78"/>
  <c r="G26" i="78"/>
  <c r="G27" i="78"/>
  <c r="G28" i="78"/>
  <c r="G29" i="78"/>
  <c r="G30" i="78"/>
  <c r="G31" i="78"/>
  <c r="G32" i="78"/>
  <c r="G33" i="78"/>
  <c r="G34" i="78"/>
  <c r="G35" i="78"/>
  <c r="G36" i="78"/>
  <c r="G37" i="78"/>
  <c r="G38" i="78"/>
  <c r="G39" i="78"/>
  <c r="G40" i="78"/>
  <c r="G47" i="78"/>
  <c r="G48" i="78"/>
  <c r="G49" i="78"/>
  <c r="G50" i="78"/>
  <c r="G51" i="78"/>
  <c r="G52" i="78"/>
  <c r="G53" i="78"/>
  <c r="G54" i="78"/>
  <c r="G55" i="78"/>
  <c r="G56" i="78"/>
  <c r="G57" i="78"/>
  <c r="G58" i="78"/>
  <c r="G11" i="78"/>
  <c r="G12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58" i="77"/>
  <c r="G11" i="77"/>
  <c r="H11" i="32"/>
  <c r="G12" i="32"/>
  <c r="G13" i="32"/>
  <c r="G14" i="32"/>
  <c r="G15" i="32"/>
  <c r="G16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11" i="32"/>
  <c r="M59" i="76"/>
  <c r="G60" i="25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12" i="76"/>
  <c r="G13" i="76"/>
  <c r="G14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11" i="76"/>
  <c r="L60" i="25"/>
  <c r="M60" i="25"/>
  <c r="G52" i="25"/>
  <c r="G53" i="25"/>
  <c r="G54" i="25"/>
  <c r="G55" i="25"/>
  <c r="G56" i="25"/>
  <c r="G57" i="25"/>
  <c r="G58" i="25"/>
  <c r="G59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11" i="25"/>
  <c r="G59" i="77" l="1"/>
  <c r="G60" i="72"/>
  <c r="G61" i="72" s="1"/>
  <c r="G60" i="59"/>
  <c r="G59" i="74"/>
  <c r="G59" i="82"/>
  <c r="G59" i="80"/>
  <c r="G60" i="53"/>
  <c r="G59" i="73"/>
  <c r="G60" i="47"/>
  <c r="G59" i="79"/>
  <c r="G60" i="41"/>
  <c r="G60" i="37"/>
  <c r="G59" i="78"/>
  <c r="G60" i="32"/>
  <c r="G60" i="77" s="1"/>
  <c r="G59" i="76"/>
  <c r="I60" i="25"/>
  <c r="M60" i="66"/>
  <c r="L60" i="66"/>
  <c r="K60" i="66"/>
  <c r="J60" i="66"/>
  <c r="I60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12" i="66"/>
  <c r="H13" i="66"/>
  <c r="H14" i="66"/>
  <c r="H11" i="66"/>
  <c r="M59" i="74"/>
  <c r="L60" i="74"/>
  <c r="K60" i="74"/>
  <c r="J60" i="74"/>
  <c r="I60" i="74"/>
  <c r="J59" i="74"/>
  <c r="K59" i="74"/>
  <c r="L59" i="74"/>
  <c r="I59" i="74"/>
  <c r="H12" i="74"/>
  <c r="H13" i="74"/>
  <c r="H14" i="74"/>
  <c r="H15" i="74"/>
  <c r="H16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11" i="74"/>
  <c r="L60" i="59"/>
  <c r="K60" i="59"/>
  <c r="J60" i="59"/>
  <c r="I60" i="59"/>
  <c r="H58" i="59"/>
  <c r="M60" i="59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11" i="59"/>
  <c r="L59" i="82"/>
  <c r="K59" i="82"/>
  <c r="J59" i="82"/>
  <c r="I59" i="82"/>
  <c r="L59" i="80"/>
  <c r="K59" i="80"/>
  <c r="J59" i="80"/>
  <c r="I59" i="80"/>
  <c r="H58" i="82"/>
  <c r="H57" i="82"/>
  <c r="H56" i="82"/>
  <c r="H55" i="82"/>
  <c r="H54" i="82"/>
  <c r="H53" i="82"/>
  <c r="H52" i="82"/>
  <c r="H51" i="82"/>
  <c r="H50" i="82"/>
  <c r="H49" i="82"/>
  <c r="H48" i="82"/>
  <c r="H47" i="82"/>
  <c r="H46" i="82"/>
  <c r="H45" i="82"/>
  <c r="H44" i="82"/>
  <c r="H43" i="82"/>
  <c r="H42" i="82"/>
  <c r="H41" i="82"/>
  <c r="H40" i="82"/>
  <c r="H39" i="82"/>
  <c r="H38" i="82"/>
  <c r="H37" i="82"/>
  <c r="H36" i="82"/>
  <c r="H35" i="82"/>
  <c r="H34" i="82"/>
  <c r="H33" i="82"/>
  <c r="H32" i="82"/>
  <c r="H31" i="82"/>
  <c r="H30" i="82"/>
  <c r="H29" i="82"/>
  <c r="H28" i="82"/>
  <c r="H27" i="82"/>
  <c r="H26" i="82"/>
  <c r="H25" i="82"/>
  <c r="H24" i="82"/>
  <c r="H23" i="82"/>
  <c r="H22" i="82"/>
  <c r="H21" i="82"/>
  <c r="H20" i="82"/>
  <c r="H19" i="82"/>
  <c r="H18" i="82"/>
  <c r="H17" i="82"/>
  <c r="H16" i="82"/>
  <c r="H15" i="82"/>
  <c r="H14" i="82"/>
  <c r="H13" i="82"/>
  <c r="H12" i="82"/>
  <c r="H11" i="82"/>
  <c r="H58" i="80"/>
  <c r="H57" i="80"/>
  <c r="H56" i="80"/>
  <c r="H55" i="80"/>
  <c r="H54" i="80"/>
  <c r="H53" i="80"/>
  <c r="H52" i="80"/>
  <c r="H51" i="80"/>
  <c r="H50" i="80"/>
  <c r="H49" i="80"/>
  <c r="H48" i="80"/>
  <c r="H47" i="80"/>
  <c r="H46" i="80"/>
  <c r="H45" i="80"/>
  <c r="H44" i="80"/>
  <c r="H43" i="80"/>
  <c r="H42" i="80"/>
  <c r="H41" i="80"/>
  <c r="H40" i="80"/>
  <c r="H39" i="80"/>
  <c r="H38" i="80"/>
  <c r="H37" i="80"/>
  <c r="H36" i="80"/>
  <c r="H35" i="80"/>
  <c r="H34" i="80"/>
  <c r="H33" i="80"/>
  <c r="H32" i="80"/>
  <c r="H31" i="80"/>
  <c r="H30" i="80"/>
  <c r="H29" i="80"/>
  <c r="H28" i="80"/>
  <c r="H27" i="80"/>
  <c r="H26" i="80"/>
  <c r="H25" i="80"/>
  <c r="H24" i="80"/>
  <c r="H23" i="80"/>
  <c r="H22" i="80"/>
  <c r="H21" i="80"/>
  <c r="H20" i="80"/>
  <c r="H19" i="80"/>
  <c r="H18" i="80"/>
  <c r="H17" i="80"/>
  <c r="H16" i="80"/>
  <c r="H15" i="80"/>
  <c r="H14" i="80"/>
  <c r="H13" i="80"/>
  <c r="H12" i="80"/>
  <c r="H11" i="80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I60" i="73"/>
  <c r="J60" i="73"/>
  <c r="K60" i="73"/>
  <c r="L60" i="73"/>
  <c r="M59" i="73"/>
  <c r="L59" i="73"/>
  <c r="K59" i="73"/>
  <c r="J59" i="73"/>
  <c r="I59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12" i="73"/>
  <c r="H13" i="73"/>
  <c r="H14" i="73"/>
  <c r="H15" i="73"/>
  <c r="H16" i="73"/>
  <c r="H17" i="73"/>
  <c r="H18" i="73"/>
  <c r="H19" i="73"/>
  <c r="H20" i="73"/>
  <c r="H21" i="73"/>
  <c r="H22" i="73"/>
  <c r="H11" i="73"/>
  <c r="M60" i="47"/>
  <c r="L60" i="47"/>
  <c r="K60" i="47"/>
  <c r="J60" i="47"/>
  <c r="I60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11" i="47"/>
  <c r="M60" i="41"/>
  <c r="L60" i="41"/>
  <c r="K60" i="41"/>
  <c r="J60" i="41"/>
  <c r="I60" i="41"/>
  <c r="M59" i="79"/>
  <c r="L59" i="79"/>
  <c r="K59" i="79"/>
  <c r="J59" i="79"/>
  <c r="I59" i="79"/>
  <c r="H57" i="79"/>
  <c r="H56" i="79"/>
  <c r="H55" i="79"/>
  <c r="H54" i="79"/>
  <c r="H53" i="79"/>
  <c r="H52" i="79"/>
  <c r="H51" i="79"/>
  <c r="H50" i="79"/>
  <c r="H49" i="79"/>
  <c r="H48" i="79"/>
  <c r="H47" i="79"/>
  <c r="H46" i="79"/>
  <c r="H45" i="79"/>
  <c r="H44" i="79"/>
  <c r="H43" i="79"/>
  <c r="H42" i="79"/>
  <c r="H41" i="79"/>
  <c r="H40" i="79"/>
  <c r="H39" i="79"/>
  <c r="H38" i="79"/>
  <c r="H37" i="79"/>
  <c r="H36" i="79"/>
  <c r="H35" i="79"/>
  <c r="H34" i="79"/>
  <c r="H33" i="79"/>
  <c r="H32" i="79"/>
  <c r="H31" i="79"/>
  <c r="H30" i="79"/>
  <c r="H29" i="79"/>
  <c r="H28" i="79"/>
  <c r="H27" i="79"/>
  <c r="H26" i="79"/>
  <c r="H25" i="79"/>
  <c r="H24" i="79"/>
  <c r="H23" i="79"/>
  <c r="H22" i="79"/>
  <c r="H21" i="79"/>
  <c r="H20" i="79"/>
  <c r="H19" i="79"/>
  <c r="H18" i="79"/>
  <c r="H17" i="79"/>
  <c r="H16" i="79"/>
  <c r="H15" i="79"/>
  <c r="H14" i="79"/>
  <c r="H13" i="79"/>
  <c r="H12" i="79"/>
  <c r="H11" i="79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4" i="41"/>
  <c r="H55" i="41"/>
  <c r="H56" i="41"/>
  <c r="H57" i="41"/>
  <c r="H11" i="41"/>
  <c r="L60" i="37"/>
  <c r="K60" i="37"/>
  <c r="J60" i="37"/>
  <c r="I60" i="37"/>
  <c r="H53" i="37"/>
  <c r="H54" i="37"/>
  <c r="H55" i="37"/>
  <c r="H56" i="37"/>
  <c r="H57" i="37"/>
  <c r="H58" i="37"/>
  <c r="H11" i="37"/>
  <c r="M59" i="78"/>
  <c r="L59" i="78"/>
  <c r="K59" i="78"/>
  <c r="J59" i="78"/>
  <c r="I59" i="78"/>
  <c r="H58" i="78"/>
  <c r="H57" i="78"/>
  <c r="H56" i="78"/>
  <c r="H55" i="78"/>
  <c r="H54" i="78"/>
  <c r="H53" i="78"/>
  <c r="H52" i="78"/>
  <c r="H51" i="78"/>
  <c r="H50" i="78"/>
  <c r="H49" i="78"/>
  <c r="H48" i="78"/>
  <c r="H47" i="78"/>
  <c r="H40" i="78"/>
  <c r="H39" i="78"/>
  <c r="H38" i="78"/>
  <c r="H37" i="78"/>
  <c r="H36" i="78"/>
  <c r="H35" i="78"/>
  <c r="H34" i="78"/>
  <c r="H33" i="78"/>
  <c r="H32" i="78"/>
  <c r="H31" i="78"/>
  <c r="H30" i="78"/>
  <c r="H29" i="78"/>
  <c r="H28" i="78"/>
  <c r="H27" i="78"/>
  <c r="H26" i="78"/>
  <c r="H25" i="78"/>
  <c r="H24" i="78"/>
  <c r="H23" i="78"/>
  <c r="H22" i="78"/>
  <c r="H21" i="78"/>
  <c r="H20" i="78"/>
  <c r="H19" i="78"/>
  <c r="H18" i="78"/>
  <c r="H17" i="78"/>
  <c r="H16" i="78"/>
  <c r="H15" i="78"/>
  <c r="H14" i="78"/>
  <c r="H13" i="78"/>
  <c r="H12" i="78"/>
  <c r="H11" i="78"/>
  <c r="M59" i="77"/>
  <c r="L59" i="77"/>
  <c r="K59" i="77"/>
  <c r="J59" i="77"/>
  <c r="I59" i="77"/>
  <c r="M60" i="32"/>
  <c r="L60" i="32"/>
  <c r="K60" i="32"/>
  <c r="H58" i="77"/>
  <c r="H57" i="77"/>
  <c r="H56" i="77"/>
  <c r="H55" i="77"/>
  <c r="H54" i="77"/>
  <c r="H53" i="77"/>
  <c r="H52" i="77"/>
  <c r="H51" i="77"/>
  <c r="H50" i="77"/>
  <c r="H49" i="77"/>
  <c r="H48" i="77"/>
  <c r="H47" i="77"/>
  <c r="H46" i="77"/>
  <c r="H45" i="77"/>
  <c r="H44" i="77"/>
  <c r="H43" i="77"/>
  <c r="H42" i="77"/>
  <c r="H41" i="77"/>
  <c r="H40" i="77"/>
  <c r="H39" i="77"/>
  <c r="H38" i="77"/>
  <c r="H37" i="77"/>
  <c r="H36" i="77"/>
  <c r="H29" i="77"/>
  <c r="H28" i="77"/>
  <c r="H27" i="77"/>
  <c r="H26" i="77"/>
  <c r="H25" i="77"/>
  <c r="H24" i="77"/>
  <c r="H23" i="77"/>
  <c r="H22" i="77"/>
  <c r="H21" i="77"/>
  <c r="H20" i="77"/>
  <c r="H19" i="77"/>
  <c r="H18" i="77"/>
  <c r="H17" i="77"/>
  <c r="H16" i="77"/>
  <c r="H15" i="77"/>
  <c r="H14" i="77"/>
  <c r="H13" i="77"/>
  <c r="H12" i="77"/>
  <c r="H11" i="77"/>
  <c r="H12" i="32"/>
  <c r="H13" i="32"/>
  <c r="H14" i="32"/>
  <c r="H15" i="32"/>
  <c r="H16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11" i="25"/>
  <c r="M61" i="72"/>
  <c r="K60" i="25"/>
  <c r="J60" i="25"/>
  <c r="K59" i="76"/>
  <c r="L59" i="76"/>
  <c r="I60" i="72"/>
  <c r="J60" i="72"/>
  <c r="K60" i="72"/>
  <c r="L60" i="72"/>
  <c r="L61" i="72" s="1"/>
  <c r="J59" i="76"/>
  <c r="H58" i="76"/>
  <c r="H57" i="76"/>
  <c r="H56" i="76"/>
  <c r="H55" i="76"/>
  <c r="H54" i="76"/>
  <c r="H53" i="76"/>
  <c r="H52" i="76"/>
  <c r="H51" i="76"/>
  <c r="H50" i="76"/>
  <c r="H49" i="76"/>
  <c r="H48" i="76"/>
  <c r="H47" i="76"/>
  <c r="H46" i="76"/>
  <c r="H45" i="76"/>
  <c r="H44" i="76"/>
  <c r="H43" i="76"/>
  <c r="H42" i="76"/>
  <c r="H41" i="76"/>
  <c r="H40" i="76"/>
  <c r="H39" i="76"/>
  <c r="H38" i="76"/>
  <c r="H37" i="76"/>
  <c r="H36" i="76"/>
  <c r="H35" i="76"/>
  <c r="H34" i="76"/>
  <c r="H33" i="76"/>
  <c r="H32" i="76"/>
  <c r="H31" i="76"/>
  <c r="H30" i="76"/>
  <c r="H29" i="76"/>
  <c r="H28" i="76"/>
  <c r="H27" i="76"/>
  <c r="H26" i="76"/>
  <c r="H25" i="76"/>
  <c r="H24" i="76"/>
  <c r="H23" i="76"/>
  <c r="H19" i="76"/>
  <c r="H18" i="76"/>
  <c r="H17" i="76"/>
  <c r="H16" i="76"/>
  <c r="H15" i="76"/>
  <c r="H14" i="76"/>
  <c r="H13" i="76"/>
  <c r="H12" i="76"/>
  <c r="H11" i="76"/>
  <c r="H24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15" i="72"/>
  <c r="H16" i="72"/>
  <c r="H17" i="72"/>
  <c r="H18" i="72"/>
  <c r="H19" i="72"/>
  <c r="H20" i="72"/>
  <c r="H21" i="72"/>
  <c r="H22" i="72"/>
  <c r="H23" i="72"/>
  <c r="G60" i="78" l="1"/>
  <c r="G60" i="76"/>
  <c r="K61" i="72"/>
  <c r="M60" i="74"/>
  <c r="G60" i="74"/>
  <c r="G60" i="80"/>
  <c r="G60" i="82" s="1"/>
  <c r="G60" i="73"/>
  <c r="M60" i="73"/>
  <c r="G60" i="79"/>
  <c r="I61" i="72"/>
  <c r="J61" i="72"/>
  <c r="H12" i="25" l="1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9" i="25"/>
  <c r="J60" i="32" l="1"/>
  <c r="I60" i="32"/>
  <c r="F60" i="74" l="1"/>
  <c r="G58" i="74"/>
  <c r="F60" i="73"/>
  <c r="G58" i="73"/>
  <c r="G59" i="66"/>
  <c r="M60" i="53"/>
  <c r="L60" i="53" l="1"/>
  <c r="K60" i="53"/>
  <c r="J60" i="53"/>
  <c r="I60" i="53"/>
  <c r="I59" i="22"/>
  <c r="J59" i="22"/>
  <c r="K59" i="22"/>
  <c r="L59" i="22"/>
  <c r="H59" i="22"/>
  <c r="H58" i="22"/>
  <c r="L58" i="22"/>
  <c r="K58" i="22"/>
  <c r="J58" i="22"/>
  <c r="I58" i="22"/>
  <c r="J59" i="5"/>
  <c r="L59" i="5" l="1"/>
  <c r="I59" i="5"/>
  <c r="H59" i="5" s="1"/>
  <c r="K59" i="5"/>
  <c r="G64" i="5"/>
  <c r="F64" i="5" s="1"/>
  <c r="G64" i="22"/>
  <c r="F64" i="22" s="1"/>
  <c r="X27" i="4" l="1"/>
  <c r="X28" i="4"/>
  <c r="X29" i="4"/>
  <c r="X30" i="4" l="1"/>
  <c r="I21" i="4"/>
  <c r="F21" i="4"/>
  <c r="H29" i="4"/>
  <c r="F29" i="4"/>
  <c r="G29" i="4"/>
  <c r="I29" i="4"/>
  <c r="J29" i="4"/>
  <c r="K29" i="4"/>
  <c r="L29" i="4"/>
  <c r="P29" i="4"/>
  <c r="Q29" i="4"/>
  <c r="R29" i="4"/>
  <c r="S29" i="4"/>
  <c r="T29" i="4"/>
  <c r="U29" i="4"/>
  <c r="V29" i="4"/>
  <c r="W29" i="4"/>
  <c r="Y29" i="4"/>
  <c r="Z29" i="4"/>
  <c r="AA29" i="4"/>
  <c r="AB29" i="4"/>
  <c r="AC29" i="4"/>
  <c r="AD29" i="4"/>
  <c r="AE29" i="4"/>
  <c r="AG29" i="4"/>
  <c r="AH29" i="4"/>
  <c r="AI29" i="4"/>
  <c r="O21" i="4" l="1"/>
  <c r="O29" i="4" s="1"/>
  <c r="Y27" i="4"/>
  <c r="Y28" i="4"/>
  <c r="Y30" i="4" l="1"/>
  <c r="J22" i="4" l="1"/>
  <c r="I22" i="4"/>
  <c r="Q27" i="4"/>
  <c r="Q28" i="4"/>
  <c r="F20" i="4"/>
  <c r="L20" i="4" s="1"/>
  <c r="H20" i="4" s="1"/>
  <c r="I20" i="4"/>
  <c r="J20" i="4"/>
  <c r="F22" i="4"/>
  <c r="O22" i="4" s="1"/>
  <c r="G22" i="4" s="1"/>
  <c r="J19" i="4"/>
  <c r="I19" i="4"/>
  <c r="W17" i="4"/>
  <c r="J17" i="4"/>
  <c r="J18" i="4"/>
  <c r="J24" i="4"/>
  <c r="J25" i="4"/>
  <c r="J26" i="4"/>
  <c r="I18" i="4"/>
  <c r="I24" i="4"/>
  <c r="I25" i="4"/>
  <c r="I26" i="4"/>
  <c r="I17" i="4"/>
  <c r="N17" i="4"/>
  <c r="AE27" i="4"/>
  <c r="AE28" i="4"/>
  <c r="F18" i="4"/>
  <c r="L18" i="4" s="1"/>
  <c r="H18" i="4" s="1"/>
  <c r="F19" i="4"/>
  <c r="L19" i="4" s="1"/>
  <c r="F24" i="4"/>
  <c r="O24" i="4" s="1"/>
  <c r="G24" i="4" s="1"/>
  <c r="F25" i="4"/>
  <c r="O25" i="4" s="1"/>
  <c r="G25" i="4" s="1"/>
  <c r="G26" i="4"/>
  <c r="F17" i="4"/>
  <c r="L17" i="4" s="1"/>
  <c r="L22" i="4" l="1"/>
  <c r="H22" i="4" s="1"/>
  <c r="AE30" i="4"/>
  <c r="Q30" i="4"/>
  <c r="L25" i="4"/>
  <c r="H25" i="4" s="1"/>
  <c r="L24" i="4"/>
  <c r="H24" i="4" s="1"/>
  <c r="H26" i="4"/>
  <c r="H17" i="4"/>
  <c r="H28" i="4" s="1"/>
  <c r="L28" i="4"/>
  <c r="N18" i="4"/>
  <c r="O18" i="4"/>
  <c r="G18" i="4" s="1"/>
  <c r="O17" i="4"/>
  <c r="G17" i="4" s="1"/>
  <c r="O20" i="4"/>
  <c r="G20" i="4" s="1"/>
  <c r="O19" i="4"/>
  <c r="I27" i="4"/>
  <c r="J27" i="4"/>
  <c r="K27" i="4"/>
  <c r="P27" i="4"/>
  <c r="R27" i="4"/>
  <c r="S27" i="4"/>
  <c r="T27" i="4"/>
  <c r="U27" i="4"/>
  <c r="V27" i="4"/>
  <c r="W27" i="4"/>
  <c r="Z27" i="4"/>
  <c r="AA27" i="4"/>
  <c r="AB27" i="4"/>
  <c r="AC27" i="4"/>
  <c r="AD27" i="4"/>
  <c r="AG27" i="4"/>
  <c r="AH27" i="4"/>
  <c r="AI27" i="4"/>
  <c r="G28" i="4"/>
  <c r="I28" i="4"/>
  <c r="J28" i="4"/>
  <c r="K28" i="4"/>
  <c r="O28" i="4"/>
  <c r="P28" i="4"/>
  <c r="R28" i="4"/>
  <c r="S28" i="4"/>
  <c r="T28" i="4"/>
  <c r="U28" i="4"/>
  <c r="V28" i="4"/>
  <c r="W28" i="4"/>
  <c r="Z28" i="4"/>
  <c r="AA28" i="4"/>
  <c r="AB28" i="4"/>
  <c r="AC28" i="4"/>
  <c r="AD28" i="4"/>
  <c r="AG28" i="4"/>
  <c r="AH28" i="4"/>
  <c r="AI28" i="4"/>
  <c r="F28" i="4"/>
  <c r="F27" i="4"/>
  <c r="U30" i="4" l="1"/>
  <c r="W30" i="4"/>
  <c r="P30" i="4"/>
  <c r="AH30" i="4"/>
  <c r="R30" i="4"/>
  <c r="Z30" i="4"/>
  <c r="AI30" i="4"/>
  <c r="AD30" i="4"/>
  <c r="T30" i="4"/>
  <c r="K30" i="4"/>
  <c r="V30" i="4"/>
  <c r="I30" i="4"/>
  <c r="S30" i="4"/>
  <c r="J30" i="4"/>
  <c r="O27" i="4"/>
  <c r="O30" i="4" s="1"/>
  <c r="F30" i="4"/>
  <c r="G19" i="4"/>
  <c r="G27" i="4"/>
  <c r="G30" i="4" s="1"/>
  <c r="H19" i="4"/>
  <c r="H27" i="4" s="1"/>
  <c r="H30" i="4" s="1"/>
  <c r="L27" i="4"/>
  <c r="L30" i="4" s="1"/>
</calcChain>
</file>

<file path=xl/sharedStrings.xml><?xml version="1.0" encoding="utf-8"?>
<sst xmlns="http://schemas.openxmlformats.org/spreadsheetml/2006/main" count="3491" uniqueCount="472">
  <si>
    <t>FROM</t>
  </si>
  <si>
    <t>TO</t>
  </si>
  <si>
    <t>EACH</t>
  </si>
  <si>
    <t>HIGHWAY MILES</t>
  </si>
  <si>
    <t>MILE</t>
  </si>
  <si>
    <t>STATION / SLM</t>
  </si>
  <si>
    <t>GAP</t>
  </si>
  <si>
    <t>STOP APPROACH</t>
  </si>
  <si>
    <t>HORIZONTAL CURVE</t>
  </si>
  <si>
    <t>COUNTY</t>
  </si>
  <si>
    <t>ROUTE</t>
  </si>
  <si>
    <t>DETAIL</t>
  </si>
  <si>
    <t>WHITE</t>
  </si>
  <si>
    <t>PRISMATIC RETRO-REFLECTOR TYPES</t>
  </si>
  <si>
    <t>ONE-WAY</t>
  </si>
  <si>
    <t>TWO-WAY</t>
  </si>
  <si>
    <t>REMARKS</t>
  </si>
  <si>
    <t>DESCRIPTION</t>
  </si>
  <si>
    <t>STATION/SLM</t>
  </si>
  <si>
    <t>AUXILIARY &amp; LONG LINE MARKINGS</t>
  </si>
  <si>
    <t>MULTILANE UNDIVIDED TYPICAL SPACING</t>
  </si>
  <si>
    <t>TAPERED ACCEL. LANE</t>
  </si>
  <si>
    <t>DECELERATION LANE</t>
  </si>
  <si>
    <t>PARALLEL ACCEL LANE</t>
  </si>
  <si>
    <t>MULTILANE DIVIDED/EXPRESSWAY</t>
  </si>
  <si>
    <t>THROUGH APPROACH</t>
  </si>
  <si>
    <t>2 LANE APPR. WITH TURN LANE</t>
  </si>
  <si>
    <t>TWO WAY LEFT TURN LANE</t>
  </si>
  <si>
    <t>ONE LANE BRIDGE</t>
  </si>
  <si>
    <t>HORIZONTAL CURVE ALT.</t>
  </si>
  <si>
    <t>STOP APPROACH ALT.</t>
  </si>
  <si>
    <t>YELLOW / YELLOW</t>
  </si>
  <si>
    <t>WHITE / RED</t>
  </si>
  <si>
    <t>YELLOW / RED</t>
  </si>
  <si>
    <t>3 LANE APPR. WITH TURN LANE</t>
  </si>
  <si>
    <t>3 LANE DIVIDED TO 2 LANE TRANSITION</t>
  </si>
  <si>
    <t>3 LANE UNDIVIDED TO 2 LANE TRANSITION</t>
  </si>
  <si>
    <t>RAISED PAVEMENT MARKER REMOVED</t>
  </si>
  <si>
    <t>RPM</t>
  </si>
  <si>
    <t>TOTALS</t>
  </si>
  <si>
    <t>FT</t>
  </si>
  <si>
    <t>CENTER LINE
(SOLID LINE EQUIVALENT)</t>
  </si>
  <si>
    <t>CENTER LINE
(TOTAL PAY QUANTITY)</t>
  </si>
  <si>
    <t>STOP LINE</t>
  </si>
  <si>
    <t>CROSSWALK LINE</t>
  </si>
  <si>
    <t>AUXILIARY MARKINGS (704.04)</t>
  </si>
  <si>
    <t>LANE ARROW</t>
  </si>
  <si>
    <t>LEFT</t>
  </si>
  <si>
    <t>RIGHT</t>
  </si>
  <si>
    <t>COMBINATION</t>
  </si>
  <si>
    <t>PLAN SPLIT</t>
  </si>
  <si>
    <t>SUBTOTAL</t>
  </si>
  <si>
    <t>TRANSVERSE/DIAGONAL LINE</t>
  </si>
  <si>
    <t>WORK ZONE CENTER LINE, CLASS III, 642 PAINT</t>
  </si>
  <si>
    <t>WORK ZONE STOP LINE, CLASS III, 642 PAINT</t>
  </si>
  <si>
    <t>CONTINUOUS ROUTE TREATMENT</t>
  </si>
  <si>
    <t>DOTTED LINE, 6"</t>
  </si>
  <si>
    <t>02/S&gt;2/PV</t>
  </si>
  <si>
    <t>CURVE</t>
  </si>
  <si>
    <t>CHANNELIZING LINE, 12"</t>
  </si>
  <si>
    <t>TWO LANE NARROW BRIDGE</t>
  </si>
  <si>
    <t>FIRE HYDRANT</t>
  </si>
  <si>
    <t>CENTER LINE AT 80 FT. TYP.</t>
  </si>
  <si>
    <t>LANE LINE, 6"</t>
  </si>
  <si>
    <t>WORK ZONE EDGE LINE, CLASS III, 642 PAINT</t>
  </si>
  <si>
    <t>WORK ZONE CHANNELIZING LINE, CLASS III, 642 PAINT</t>
  </si>
  <si>
    <t>MI</t>
  </si>
  <si>
    <t>EDGE LINE, 6"</t>
  </si>
  <si>
    <t>YELL-
OW</t>
  </si>
  <si>
    <t>RAILROAD SYMOBL MARKING</t>
  </si>
  <si>
    <t>LANRE-REDUCTION ARROW</t>
  </si>
  <si>
    <t>EA</t>
  </si>
  <si>
    <t>03/SAF/PV</t>
  </si>
  <si>
    <t>SCHOOL SYMBOL MARKING, 72"</t>
  </si>
  <si>
    <t>BIKE CROSSING SYMBOL, AS PER PLAN</t>
  </si>
  <si>
    <t>01/IMS/OT</t>
  </si>
  <si>
    <t>D03</t>
  </si>
  <si>
    <t>ASD</t>
  </si>
  <si>
    <t>6</t>
  </si>
  <si>
    <t>17</t>
  </si>
  <si>
    <t>8</t>
  </si>
  <si>
    <t>16</t>
  </si>
  <si>
    <t>CURVE @ 20 FT. SPACINGS</t>
  </si>
  <si>
    <t>SR 096</t>
  </si>
  <si>
    <t>15</t>
  </si>
  <si>
    <t>2-CURVES</t>
  </si>
  <si>
    <t>STOP APPROACH @ CR 30A</t>
  </si>
  <si>
    <t>SR 302</t>
  </si>
  <si>
    <t>REVERSE CURVE</t>
  </si>
  <si>
    <t>STOP APPR. @ US 42(SOUTH JUNCT.)</t>
  </si>
  <si>
    <t>STOP APPR. @ US 42(NORTH JUNCT.)</t>
  </si>
  <si>
    <t>STOP APPROACHES @ SR 89</t>
  </si>
  <si>
    <t>STOP APPROACHES @ SR 58</t>
  </si>
  <si>
    <t>STOP APPROACH @ SR 511/302 (SOUTH JUNCT.)</t>
  </si>
  <si>
    <t>STOP APPROACH @ SR 511 (NORTH JUNCT.)</t>
  </si>
  <si>
    <t>STOP APPROACHES @ US 250</t>
  </si>
  <si>
    <t>SR 430</t>
  </si>
  <si>
    <t>2-CURVES @ 40 FT. SPACINGS</t>
  </si>
  <si>
    <t>STOP APPROACH @ SR 603</t>
  </si>
  <si>
    <t>SR 511</t>
  </si>
  <si>
    <t>SR 545</t>
  </si>
  <si>
    <t>PART OF CURVE</t>
  </si>
  <si>
    <t>US 042</t>
  </si>
  <si>
    <t>STOP APPROACH @ MIFFLIN AVE. (C.R. 1095)</t>
  </si>
  <si>
    <t>THRU APPROACHES @ SR 511 W/RT LANE</t>
  </si>
  <si>
    <t>GAP/3</t>
  </si>
  <si>
    <t>CONTINUOUS ROUTE TREATMENT W/RAMP TO SR 96 (NB)</t>
  </si>
  <si>
    <t>7</t>
  </si>
  <si>
    <t>STOP APPRS @ MIDDLE ROWSBURGE RD. W/TURN LANE @ US 250</t>
  </si>
  <si>
    <t>US 250</t>
  </si>
  <si>
    <t>MULTILANE UNDIVIDED TYPICAL SPACING WITH TURN LANES</t>
  </si>
  <si>
    <t>THRU APPROACHES @ SR 89</t>
  </si>
  <si>
    <t>REVERSE CURVE @ 20 FT. SPACINGS</t>
  </si>
  <si>
    <t>1/6/9/11</t>
  </si>
  <si>
    <t>4 LANE UNDIV./DIV. W LT LANES &amp; STOP APPROACH</t>
  </si>
  <si>
    <t>11</t>
  </si>
  <si>
    <t>STOP APPROACHES @ US 224</t>
  </si>
  <si>
    <t>SR 058</t>
  </si>
  <si>
    <t>13</t>
  </si>
  <si>
    <t>8/16</t>
  </si>
  <si>
    <t>RPM REFLECTOR</t>
  </si>
  <si>
    <t>NOTES:</t>
  </si>
  <si>
    <t>ACTUAL WORK PERFORMED</t>
  </si>
  <si>
    <t>0.00</t>
  </si>
  <si>
    <t>TOTAL OF ACTUAL WORK PERFORMED</t>
  </si>
  <si>
    <t>2-CURVES NORTH OF SR 302</t>
  </si>
  <si>
    <t>3-CURVES &amp; FILL-INS SOUTH OF SR 89</t>
  </si>
  <si>
    <t>6/8</t>
  </si>
  <si>
    <t>STOP AND THRU TREATMENT @ SR 89</t>
  </si>
  <si>
    <t>SR 097</t>
  </si>
  <si>
    <t>STOP APPROACH @ SR 3 W LT/LANE</t>
  </si>
  <si>
    <t>THRU APPROACHES @ SR 511/302 W/REVERSE CURVE (</t>
  </si>
  <si>
    <t>STOP APPROACH @ SR 39</t>
  </si>
  <si>
    <t>4-CURVES @ 20 FT. SPACINGS &amp; FILL-INS</t>
  </si>
  <si>
    <t>7/13</t>
  </si>
  <si>
    <t>LEFT TURN LANES @ SR 603 AND TWLTL</t>
  </si>
  <si>
    <t>COUNTINUOS ROUTE TREATMENT</t>
  </si>
  <si>
    <t>T.W.L.T.L. &amp; TAPER</t>
  </si>
  <si>
    <t>LT &amp; RT LANES @ C.R. 1475</t>
  </si>
  <si>
    <t>PART OF  2-4 LANE TRANSITION</t>
  </si>
  <si>
    <t>10/11</t>
  </si>
  <si>
    <t>PART OF 2-4 LANE TRANSITION AND LANE-LINE</t>
  </si>
  <si>
    <t>ASHLAND COUNTY SHEET TOTAL</t>
  </si>
  <si>
    <t>ASHLAND COUNTY GRAND TOTAL</t>
  </si>
  <si>
    <t>ASHLAND COUNTY GRAND TOTALS</t>
  </si>
  <si>
    <t>CRAWFORD COUNTY GRAND TOTALS</t>
  </si>
  <si>
    <t>ERIE COUNTY GRAND TOTALS</t>
  </si>
  <si>
    <t>HURON COUNTY GRAND TOTALS</t>
  </si>
  <si>
    <t>LORAIN COUNTY GRAND TOTALS</t>
  </si>
  <si>
    <t>RICHLAND COUNTY GRAND TOTALS</t>
  </si>
  <si>
    <t>WAYNE COUNTY GRAND TOTALS</t>
  </si>
  <si>
    <t>BLUE / BLUE</t>
  </si>
  <si>
    <t>LORAIN COUNTY SHEET TOTAL</t>
  </si>
  <si>
    <t>RICHLAND COUNTY SHEET TOTAL</t>
  </si>
  <si>
    <t>MEDINA COUNTY GRAND TOTALS</t>
  </si>
  <si>
    <t>ASHLAND COUNTY SHEET TOTALS</t>
  </si>
  <si>
    <t>SR 003</t>
  </si>
  <si>
    <t>THRU APPROACH @ SR 97 W/TR &amp; LT LANES @ MOHICAN</t>
  </si>
  <si>
    <t>SR 039</t>
  </si>
  <si>
    <t>SR 060</t>
  </si>
  <si>
    <t>6, GAP</t>
  </si>
  <si>
    <t>SR 089</t>
  </si>
  <si>
    <t>REVERSE CURVE SIGN W/ 30 MPH SPEED ADVANCE</t>
  </si>
  <si>
    <t>CURVE SIGN W/ 40 MPH SPEED ADVANCE</t>
  </si>
  <si>
    <t>THRU APPROACHES @ SR 511</t>
  </si>
  <si>
    <t>THRU APPR. @ SR 95 (N. APPROACH)</t>
  </si>
  <si>
    <t>TWO CURVES, FIRST W/ NO SPEED ADVANCE, SECOND WITH 40 MPH ADVISORY</t>
  </si>
  <si>
    <t>STOP APPROACHES @ US 250 AND @ SR 58 CONNECTOR</t>
  </si>
  <si>
    <t>RIGHT TURN LANE &amp; ISLAND @ SR 58 CONNECTOR</t>
  </si>
  <si>
    <t>CURVE &amp; THRU APPROACHES @ SR 95</t>
  </si>
  <si>
    <t>SERIES OF CURVES</t>
  </si>
  <si>
    <t>STOP APPROACH @ US 250</t>
  </si>
  <si>
    <t>CONTINUOUS ROUTE TREATMENT &amp; STOP APPROACH @ US 224</t>
  </si>
  <si>
    <t>STOP APPROACH @ SR 95</t>
  </si>
  <si>
    <t>STOP APPROACHES @ US 30</t>
  </si>
  <si>
    <t>STOP APPROACH @ US 250 (S. APPROACH)</t>
  </si>
  <si>
    <t>STOP APPROACH @ US 250 (N. APPROACH)</t>
  </si>
  <si>
    <t>STOP APPROACHES @ US 42 WITH CURVES</t>
  </si>
  <si>
    <t>THRU APPROACHES @ SR 302</t>
  </si>
  <si>
    <t>SR 511C</t>
  </si>
  <si>
    <t>STOP APPROACH @ US 42 &amp; SR 511</t>
  </si>
  <si>
    <t>SR 603</t>
  </si>
  <si>
    <t>2-CURVES (APPLICATIONS OVERLAP)</t>
  </si>
  <si>
    <t>US 030</t>
  </si>
  <si>
    <t>5</t>
  </si>
  <si>
    <t>INTERCHANGE @ SR 60</t>
  </si>
  <si>
    <t>4-LANE DIVIDED W/RCUT @ SR 89</t>
  </si>
  <si>
    <t>10</t>
  </si>
  <si>
    <t>CURVE JUST NORTH OF CLEVELAND AVE. &amp; RT.LANE</t>
  </si>
  <si>
    <t>THRU APPROACH @ SR 89 (SOUTH APPR.)</t>
  </si>
  <si>
    <t>THRU APPROACH @ SR 89 (NORTH APPR.)</t>
  </si>
  <si>
    <t>2-4 LANE TRANSITION</t>
  </si>
  <si>
    <t>4-LANE DIVIDED</t>
  </si>
  <si>
    <t>STOP APPROACH @ US 224 (WEST APPROACH)</t>
  </si>
  <si>
    <t>STOP APPROACH @ US 224 (SOUTH APPROACH)</t>
  </si>
  <si>
    <t>CURVE @ S.R. 60</t>
  </si>
  <si>
    <t>THRU APPROACH @ US 250/SR 60 W/LT LANE</t>
  </si>
  <si>
    <t>STOP APPROACH @ US 250/SR 60 W/NB RAMP TO US 250</t>
  </si>
  <si>
    <t>THRU APPROACH @ SR 511</t>
  </si>
  <si>
    <t>THRU APPROACH @ SR 58 W/LT LANE</t>
  </si>
  <si>
    <t>STOP APPROACH @ US 250/US 42 W/SB RAMP TO US 250</t>
  </si>
  <si>
    <t>CRA</t>
  </si>
  <si>
    <t>SR 004</t>
  </si>
  <si>
    <t>THRU APPROACHES @ SR 19-100</t>
  </si>
  <si>
    <t>THRU APPROACHES @ SR 103</t>
  </si>
  <si>
    <t>SR 019</t>
  </si>
  <si>
    <t>STOP APPROACH @ SR 4</t>
  </si>
  <si>
    <t>STOP APPROACH @ QUAKER RD.</t>
  </si>
  <si>
    <t>THRU APPROACH @ QUAKER RD.</t>
  </si>
  <si>
    <t>THRU APPROACH @ SR 100 (SOUTH APPROACH)</t>
  </si>
  <si>
    <t>THRU APPROACH @ SR 100 (NORTH APPROACH)</t>
  </si>
  <si>
    <t>CURVE (NORTH APPR.) AND STOP APPROACH (EAST APPR.)</t>
  </si>
  <si>
    <t>THRU APPROACH @ SR 598</t>
  </si>
  <si>
    <t>SR 061</t>
  </si>
  <si>
    <t>CONTINUOUS ROUTE TREATMENT W/SERIES OF CURVES</t>
  </si>
  <si>
    <t>THRU APPROACH @ SR 309 (WEST APPROACH)</t>
  </si>
  <si>
    <t>STOP APPROACH @ SR 309 (NORTH APPROACH)</t>
  </si>
  <si>
    <t>2-CURVES PLUS FILL-INS</t>
  </si>
  <si>
    <t>CRAWFORD COUNTY SHEET TOTALS</t>
  </si>
  <si>
    <t>CRAWFORD COUNTY SHEET TOTAL</t>
  </si>
  <si>
    <t>STOP APPROACH @ SR 98</t>
  </si>
  <si>
    <t>STOP APPROACH @ SR 602(WEST APPR.)</t>
  </si>
  <si>
    <t>STOP APPR. @ SR 602 (EAST APPR.) W/ISLAND</t>
  </si>
  <si>
    <t>STOP APPROACH @ SR 598 (WEST APPROACH)</t>
  </si>
  <si>
    <t>BETWEEN BOTH JUNCTIONS OF SR 598</t>
  </si>
  <si>
    <t>STOP APPROACH @ SR 598 (EAST APPROACH)</t>
  </si>
  <si>
    <t>3-CURVES PLUS FILL-INS</t>
  </si>
  <si>
    <t>CONTINOUOS ROUTE TREATMENT</t>
  </si>
  <si>
    <t>STOP APPROACH @ MILLSBORO RD./SR 97 (S. APPR.)</t>
  </si>
  <si>
    <t>STOP APPROACH @ CRA/MOR LINE RD./SR 97 (N. APPR.)</t>
  </si>
  <si>
    <t>SR 100</t>
  </si>
  <si>
    <t>STOP APPROACH @ SR 19 (SOUTH JUNCTION)</t>
  </si>
  <si>
    <t>STOP APPROACH @ SR 19 (NORTH JUNCTION)</t>
  </si>
  <si>
    <t>REVERSE CURVE @ 20 FT. SPACINGS @ SR 103 OVERLAP</t>
  </si>
  <si>
    <t>CRAWFORD COUNTY SUB TOTALS</t>
  </si>
  <si>
    <t>ASHLAND COUNTY SUB TOTALS</t>
  </si>
  <si>
    <t>SR 103</t>
  </si>
  <si>
    <t>STOP APPROACH @ SR 100 (WEST JUNCTION)</t>
  </si>
  <si>
    <t>STOP APPROACH @ SR 100 (EAST APPROACH)</t>
  </si>
  <si>
    <t>STOP APPROACH @ SR 19</t>
  </si>
  <si>
    <t>STOP APPROACH @ SR 4 (WEST JUNCTION)</t>
  </si>
  <si>
    <t>STOP APPROACH @ SR 4 (EAST JUNCTION)</t>
  </si>
  <si>
    <t>THRU APPROACHES @ SR 39</t>
  </si>
  <si>
    <t>STOP APPROACH @ CR 47 (BAKER RD.) - WEST APPRO</t>
  </si>
  <si>
    <t>CURVE TREATMENT @ CR 47 (BAKER RD.)  - NORTH A</t>
  </si>
  <si>
    <t>SR 294</t>
  </si>
  <si>
    <t>STOP APPROACH @ SR 4 (WEST APPROACH)</t>
  </si>
  <si>
    <t>STOP APPROACH @ SR 4 (EAST APPROACH)</t>
  </si>
  <si>
    <t>SR 309</t>
  </si>
  <si>
    <t>THRU APPROACH @ SR 61 (EAST APPROACH)</t>
  </si>
  <si>
    <t>SR 598</t>
  </si>
  <si>
    <t>SR 602</t>
  </si>
  <si>
    <t>STOP APPROACHES @ CR 330</t>
  </si>
  <si>
    <t>ERI</t>
  </si>
  <si>
    <t>SR 002</t>
  </si>
  <si>
    <t>INTERCHANGE @ BERLIN RD.</t>
  </si>
  <si>
    <t>INTERCHANGE @ SR 61</t>
  </si>
  <si>
    <t>2-4 LANE TRANSITION &amp; 4-LANE OVER R.R.</t>
  </si>
  <si>
    <t>THRU APPROACHES @ SR 99</t>
  </si>
  <si>
    <t>STOP APPROACHES @ BOGART RD.</t>
  </si>
  <si>
    <t>CLLTO AND TURN LANES</t>
  </si>
  <si>
    <t>SPEC.</t>
  </si>
  <si>
    <t>TRANSITIONS AND CHANNEL LINES @ SR 61-SR 2 INT</t>
  </si>
  <si>
    <t>STOP APPROACH @ US 6</t>
  </si>
  <si>
    <t>SR 101</t>
  </si>
  <si>
    <t>PORTION OF CURVE IN ERIE CO. @ SANDUSKY/ERIE C</t>
  </si>
  <si>
    <t>CURVE WITH 35 MPH ADVISORY</t>
  </si>
  <si>
    <t>CURVE WITH 40 MPH ADVISORY</t>
  </si>
  <si>
    <t>SR 113</t>
  </si>
  <si>
    <t>PART OF CURVE (COMPLETE IN HURON COUNTY)</t>
  </si>
  <si>
    <t>REVERSE CURVES</t>
  </si>
  <si>
    <t>CURVE, STOP APPROACH AND CLIMBING LANE @ US 250</t>
  </si>
  <si>
    <t>SR 269</t>
  </si>
  <si>
    <t>STOP APPROACH @ US 6 (WEST JUNCTION)</t>
  </si>
  <si>
    <t>STOP APPROACH @ US 6 (EAST JUNCTION)</t>
  </si>
  <si>
    <t>MULTILANE UNDIVIDED &amp; TWLTL</t>
  </si>
  <si>
    <t>HUR</t>
  </si>
  <si>
    <t>STOP APPROACH @ US 20</t>
  </si>
  <si>
    <t>STOP APPROACHES @ SR 113</t>
  </si>
  <si>
    <t>4</t>
  </si>
  <si>
    <t>SR 60 NORTH BOUND RAMP</t>
  </si>
  <si>
    <t>STOP APPROACH @ SR 18 (SOUTH JUNCTION)</t>
  </si>
  <si>
    <t>CURVE @ 20 FT SPACINGS</t>
  </si>
  <si>
    <t>THRU APPROACH @ SR 303 (S. APPR.)</t>
  </si>
  <si>
    <t>CONTINUOUS ROUTE TREAMENT</t>
  </si>
  <si>
    <t>CURVE &amp; STOP APPROACH @ SR 61-598 SPLIT (N. JCT.)</t>
  </si>
  <si>
    <t>THRU APPROACHES @ SR 162</t>
  </si>
  <si>
    <t>STOP APPROACH @ SR 61 SPUR</t>
  </si>
  <si>
    <t>MULTILANE UNDIVIDED W/LT LANE @ CHAPEL DRIVE</t>
  </si>
  <si>
    <t>PART OF CURVE (CONTINUED FROM ERIE CO.)</t>
  </si>
  <si>
    <t>STOP APPROACHES @ SR 99</t>
  </si>
  <si>
    <t>PART OF CURVE (COMPLETE IN ERIE CO.)</t>
  </si>
  <si>
    <t>HURON COUNTY SHEET TOTALS</t>
  </si>
  <si>
    <t>HURON COUNTY SHEET TOTAL</t>
  </si>
  <si>
    <t>SR 162</t>
  </si>
  <si>
    <t>THRU APPROACH @ US 250 (EAST JUNCTION)</t>
  </si>
  <si>
    <t>CURVE @ BUTLER RD. (WEST APPROACH) &amp; STOP APPR</t>
  </si>
  <si>
    <t>STOP APPROACH @ BUTLER RD. (S. APPR.) &amp; CURVE</t>
  </si>
  <si>
    <t>SR 601</t>
  </si>
  <si>
    <t>STOP APPROACH @ SR 18</t>
  </si>
  <si>
    <t>STOP APPROACHES @ US 20</t>
  </si>
  <si>
    <t>STOP APPROACHES @ SR 61</t>
  </si>
  <si>
    <t>US 020</t>
  </si>
  <si>
    <t>STOP APPROACHES @ SR 4</t>
  </si>
  <si>
    <t>SR 61 SPUR</t>
  </si>
  <si>
    <t>INTERCHANGE @ US 250</t>
  </si>
  <si>
    <t>INTERCHANGE @ SR 18</t>
  </si>
  <si>
    <t>E.B. TERMINAL TREATMENT @ EAST END OF NORWALK</t>
  </si>
  <si>
    <t>INTERCHANGE @ US 20 (E. END OF NORWALK BY-PASS</t>
  </si>
  <si>
    <t>US 224</t>
  </si>
  <si>
    <t>STOP APPROACH @ SR 103 (W. APPR.)</t>
  </si>
  <si>
    <t>LOR</t>
  </si>
  <si>
    <t>SR 057</t>
  </si>
  <si>
    <t>STOP APPROACH @ SR 303 (EAST JUNCTION)</t>
  </si>
  <si>
    <t>THRU APPROACH @ SR 303 (WEST APPROACH)</t>
  </si>
  <si>
    <t>STOP APPROACH @ SR 83-303 (EAST APPROACH)</t>
  </si>
  <si>
    <t>9</t>
  </si>
  <si>
    <t>STOP APPROACHES @ RUSSIA RD. W/LT LANES</t>
  </si>
  <si>
    <t>STOP APPROACH @ SR 113 (SOUTH APPROACH)</t>
  </si>
  <si>
    <t>STOP APPROACH @ SR 113 (NORTH APPROACH)</t>
  </si>
  <si>
    <t>T.W.L.T.L.</t>
  </si>
  <si>
    <t>STOP APPROACH @ MIDDLE RIDGE RD. (S. APPROACH)</t>
  </si>
  <si>
    <t>STOP APPROACH @ MIDDLE RIDGE RD. (N. APPROACH)</t>
  </si>
  <si>
    <t>TWLTL</t>
  </si>
  <si>
    <t>STOP APPROACH @ PARK AVE. (S. APPR) W/LT LANE</t>
  </si>
  <si>
    <t>SR 082</t>
  </si>
  <si>
    <t>STOP APPROACH @ SR 57</t>
  </si>
  <si>
    <t>STOP APPROACH @ SR 83</t>
  </si>
  <si>
    <t>T.W.L.T.L. W/LT. LANES @ EATON RD. &amp; ISLAND RD</t>
  </si>
  <si>
    <t>STOP APPROACH W/LT. LANES @ STATION RD.</t>
  </si>
  <si>
    <t>STOP APPROACHES @ SR 252</t>
  </si>
  <si>
    <t>STOP APPROACH @ BAUMHART RD.</t>
  </si>
  <si>
    <t>TRANSITIONS/ L.T. LANES @ SR 58</t>
  </si>
  <si>
    <t>STOP APPROACH/APPR W/ LT LANE</t>
  </si>
  <si>
    <t>THRU APPROACHES @ OBERLIN RD.</t>
  </si>
  <si>
    <t>L.T. LANES @ WEST RIDGE RD. &amp; 2-4 LANE TRANSIT</t>
  </si>
  <si>
    <t>SR 252</t>
  </si>
  <si>
    <t>STOP APPROACHES @ SR 82</t>
  </si>
  <si>
    <t>REVERSE CURVE &amp; STOP APPROACH @ SPRAGUE RD.</t>
  </si>
  <si>
    <t>SR 254</t>
  </si>
  <si>
    <t>L.T. LANES &amp; STOP APPROACHES @ SR 57 AND WEST APPR.</t>
  </si>
  <si>
    <t>SR 301</t>
  </si>
  <si>
    <t>STOP APPROACHES @ SR 18</t>
  </si>
  <si>
    <t>CONTINUOUS ROUTE TREATMENT (END OF RAMPS)</t>
  </si>
  <si>
    <t>SR 303</t>
  </si>
  <si>
    <t>STOP APPROACHES @ SR 511</t>
  </si>
  <si>
    <t>4 LANE DIVIDED</t>
  </si>
  <si>
    <t>INTERCHANGE @ GRAFTON RD.</t>
  </si>
  <si>
    <t>MED</t>
  </si>
  <si>
    <t>STOP APPR &amp; LT LANE @ FOOTE RD / RT LANE @ REGAN</t>
  </si>
  <si>
    <t>STOP APPR. @ FENN RD. W/RT. LANE</t>
  </si>
  <si>
    <t>THRU APPROACHES @ SR 606 W/ CURVE @20' SPACING</t>
  </si>
  <si>
    <t>STOP APPROACH @ SR 94 (S. APPROACH)</t>
  </si>
  <si>
    <t>STOP APPROACH @ SR 94 (N. APPROACH)</t>
  </si>
  <si>
    <t>THRU APPROACHES @ SR 606 (NORTH JUNCTION)</t>
  </si>
  <si>
    <t>STOP APPROACHES @ SR 303</t>
  </si>
  <si>
    <t>SR 018</t>
  </si>
  <si>
    <t>4-LANE DIVIDED W/LT LANES</t>
  </si>
  <si>
    <t xml:space="preserve">4-LANE DIVIDED W/LT LANES &amp; STOP APPR @ WINDFALL RD. </t>
  </si>
  <si>
    <t>CONTINUOUS ROUTE TREATMENT &amp; STOP APPROACH @ MEDINA LINE RD</t>
  </si>
  <si>
    <t>SR 083</t>
  </si>
  <si>
    <t>STOP APPROACH @ SR 18 (NORTH JUNCTION)</t>
  </si>
  <si>
    <t>PART OF CURVE (MATCH EXISTING IN LORAIN COUNTY)</t>
  </si>
  <si>
    <t>SR 094</t>
  </si>
  <si>
    <t>STOP APPROACH @ SR 162 (SOUTH JUNCTION)</t>
  </si>
  <si>
    <t>STOP APPROACH @ SR 162 (NORTH JUNCTION)</t>
  </si>
  <si>
    <t>STOP APPROACH @ SR 18  (South Appr)</t>
  </si>
  <si>
    <t>STOP APPROACH @ SR 18 (North Appr)</t>
  </si>
  <si>
    <t>CONTINUOUS ROUTE TREATMENTS</t>
  </si>
  <si>
    <t>STOP APPROACH @ US 42 (EAST JUNCTION)</t>
  </si>
  <si>
    <t>STOP APPROACHES @ LAKE RD. (CR 19)</t>
  </si>
  <si>
    <t>STOP APPROACH @ SR 3 (WEST APPROACH)</t>
  </si>
  <si>
    <t>STOP APPROACH @ SR 3 (EAST APPROACH)</t>
  </si>
  <si>
    <t>STOP APPROACHES @ SR 57</t>
  </si>
  <si>
    <t>STOP APPROACHES @ RIVER STYX RD. (C.R. 49)</t>
  </si>
  <si>
    <t>ONE CURVE @ 20 FT. SPACING</t>
  </si>
  <si>
    <t>CURVE @ 20 FT. SPACING</t>
  </si>
  <si>
    <t>REVERSE CURVE @ 20 FT. SPACING</t>
  </si>
  <si>
    <t>THRU APPROACH @ SR 57 (NORTH JUNCTION)</t>
  </si>
  <si>
    <t>STOP APPROACH @ SR 303</t>
  </si>
  <si>
    <t>SR 606</t>
  </si>
  <si>
    <t>STOP APPROACH @ SR 3 (SOUTH JUNCT.)</t>
  </si>
  <si>
    <t>STOP APPROACH @ SR 3-94  AND SERIES OF CURVES</t>
  </si>
  <si>
    <t>CURVE  AND STOP APPRAOCH @ SR 94 - 303</t>
  </si>
  <si>
    <t>CONTINUOUS ROUTE TREATMENT/ LT. LANE @ CR 139</t>
  </si>
  <si>
    <t>INTERCHANGE @ US 224-SR 42 (SOUTH JUNCTION)</t>
  </si>
  <si>
    <t>INTERCHANGE @ US 224-SR 421 (NORTH JUNCTION)</t>
  </si>
  <si>
    <t>T.W.L.T.L. &amp; L.T. LANES &amp; RT. LANES</t>
  </si>
  <si>
    <t>STOP APPROACH @ CR 19</t>
  </si>
  <si>
    <t>MEDINA COUNTY SUB TOTALS</t>
  </si>
  <si>
    <t>MEDINA COUNTY SHEET TOTALS</t>
  </si>
  <si>
    <t>RIC</t>
  </si>
  <si>
    <t>IR 071</t>
  </si>
  <si>
    <t>4-LANE DIVIDED @ 120 FT. SPACINGS</t>
  </si>
  <si>
    <t>INTERCHANGE @ SR 97</t>
  </si>
  <si>
    <t>INTERCHANGE @ SR 13</t>
  </si>
  <si>
    <t>STOP APPROACH @ SR 96</t>
  </si>
  <si>
    <t>THRU APPROACH @ SR 96 (E. APPROACH)</t>
  </si>
  <si>
    <t>STOP APPROACH @ ILLINOIS AVE W/LT LANES</t>
  </si>
  <si>
    <t>STOP APPROACH @ SR 430</t>
  </si>
  <si>
    <t>INTERCHANGE @ IR 71</t>
  </si>
  <si>
    <t>SERIES OFCURVES</t>
  </si>
  <si>
    <t>THRU APPROACH @ SR 603 (E. APPROACH)</t>
  </si>
  <si>
    <t>CURVES &amp; THRU APPROACH @ SR 39 (WEST APPROACH)</t>
  </si>
  <si>
    <t>CURVES &amp; FILL-INS</t>
  </si>
  <si>
    <t>CURVES</t>
  </si>
  <si>
    <t>THRU APPR. @ SR 39 W/CURVE &amp; STOP APPR. @ STWT RD</t>
  </si>
  <si>
    <t>STOP APPROACH @ SR 13</t>
  </si>
  <si>
    <t>INTERCHANGE @ 4TH ST.</t>
  </si>
  <si>
    <t>INTERCHANGE @ 5TH AVE.</t>
  </si>
  <si>
    <t>INTERCHANGE @ US 42</t>
  </si>
  <si>
    <t>INTERCHANGE @ LAVER RD.</t>
  </si>
  <si>
    <t>INTERCHANGE @ REED RD.</t>
  </si>
  <si>
    <t>REST AREA RAMPS E.B./W.B.</t>
  </si>
  <si>
    <t>L.T. LANE -E.B. US 30 TO S.B. IR 71 &amp; GORE AREAS</t>
  </si>
  <si>
    <t>INTERCHANGE @ KOOGLE RD.</t>
  </si>
  <si>
    <t>CHANNEL LINE AT TROUT ROAD</t>
  </si>
  <si>
    <t>LT LANES @ SR 97 &amp; ORCHARD PARK</t>
  </si>
  <si>
    <t>STOP APPROACHES @ HANLEY RD.</t>
  </si>
  <si>
    <t>CONTINUOUS ROUTE TREATMENT W/RT LANE @ LEXVIEW DR</t>
  </si>
  <si>
    <t>L.T. @ STRAUB RD. &amp; CLIMBING LANE</t>
  </si>
  <si>
    <t>WAY</t>
  </si>
  <si>
    <t>4-LANE DIVIDED TO 2 LANE TRANSITION</t>
  </si>
  <si>
    <t>THRU APPROACHES @ SR 604</t>
  </si>
  <si>
    <t>STOP APPROACH @ BACK MASSILLON RD.</t>
  </si>
  <si>
    <t>SR 539</t>
  </si>
  <si>
    <t>STOP APPROACH ON CURVE @ SR 302</t>
  </si>
  <si>
    <t>4-LANE DIVIDED W LT LANE @ OLD LINCOLN HIGHWAY</t>
  </si>
  <si>
    <t>RAMP TREATMENT- US 30 TO US 250, SR 83</t>
  </si>
  <si>
    <t>TERMINAL TREATMENT (SOUTH-END)</t>
  </si>
  <si>
    <t>INTERCHANGE @ SR 83 (SOUTH-END)</t>
  </si>
  <si>
    <t>15,16</t>
  </si>
  <si>
    <t>2,3</t>
  </si>
  <si>
    <t>7,15</t>
  </si>
  <si>
    <t>6,16</t>
  </si>
  <si>
    <t>1,9</t>
  </si>
  <si>
    <t>6,7</t>
  </si>
  <si>
    <t>9,11</t>
  </si>
  <si>
    <t>15,17,6</t>
  </si>
  <si>
    <t>6,9</t>
  </si>
  <si>
    <t>7,8</t>
  </si>
  <si>
    <t>1,11</t>
  </si>
  <si>
    <t>15,8</t>
  </si>
  <si>
    <t>8,15</t>
  </si>
  <si>
    <t>GAP,7</t>
  </si>
  <si>
    <t>AASD</t>
  </si>
  <si>
    <t>8/18</t>
  </si>
  <si>
    <t>GAP/18</t>
  </si>
  <si>
    <t>7/18</t>
  </si>
  <si>
    <t>15/18</t>
  </si>
  <si>
    <t>6/18</t>
  </si>
  <si>
    <t>11/18</t>
  </si>
  <si>
    <t>13/18</t>
  </si>
  <si>
    <t>SPEC./18</t>
  </si>
  <si>
    <t>1/9/13/18</t>
  </si>
  <si>
    <t>6/16/18</t>
  </si>
  <si>
    <t>6/16</t>
  </si>
  <si>
    <t>5/18</t>
  </si>
  <si>
    <t>2/3</t>
  </si>
  <si>
    <t>9/18</t>
  </si>
  <si>
    <t>7/13/18</t>
  </si>
  <si>
    <t>6/7/18</t>
  </si>
  <si>
    <t>7/9/11/18</t>
  </si>
  <si>
    <t>6/7</t>
  </si>
  <si>
    <t>7/8/15/18</t>
  </si>
  <si>
    <t>5/9</t>
  </si>
  <si>
    <t>1/6/13/18</t>
  </si>
  <si>
    <t>5/9/18</t>
  </si>
  <si>
    <t>16/18</t>
  </si>
  <si>
    <t>15/17</t>
  </si>
  <si>
    <t>9/13/18</t>
  </si>
  <si>
    <t>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</si>
</sst>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164" formatCode="0.000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3" fontId="2" fillId="0" borderId="0" applyFont="0" applyFill="0" applyBorder="0" applyAlignment="0" applyProtection="0"/>
    <xf numFmtId="0" fontId="6" fillId="0" borderId="0">
      <alignment vertical="top"/>
    </xf>
    <xf numFmtId="4" fontId="2" fillId="0" borderId="0" applyFont="0" applyFill="0" applyBorder="0" applyAlignment="0" applyProtection="0"/>
    <xf numFmtId="0" fontId="6" fillId="0" borderId="0">
      <alignment vertical="top"/>
    </xf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>
      <alignment vertical="top"/>
    </xf>
  </cellStyleXfs>
  <cellXfs count="266">
    <xf numFmtId="0" fontId="0" fillId="0" borderId="0" xfId="0"/>
    <xf numFmtId="0" fontId="2" fillId="0" borderId="0" xfId="0" applyFont="1"/>
    <xf numFmtId="1" fontId="0" fillId="0" borderId="0" xfId="0" applyNumberFormat="1"/>
    <xf numFmtId="2" fontId="0" fillId="0" borderId="0" xfId="0" applyNumberFormat="1"/>
    <xf numFmtId="2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3" fontId="4" fillId="0" borderId="0" xfId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3" fontId="4" fillId="0" borderId="1" xfId="1" applyFont="1" applyFill="1" applyBorder="1" applyAlignment="1">
      <alignment horizontal="center"/>
    </xf>
    <xf numFmtId="0" fontId="4" fillId="0" borderId="0" xfId="0" applyFont="1"/>
    <xf numFmtId="0" fontId="4" fillId="2" borderId="18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3" fillId="3" borderId="4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1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3" fontId="4" fillId="0" borderId="1" xfId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3" fontId="4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3" xfId="0" applyFont="1" applyBorder="1"/>
    <xf numFmtId="1" fontId="4" fillId="0" borderId="4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3" fontId="4" fillId="0" borderId="4" xfId="1" applyFont="1" applyBorder="1" applyAlignment="1">
      <alignment horizontal="center"/>
    </xf>
    <xf numFmtId="1" fontId="4" fillId="0" borderId="4" xfId="1" applyNumberFormat="1" applyFont="1" applyBorder="1" applyAlignment="1">
      <alignment horizontal="left"/>
    </xf>
    <xf numFmtId="3" fontId="3" fillId="0" borderId="32" xfId="0" applyNumberFormat="1" applyFont="1" applyBorder="1" applyAlignment="1">
      <alignment horizontal="center"/>
    </xf>
    <xf numFmtId="2" fontId="4" fillId="0" borderId="1" xfId="1" quotePrefix="1" applyNumberFormat="1" applyFont="1" applyFill="1" applyBorder="1" applyAlignment="1">
      <alignment horizontal="center"/>
    </xf>
    <xf numFmtId="3" fontId="3" fillId="0" borderId="31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4" fillId="0" borderId="32" xfId="0" applyFont="1" applyBorder="1"/>
    <xf numFmtId="0" fontId="3" fillId="0" borderId="32" xfId="0" applyFont="1" applyBorder="1"/>
    <xf numFmtId="0" fontId="4" fillId="0" borderId="15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2" fontId="4" fillId="0" borderId="1" xfId="3" quotePrefix="1" applyNumberFormat="1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horizontal="center"/>
    </xf>
    <xf numFmtId="2" fontId="4" fillId="0" borderId="3" xfId="1" applyNumberFormat="1" applyFont="1" applyFill="1" applyBorder="1" applyAlignment="1">
      <alignment horizontal="center"/>
    </xf>
    <xf numFmtId="3" fontId="4" fillId="0" borderId="3" xfId="1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horizontal="left"/>
    </xf>
    <xf numFmtId="2" fontId="4" fillId="0" borderId="3" xfId="1" quotePrefix="1" applyNumberFormat="1" applyFont="1" applyFill="1" applyBorder="1" applyAlignment="1">
      <alignment horizontal="center"/>
    </xf>
    <xf numFmtId="3" fontId="3" fillId="0" borderId="1" xfId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0" borderId="31" xfId="0" applyFont="1" applyBorder="1"/>
    <xf numFmtId="3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/>
    </xf>
    <xf numFmtId="2" fontId="9" fillId="0" borderId="1" xfId="1" quotePrefix="1" applyNumberFormat="1" applyFont="1" applyFill="1" applyBorder="1" applyAlignment="1">
      <alignment horizontal="center"/>
    </xf>
    <xf numFmtId="2" fontId="9" fillId="0" borderId="1" xfId="1" applyNumberFormat="1" applyFont="1" applyFill="1" applyBorder="1" applyAlignment="1">
      <alignment horizontal="center"/>
    </xf>
    <xf numFmtId="3" fontId="9" fillId="0" borderId="1" xfId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left"/>
    </xf>
    <xf numFmtId="1" fontId="9" fillId="0" borderId="1" xfId="1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2" fontId="9" fillId="0" borderId="1" xfId="1" applyNumberFormat="1" applyFont="1" applyFill="1" applyBorder="1" applyAlignment="1">
      <alignment horizontal="left"/>
    </xf>
    <xf numFmtId="3" fontId="9" fillId="0" borderId="1" xfId="1" applyFont="1" applyFill="1" applyBorder="1" applyAlignment="1">
      <alignment horizontal="left"/>
    </xf>
    <xf numFmtId="0" fontId="9" fillId="0" borderId="3" xfId="0" applyFont="1" applyBorder="1"/>
    <xf numFmtId="0" fontId="9" fillId="0" borderId="31" xfId="0" applyFont="1" applyBorder="1"/>
    <xf numFmtId="3" fontId="10" fillId="0" borderId="31" xfId="0" applyNumberFormat="1" applyFont="1" applyBorder="1" applyAlignment="1">
      <alignment horizontal="center"/>
    </xf>
    <xf numFmtId="0" fontId="10" fillId="0" borderId="32" xfId="0" applyFont="1" applyBorder="1"/>
    <xf numFmtId="3" fontId="10" fillId="0" borderId="32" xfId="0" applyNumberFormat="1" applyFont="1" applyBorder="1" applyAlignment="1">
      <alignment horizontal="center"/>
    </xf>
    <xf numFmtId="0" fontId="9" fillId="0" borderId="32" xfId="0" applyFont="1" applyBorder="1"/>
    <xf numFmtId="0" fontId="9" fillId="0" borderId="1" xfId="0" applyFont="1" applyBorder="1"/>
    <xf numFmtId="49" fontId="9" fillId="0" borderId="1" xfId="1" applyNumberFormat="1" applyFont="1" applyFill="1" applyBorder="1" applyAlignment="1">
      <alignment horizontal="left"/>
    </xf>
    <xf numFmtId="49" fontId="9" fillId="0" borderId="1" xfId="1" applyNumberFormat="1" applyFont="1" applyFill="1" applyBorder="1" applyAlignment="1">
      <alignment horizontal="center"/>
    </xf>
    <xf numFmtId="0" fontId="9" fillId="0" borderId="22" xfId="0" applyFont="1" applyBorder="1"/>
    <xf numFmtId="1" fontId="9" fillId="0" borderId="1" xfId="1" quotePrefix="1" applyNumberFormat="1" applyFont="1" applyFill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1" fontId="9" fillId="0" borderId="3" xfId="1" applyNumberFormat="1" applyFont="1" applyFill="1" applyBorder="1" applyAlignment="1">
      <alignment horizontal="center"/>
    </xf>
    <xf numFmtId="0" fontId="9" fillId="0" borderId="4" xfId="0" applyFont="1" applyBorder="1"/>
    <xf numFmtId="3" fontId="10" fillId="0" borderId="4" xfId="0" applyNumberFormat="1" applyFont="1" applyBorder="1" applyAlignment="1">
      <alignment horizontal="center"/>
    </xf>
    <xf numFmtId="3" fontId="9" fillId="0" borderId="3" xfId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4" fontId="9" fillId="0" borderId="11" xfId="0" applyNumberFormat="1" applyFont="1" applyBorder="1" applyAlignment="1">
      <alignment horizontal="center" vertical="center"/>
    </xf>
    <xf numFmtId="0" fontId="4" fillId="0" borderId="1" xfId="0" applyFont="1" applyBorder="1"/>
    <xf numFmtId="0" fontId="9" fillId="0" borderId="11" xfId="0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left" vertical="center"/>
    </xf>
    <xf numFmtId="1" fontId="9" fillId="0" borderId="1" xfId="1" applyNumberFormat="1" applyFont="1" applyFill="1" applyBorder="1" applyAlignment="1">
      <alignment horizontal="center" vertical="center"/>
    </xf>
    <xf numFmtId="2" fontId="9" fillId="0" borderId="1" xfId="1" quotePrefix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3" fontId="9" fillId="0" borderId="1" xfId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left" vertical="center"/>
    </xf>
    <xf numFmtId="1" fontId="9" fillId="0" borderId="1" xfId="1" quotePrefix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left" vertical="center" wrapText="1"/>
    </xf>
    <xf numFmtId="2" fontId="9" fillId="0" borderId="11" xfId="0" quotePrefix="1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4" xfId="1" applyNumberFormat="1" applyFont="1" applyFill="1" applyBorder="1" applyAlignment="1">
      <alignment horizontal="center"/>
    </xf>
    <xf numFmtId="1" fontId="10" fillId="0" borderId="4" xfId="1" applyNumberFormat="1" applyFont="1" applyFill="1" applyBorder="1" applyAlignment="1">
      <alignment horizontal="center"/>
    </xf>
    <xf numFmtId="3" fontId="10" fillId="0" borderId="4" xfId="1" applyFont="1" applyFill="1" applyBorder="1" applyAlignment="1">
      <alignment horizontal="center"/>
    </xf>
    <xf numFmtId="3" fontId="9" fillId="0" borderId="4" xfId="1" applyFont="1" applyFill="1" applyBorder="1" applyAlignment="1">
      <alignment horizontal="center"/>
    </xf>
    <xf numFmtId="3" fontId="9" fillId="0" borderId="3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/>
    </xf>
    <xf numFmtId="1" fontId="3" fillId="3" borderId="1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2" fontId="3" fillId="3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textRotation="90" wrapText="1"/>
    </xf>
    <xf numFmtId="0" fontId="4" fillId="0" borderId="2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3" xfId="0" applyFont="1" applyBorder="1" applyAlignment="1">
      <alignment horizontal="center" textRotation="90" wrapText="1"/>
    </xf>
    <xf numFmtId="0" fontId="4" fillId="0" borderId="24" xfId="0" applyFont="1" applyBorder="1" applyAlignment="1">
      <alignment horizontal="center" textRotation="90" wrapText="1"/>
    </xf>
    <xf numFmtId="0" fontId="4" fillId="0" borderId="28" xfId="0" applyFont="1" applyBorder="1" applyAlignment="1">
      <alignment horizontal="center" textRotation="90" wrapText="1"/>
    </xf>
    <xf numFmtId="0" fontId="4" fillId="0" borderId="29" xfId="0" applyFont="1" applyBorder="1" applyAlignment="1">
      <alignment horizontal="center" textRotation="90" wrapText="1"/>
    </xf>
    <xf numFmtId="0" fontId="4" fillId="0" borderId="25" xfId="0" applyFont="1" applyBorder="1" applyAlignment="1">
      <alignment horizontal="center" textRotation="90" wrapText="1"/>
    </xf>
    <xf numFmtId="0" fontId="4" fillId="0" borderId="26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textRotation="90" wrapText="1"/>
    </xf>
    <xf numFmtId="0" fontId="4" fillId="0" borderId="30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3" fontId="4" fillId="0" borderId="0" xfId="0" applyNumberFormat="1" applyFont="1" applyAlignment="1">
      <alignment horizontal="left" vertical="center"/>
    </xf>
    <xf numFmtId="3" fontId="4" fillId="0" borderId="1" xfId="0" applyNumberFormat="1" applyFont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2" fontId="4" fillId="0" borderId="1" xfId="0" applyNumberFormat="1" applyFont="1" applyBorder="1" applyAlignment="1">
      <alignment horizontal="center" vertical="center" textRotation="90"/>
    </xf>
    <xf numFmtId="4" fontId="4" fillId="0" borderId="11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textRotation="90"/>
    </xf>
    <xf numFmtId="4" fontId="4" fillId="0" borderId="4" xfId="0" applyNumberFormat="1" applyFont="1" applyBorder="1" applyAlignment="1">
      <alignment horizontal="center" vertical="center" textRotation="90"/>
    </xf>
    <xf numFmtId="4" fontId="4" fillId="0" borderId="1" xfId="0" applyNumberFormat="1" applyFont="1" applyBorder="1" applyAlignment="1">
      <alignment horizontal="center" textRotation="90" wrapText="1"/>
    </xf>
    <xf numFmtId="4" fontId="4" fillId="0" borderId="4" xfId="0" applyNumberFormat="1" applyFont="1" applyBorder="1" applyAlignment="1">
      <alignment horizontal="center" textRotation="90" wrapText="1"/>
    </xf>
    <xf numFmtId="4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textRotation="90" wrapText="1"/>
    </xf>
    <xf numFmtId="1" fontId="4" fillId="0" borderId="22" xfId="0" applyNumberFormat="1" applyFont="1" applyBorder="1" applyAlignment="1">
      <alignment horizontal="center" textRotation="90" wrapText="1"/>
    </xf>
    <xf numFmtId="1" fontId="4" fillId="0" borderId="3" xfId="0" applyNumberFormat="1" applyFont="1" applyBorder="1" applyAlignment="1">
      <alignment horizontal="center" textRotation="90" wrapText="1"/>
    </xf>
    <xf numFmtId="1" fontId="4" fillId="0" borderId="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" fontId="3" fillId="0" borderId="1" xfId="0" applyNumberFormat="1" applyFont="1" applyBorder="1" applyAlignment="1">
      <alignment horizontal="left" vertical="center"/>
    </xf>
    <xf numFmtId="4" fontId="4" fillId="0" borderId="11" xfId="0" applyNumberFormat="1" applyFont="1" applyBorder="1" applyAlignment="1">
      <alignment horizontal="center" textRotation="90" wrapText="1"/>
    </xf>
    <xf numFmtId="4" fontId="4" fillId="0" borderId="22" xfId="0" applyNumberFormat="1" applyFont="1" applyBorder="1" applyAlignment="1">
      <alignment horizontal="center" textRotation="90" wrapText="1"/>
    </xf>
    <xf numFmtId="4" fontId="4" fillId="0" borderId="31" xfId="0" applyNumberFormat="1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textRotation="90" wrapText="1"/>
    </xf>
    <xf numFmtId="4" fontId="9" fillId="0" borderId="11" xfId="0" applyNumberFormat="1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1" xfId="0" applyFont="1" applyBorder="1" applyAlignment="1">
      <alignment horizontal="center" vertical="center" textRotation="90"/>
    </xf>
    <xf numFmtId="2" fontId="9" fillId="0" borderId="1" xfId="0" applyNumberFormat="1" applyFont="1" applyBorder="1" applyAlignment="1">
      <alignment horizontal="center" vertical="center" textRotation="90"/>
    </xf>
    <xf numFmtId="4" fontId="9" fillId="0" borderId="1" xfId="0" applyNumberFormat="1" applyFont="1" applyBorder="1" applyAlignment="1">
      <alignment horizontal="center" vertical="center" textRotation="90"/>
    </xf>
    <xf numFmtId="4" fontId="9" fillId="0" borderId="11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1" fontId="9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2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left" vertical="center"/>
    </xf>
    <xf numFmtId="1" fontId="9" fillId="0" borderId="11" xfId="0" applyNumberFormat="1" applyFont="1" applyBorder="1" applyAlignment="1">
      <alignment horizontal="center" textRotation="90" wrapText="1"/>
    </xf>
    <xf numFmtId="1" fontId="9" fillId="0" borderId="22" xfId="0" applyNumberFormat="1" applyFont="1" applyBorder="1" applyAlignment="1">
      <alignment horizontal="center" textRotation="90" wrapText="1"/>
    </xf>
    <xf numFmtId="1" fontId="9" fillId="0" borderId="3" xfId="0" applyNumberFormat="1" applyFont="1" applyBorder="1" applyAlignment="1">
      <alignment horizontal="center" textRotation="90" wrapText="1"/>
    </xf>
    <xf numFmtId="4" fontId="9" fillId="0" borderId="22" xfId="0" applyNumberFormat="1" applyFont="1" applyBorder="1" applyAlignment="1">
      <alignment horizontal="center" textRotation="90" wrapText="1"/>
    </xf>
    <xf numFmtId="4" fontId="9" fillId="0" borderId="11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left" vertical="center"/>
    </xf>
    <xf numFmtId="0" fontId="10" fillId="0" borderId="35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left" vertical="top" wrapText="1"/>
    </xf>
    <xf numFmtId="3" fontId="9" fillId="0" borderId="11" xfId="0" applyNumberFormat="1" applyFont="1" applyBorder="1" applyAlignment="1">
      <alignment horizontal="left" vertical="top" wrapText="1"/>
    </xf>
    <xf numFmtId="3" fontId="9" fillId="0" borderId="8" xfId="0" applyNumberFormat="1" applyFont="1" applyBorder="1" applyAlignment="1">
      <alignment horizontal="left" vertical="center"/>
    </xf>
    <xf numFmtId="3" fontId="9" fillId="0" borderId="9" xfId="0" applyNumberFormat="1" applyFont="1" applyBorder="1" applyAlignment="1">
      <alignment horizontal="left" vertical="center"/>
    </xf>
    <xf numFmtId="3" fontId="9" fillId="0" borderId="20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1" xfId="0" applyFont="1" applyBorder="1" applyAlignment="1">
      <alignment horizontal="center"/>
    </xf>
  </cellXfs>
  <cellStyles count="8">
    <cellStyle name="Comma 2" xfId="3" xr:uid="{00000000-0005-0000-0000-000000000000}"/>
    <cellStyle name="Comma0" xfId="1" xr:uid="{00000000-0005-0000-0000-000001000000}"/>
    <cellStyle name="Currency0" xfId="5" xr:uid="{00000000-0005-0000-0000-000002000000}"/>
    <cellStyle name="Normal" xfId="0" builtinId="0"/>
    <cellStyle name="Normal 2" xfId="2" xr:uid="{00000000-0005-0000-0000-000004000000}"/>
    <cellStyle name="Normal 3" xfId="4" xr:uid="{00000000-0005-0000-0000-000005000000}"/>
    <cellStyle name="Normal 4" xfId="7" xr:uid="{A62A72AD-11D5-41F1-AB33-2F2921C018DD}"/>
    <cellStyle name="Percent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A1:BG85"/>
  <sheetViews>
    <sheetView showZeros="0" zoomScale="80" zoomScaleNormal="80" workbookViewId="0">
      <pane xSplit="5" ySplit="16" topLeftCell="F17" activePane="bottomRight" state="frozen"/>
      <selection pane="topRight" activeCell="E1" sqref="E1"/>
      <selection pane="bottomLeft" activeCell="A17" sqref="A17"/>
      <selection pane="bottomRight" activeCell="F19" sqref="F19"/>
    </sheetView>
  </sheetViews>
  <sheetFormatPr defaultColWidth="9" defaultRowHeight="15.75" customHeight="1" x14ac:dyDescent="0.2"/>
  <cols>
    <col min="1" max="1" width="13.140625" style="7" customWidth="1"/>
    <col min="2" max="13" width="9" style="7"/>
    <col min="14" max="14" width="9" style="7" customWidth="1"/>
    <col min="15" max="16384" width="9" style="7"/>
  </cols>
  <sheetData>
    <row r="1" spans="1:35" ht="15.75" customHeight="1" x14ac:dyDescent="0.2">
      <c r="A1" s="173" t="s">
        <v>19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5"/>
    </row>
    <row r="2" spans="1:35" ht="15.75" customHeight="1" x14ac:dyDescent="0.2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8"/>
    </row>
    <row r="3" spans="1:35" ht="15.75" customHeight="1" x14ac:dyDescent="0.2">
      <c r="A3" s="154" t="s">
        <v>50</v>
      </c>
      <c r="B3" s="162" t="s">
        <v>9</v>
      </c>
      <c r="C3" s="162" t="s">
        <v>10</v>
      </c>
      <c r="D3" s="162" t="s">
        <v>5</v>
      </c>
      <c r="E3" s="162"/>
      <c r="F3" s="162" t="s">
        <v>3</v>
      </c>
      <c r="G3" s="157">
        <v>614</v>
      </c>
      <c r="H3" s="158"/>
      <c r="I3" s="158"/>
      <c r="J3" s="159"/>
      <c r="K3" s="37"/>
      <c r="L3" s="157">
        <v>642</v>
      </c>
      <c r="M3" s="158"/>
      <c r="N3" s="158"/>
      <c r="O3" s="158"/>
      <c r="P3" s="158"/>
      <c r="Q3" s="159"/>
      <c r="R3" s="37"/>
      <c r="S3" s="157">
        <v>644</v>
      </c>
      <c r="T3" s="158"/>
      <c r="U3" s="158"/>
      <c r="V3" s="158"/>
      <c r="W3" s="158"/>
      <c r="X3" s="158"/>
      <c r="Y3" s="158"/>
      <c r="Z3" s="158"/>
      <c r="AA3" s="158"/>
      <c r="AB3" s="158"/>
      <c r="AC3" s="159"/>
      <c r="AD3" s="39"/>
      <c r="AE3" s="157">
        <v>646</v>
      </c>
      <c r="AF3" s="158"/>
      <c r="AG3" s="158"/>
      <c r="AH3" s="159"/>
      <c r="AI3" s="6"/>
    </row>
    <row r="4" spans="1:35" ht="15.75" customHeight="1" x14ac:dyDescent="0.2">
      <c r="A4" s="154"/>
      <c r="B4" s="162"/>
      <c r="C4" s="162"/>
      <c r="D4" s="162"/>
      <c r="E4" s="162"/>
      <c r="F4" s="162"/>
      <c r="G4" s="182" t="s">
        <v>53</v>
      </c>
      <c r="H4" s="182" t="s">
        <v>64</v>
      </c>
      <c r="I4" s="182" t="s">
        <v>65</v>
      </c>
      <c r="J4" s="182" t="s">
        <v>54</v>
      </c>
      <c r="K4" s="182"/>
      <c r="L4" s="182" t="s">
        <v>67</v>
      </c>
      <c r="M4" s="182"/>
      <c r="N4" s="182" t="s">
        <v>41</v>
      </c>
      <c r="O4" s="182" t="s">
        <v>42</v>
      </c>
      <c r="P4" s="182" t="s">
        <v>63</v>
      </c>
      <c r="Q4" s="182" t="s">
        <v>56</v>
      </c>
      <c r="R4" s="182"/>
      <c r="S4" s="183" t="s">
        <v>45</v>
      </c>
      <c r="T4" s="184"/>
      <c r="U4" s="184"/>
      <c r="V4" s="184"/>
      <c r="W4" s="184"/>
      <c r="X4" s="184"/>
      <c r="Y4" s="184"/>
      <c r="Z4" s="184"/>
      <c r="AA4" s="184"/>
      <c r="AB4" s="184"/>
      <c r="AC4" s="185"/>
      <c r="AD4" s="164"/>
      <c r="AE4" s="167" t="s">
        <v>67</v>
      </c>
      <c r="AF4" s="168"/>
      <c r="AG4" s="164" t="s">
        <v>41</v>
      </c>
      <c r="AH4" s="164" t="s">
        <v>42</v>
      </c>
      <c r="AI4" s="179"/>
    </row>
    <row r="5" spans="1:35" ht="15.75" customHeight="1" x14ac:dyDescent="0.2">
      <c r="A5" s="154"/>
      <c r="B5" s="162"/>
      <c r="C5" s="162"/>
      <c r="D5" s="162"/>
      <c r="E5" s="162"/>
      <c r="F5" s="16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64" t="s">
        <v>43</v>
      </c>
      <c r="T5" s="164" t="s">
        <v>44</v>
      </c>
      <c r="U5" s="164" t="s">
        <v>69</v>
      </c>
      <c r="V5" s="164" t="s">
        <v>59</v>
      </c>
      <c r="W5" s="164" t="s">
        <v>52</v>
      </c>
      <c r="X5" s="164" t="s">
        <v>73</v>
      </c>
      <c r="Y5" s="164" t="s">
        <v>74</v>
      </c>
      <c r="Z5" s="183" t="s">
        <v>46</v>
      </c>
      <c r="AA5" s="184"/>
      <c r="AB5" s="184"/>
      <c r="AC5" s="185"/>
      <c r="AD5" s="165"/>
      <c r="AE5" s="169"/>
      <c r="AF5" s="170"/>
      <c r="AG5" s="165"/>
      <c r="AH5" s="165"/>
      <c r="AI5" s="180"/>
    </row>
    <row r="6" spans="1:35" ht="15.75" customHeight="1" x14ac:dyDescent="0.2">
      <c r="A6" s="154"/>
      <c r="B6" s="162"/>
      <c r="C6" s="162"/>
      <c r="D6" s="162"/>
      <c r="E6" s="162"/>
      <c r="F6" s="16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65"/>
      <c r="T6" s="165"/>
      <c r="U6" s="165"/>
      <c r="V6" s="165"/>
      <c r="W6" s="165"/>
      <c r="X6" s="165"/>
      <c r="Y6" s="165"/>
      <c r="Z6" s="164" t="s">
        <v>47</v>
      </c>
      <c r="AA6" s="164" t="s">
        <v>48</v>
      </c>
      <c r="AB6" s="164" t="s">
        <v>49</v>
      </c>
      <c r="AC6" s="164" t="s">
        <v>70</v>
      </c>
      <c r="AD6" s="165"/>
      <c r="AE6" s="169"/>
      <c r="AF6" s="170"/>
      <c r="AG6" s="165"/>
      <c r="AH6" s="165"/>
      <c r="AI6" s="180"/>
    </row>
    <row r="7" spans="1:35" ht="15.75" customHeight="1" x14ac:dyDescent="0.2">
      <c r="A7" s="154"/>
      <c r="B7" s="162"/>
      <c r="C7" s="162"/>
      <c r="D7" s="162"/>
      <c r="E7" s="162"/>
      <c r="F7" s="16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9"/>
      <c r="AF7" s="170"/>
      <c r="AG7" s="165"/>
      <c r="AH7" s="165"/>
      <c r="AI7" s="180"/>
    </row>
    <row r="8" spans="1:35" ht="15.75" customHeight="1" x14ac:dyDescent="0.2">
      <c r="A8" s="154"/>
      <c r="B8" s="162"/>
      <c r="C8" s="162"/>
      <c r="D8" s="162"/>
      <c r="E8" s="162"/>
      <c r="F8" s="16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9"/>
      <c r="AF8" s="170"/>
      <c r="AG8" s="165"/>
      <c r="AH8" s="165"/>
      <c r="AI8" s="180"/>
    </row>
    <row r="9" spans="1:35" ht="15.75" customHeight="1" x14ac:dyDescent="0.2">
      <c r="A9" s="154"/>
      <c r="B9" s="162"/>
      <c r="C9" s="162"/>
      <c r="D9" s="162"/>
      <c r="E9" s="162"/>
      <c r="F9" s="16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9"/>
      <c r="AF9" s="170"/>
      <c r="AG9" s="165"/>
      <c r="AH9" s="165"/>
      <c r="AI9" s="180"/>
    </row>
    <row r="10" spans="1:35" ht="15.75" customHeight="1" x14ac:dyDescent="0.2">
      <c r="A10" s="154"/>
      <c r="B10" s="162"/>
      <c r="C10" s="162"/>
      <c r="D10" s="162"/>
      <c r="E10" s="162"/>
      <c r="F10" s="16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9"/>
      <c r="AF10" s="170"/>
      <c r="AG10" s="165"/>
      <c r="AH10" s="165"/>
      <c r="AI10" s="180"/>
    </row>
    <row r="11" spans="1:35" ht="15.75" customHeight="1" x14ac:dyDescent="0.2">
      <c r="A11" s="154"/>
      <c r="B11" s="162"/>
      <c r="C11" s="162"/>
      <c r="D11" s="162"/>
      <c r="E11" s="162"/>
      <c r="F11" s="16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9"/>
      <c r="AF11" s="170"/>
      <c r="AG11" s="165"/>
      <c r="AH11" s="165"/>
      <c r="AI11" s="180"/>
    </row>
    <row r="12" spans="1:35" ht="15.75" customHeight="1" x14ac:dyDescent="0.2">
      <c r="A12" s="154"/>
      <c r="B12" s="162"/>
      <c r="C12" s="162"/>
      <c r="D12" s="162"/>
      <c r="E12" s="162"/>
      <c r="F12" s="16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9"/>
      <c r="AF12" s="170"/>
      <c r="AG12" s="165"/>
      <c r="AH12" s="165"/>
      <c r="AI12" s="180"/>
    </row>
    <row r="13" spans="1:35" ht="15.75" customHeight="1" x14ac:dyDescent="0.2">
      <c r="A13" s="154"/>
      <c r="B13" s="162"/>
      <c r="C13" s="162"/>
      <c r="D13" s="162"/>
      <c r="E13" s="162"/>
      <c r="F13" s="16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71"/>
      <c r="AF13" s="172"/>
      <c r="AG13" s="165"/>
      <c r="AH13" s="165"/>
      <c r="AI13" s="180"/>
    </row>
    <row r="14" spans="1:35" s="8" customFormat="1" ht="15.75" customHeight="1" x14ac:dyDescent="0.2">
      <c r="A14" s="154"/>
      <c r="B14" s="162"/>
      <c r="C14" s="162"/>
      <c r="D14" s="162"/>
      <c r="E14" s="162"/>
      <c r="F14" s="162"/>
      <c r="G14" s="182"/>
      <c r="H14" s="182"/>
      <c r="I14" s="182"/>
      <c r="J14" s="182"/>
      <c r="K14" s="182"/>
      <c r="L14" s="186" t="s">
        <v>12</v>
      </c>
      <c r="M14" s="186" t="s">
        <v>68</v>
      </c>
      <c r="N14" s="182"/>
      <c r="O14" s="182"/>
      <c r="P14" s="182"/>
      <c r="Q14" s="182"/>
      <c r="R14" s="182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0" t="s">
        <v>12</v>
      </c>
      <c r="AF14" s="160" t="s">
        <v>68</v>
      </c>
      <c r="AG14" s="165"/>
      <c r="AH14" s="165"/>
      <c r="AI14" s="180"/>
    </row>
    <row r="15" spans="1:35" s="8" customFormat="1" ht="15.75" customHeight="1" x14ac:dyDescent="0.2">
      <c r="A15" s="154"/>
      <c r="B15" s="162"/>
      <c r="C15" s="162"/>
      <c r="D15" s="162"/>
      <c r="E15" s="162"/>
      <c r="F15" s="162"/>
      <c r="G15" s="182"/>
      <c r="H15" s="182"/>
      <c r="I15" s="182"/>
      <c r="J15" s="182"/>
      <c r="K15" s="182"/>
      <c r="L15" s="161"/>
      <c r="M15" s="187"/>
      <c r="N15" s="182"/>
      <c r="O15" s="182"/>
      <c r="P15" s="182"/>
      <c r="Q15" s="182"/>
      <c r="R15" s="182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1"/>
      <c r="AF15" s="161"/>
      <c r="AG15" s="166"/>
      <c r="AH15" s="166"/>
      <c r="AI15" s="181"/>
    </row>
    <row r="16" spans="1:35" ht="15.75" customHeight="1" thickBot="1" x14ac:dyDescent="0.25">
      <c r="A16" s="155"/>
      <c r="B16" s="163"/>
      <c r="C16" s="163"/>
      <c r="D16" s="19" t="s">
        <v>0</v>
      </c>
      <c r="E16" s="19" t="s">
        <v>1</v>
      </c>
      <c r="F16" s="19" t="s">
        <v>4</v>
      </c>
      <c r="G16" s="19" t="s">
        <v>66</v>
      </c>
      <c r="H16" s="19" t="s">
        <v>66</v>
      </c>
      <c r="I16" s="19" t="s">
        <v>40</v>
      </c>
      <c r="J16" s="34" t="s">
        <v>40</v>
      </c>
      <c r="K16" s="19"/>
      <c r="L16" s="19" t="s">
        <v>66</v>
      </c>
      <c r="M16" s="19" t="s">
        <v>66</v>
      </c>
      <c r="N16" s="34" t="s">
        <v>66</v>
      </c>
      <c r="O16" s="19" t="s">
        <v>66</v>
      </c>
      <c r="P16" s="34" t="s">
        <v>66</v>
      </c>
      <c r="Q16" s="34" t="s">
        <v>40</v>
      </c>
      <c r="R16" s="19"/>
      <c r="S16" s="20" t="s">
        <v>40</v>
      </c>
      <c r="T16" s="20" t="s">
        <v>40</v>
      </c>
      <c r="U16" s="20" t="s">
        <v>71</v>
      </c>
      <c r="V16" s="20" t="s">
        <v>40</v>
      </c>
      <c r="W16" s="20" t="s">
        <v>40</v>
      </c>
      <c r="X16" s="20" t="s">
        <v>71</v>
      </c>
      <c r="Y16" s="20" t="s">
        <v>71</v>
      </c>
      <c r="Z16" s="20" t="s">
        <v>71</v>
      </c>
      <c r="AA16" s="20" t="s">
        <v>71</v>
      </c>
      <c r="AB16" s="20" t="s">
        <v>71</v>
      </c>
      <c r="AC16" s="20" t="s">
        <v>71</v>
      </c>
      <c r="AD16" s="20"/>
      <c r="AE16" s="20" t="s">
        <v>66</v>
      </c>
      <c r="AF16" s="20" t="s">
        <v>66</v>
      </c>
      <c r="AG16" s="19"/>
      <c r="AH16" s="19"/>
      <c r="AI16" s="21"/>
    </row>
    <row r="17" spans="1:35" ht="15.75" customHeight="1" thickTop="1" x14ac:dyDescent="0.2">
      <c r="A17" s="24" t="s">
        <v>75</v>
      </c>
      <c r="B17" s="17" t="s">
        <v>76</v>
      </c>
      <c r="C17" s="17">
        <v>2</v>
      </c>
      <c r="D17" s="42">
        <v>0.01</v>
      </c>
      <c r="E17" s="43">
        <v>1</v>
      </c>
      <c r="F17" s="16">
        <f>E17-D17</f>
        <v>0.99</v>
      </c>
      <c r="G17" s="43">
        <f>2*O17</f>
        <v>1.98</v>
      </c>
      <c r="H17" s="16">
        <f>2*SUM(L17:M17)</f>
        <v>3.96</v>
      </c>
      <c r="I17" s="43">
        <f>V17</f>
        <v>0</v>
      </c>
      <c r="J17" s="44">
        <f>S17</f>
        <v>0</v>
      </c>
      <c r="K17" s="43"/>
      <c r="L17" s="16">
        <f>2*F17-AE17</f>
        <v>1.98</v>
      </c>
      <c r="M17" s="43"/>
      <c r="N17" s="38">
        <f>(2*(14-13.54))+(1.543-(2*(15-14.95)))</f>
        <v>2.3630000000000004</v>
      </c>
      <c r="O17" s="16">
        <f>F17</f>
        <v>0.99</v>
      </c>
      <c r="P17" s="36"/>
      <c r="Q17" s="36"/>
      <c r="R17" s="43"/>
      <c r="S17" s="45"/>
      <c r="T17" s="45"/>
      <c r="U17" s="45"/>
      <c r="V17" s="45"/>
      <c r="W17" s="45">
        <f>ROUNDUP((15+15)*(12/2*SQRT(2))+N("12/2*SQRT(2) IS AVERAGE LINE LENGTH"), 0)</f>
        <v>255</v>
      </c>
      <c r="X17" s="45"/>
      <c r="Y17" s="45"/>
      <c r="Z17" s="45"/>
      <c r="AA17" s="45"/>
      <c r="AB17" s="45"/>
      <c r="AC17" s="45"/>
      <c r="AD17" s="45"/>
      <c r="AE17" s="45"/>
      <c r="AF17" s="45"/>
      <c r="AG17" s="43"/>
      <c r="AH17" s="43"/>
      <c r="AI17" s="46"/>
    </row>
    <row r="18" spans="1:35" ht="15.75" customHeight="1" x14ac:dyDescent="0.2">
      <c r="A18" s="23"/>
      <c r="B18" s="18"/>
      <c r="C18" s="18"/>
      <c r="D18" s="4"/>
      <c r="E18" s="37"/>
      <c r="F18" s="16">
        <f t="shared" ref="F18:F25" si="0">E18-D18</f>
        <v>0</v>
      </c>
      <c r="G18" s="43">
        <f t="shared" ref="G18:G26" si="1">2*O18</f>
        <v>0</v>
      </c>
      <c r="H18" s="16">
        <f t="shared" ref="H18:H26" si="2">2*SUM(L18:M18)</f>
        <v>0</v>
      </c>
      <c r="I18" s="43">
        <f t="shared" ref="I18:I26" si="3">V18</f>
        <v>0</v>
      </c>
      <c r="J18" s="44">
        <f t="shared" ref="J18:J26" si="4">S18</f>
        <v>0</v>
      </c>
      <c r="K18" s="37"/>
      <c r="L18" s="16">
        <f>2*F18-AE18</f>
        <v>0</v>
      </c>
      <c r="M18" s="37"/>
      <c r="N18" s="40">
        <f>2*F18</f>
        <v>0</v>
      </c>
      <c r="O18" s="16">
        <f t="shared" ref="O18:O25" si="5">F18</f>
        <v>0</v>
      </c>
      <c r="P18" s="35"/>
      <c r="Q18" s="35"/>
      <c r="R18" s="37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37"/>
      <c r="AH18" s="37"/>
      <c r="AI18" s="41"/>
    </row>
    <row r="19" spans="1:35" ht="15.75" customHeight="1" x14ac:dyDescent="0.2">
      <c r="A19" s="23"/>
      <c r="B19" s="18"/>
      <c r="C19" s="18"/>
      <c r="D19" s="4"/>
      <c r="E19" s="37"/>
      <c r="F19" s="16">
        <f t="shared" si="0"/>
        <v>0</v>
      </c>
      <c r="G19" s="43">
        <f t="shared" si="1"/>
        <v>0</v>
      </c>
      <c r="H19" s="16">
        <f t="shared" si="2"/>
        <v>0</v>
      </c>
      <c r="I19" s="43">
        <f t="shared" si="3"/>
        <v>0</v>
      </c>
      <c r="J19" s="44">
        <f t="shared" si="4"/>
        <v>0</v>
      </c>
      <c r="K19" s="37"/>
      <c r="L19" s="16">
        <f>2*F19-AE19</f>
        <v>0</v>
      </c>
      <c r="M19" s="37"/>
      <c r="N19" s="40"/>
      <c r="O19" s="16">
        <f t="shared" si="5"/>
        <v>0</v>
      </c>
      <c r="P19" s="35"/>
      <c r="Q19" s="35"/>
      <c r="R19" s="37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37"/>
      <c r="AH19" s="37"/>
      <c r="AI19" s="41"/>
    </row>
    <row r="20" spans="1:35" ht="15.75" customHeight="1" x14ac:dyDescent="0.2">
      <c r="A20" s="23"/>
      <c r="B20" s="18"/>
      <c r="C20" s="18"/>
      <c r="D20" s="4"/>
      <c r="E20" s="37"/>
      <c r="F20" s="16">
        <f t="shared" ref="F20:F22" si="6">E20-D20</f>
        <v>0</v>
      </c>
      <c r="G20" s="43">
        <f t="shared" ref="G20" si="7">2*O20</f>
        <v>0</v>
      </c>
      <c r="H20" s="16">
        <f t="shared" ref="H20" si="8">2*SUM(L20:M20)</f>
        <v>0</v>
      </c>
      <c r="I20" s="43">
        <f t="shared" ref="I20:I22" si="9">V20</f>
        <v>0</v>
      </c>
      <c r="J20" s="44">
        <f t="shared" ref="J20:J22" si="10">S20</f>
        <v>0</v>
      </c>
      <c r="K20" s="37"/>
      <c r="L20" s="16">
        <f>2*F20-AE20</f>
        <v>0</v>
      </c>
      <c r="M20" s="37"/>
      <c r="N20" s="40"/>
      <c r="O20" s="16">
        <f t="shared" si="5"/>
        <v>0</v>
      </c>
      <c r="P20" s="35"/>
      <c r="Q20" s="49"/>
      <c r="R20" s="37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37"/>
      <c r="AH20" s="37"/>
      <c r="AI20" s="41"/>
    </row>
    <row r="21" spans="1:35" ht="15.75" customHeight="1" x14ac:dyDescent="0.2">
      <c r="A21" s="23"/>
      <c r="B21" s="18"/>
      <c r="C21" s="18"/>
      <c r="D21" s="4"/>
      <c r="E21" s="37"/>
      <c r="F21" s="16">
        <f t="shared" si="6"/>
        <v>0</v>
      </c>
      <c r="G21" s="43"/>
      <c r="H21" s="16"/>
      <c r="I21" s="43">
        <f t="shared" si="9"/>
        <v>0</v>
      </c>
      <c r="J21" s="44"/>
      <c r="K21" s="37"/>
      <c r="L21" s="16"/>
      <c r="M21" s="37"/>
      <c r="N21" s="40"/>
      <c r="O21" s="16">
        <f t="shared" si="5"/>
        <v>0</v>
      </c>
      <c r="P21" s="35"/>
      <c r="Q21" s="49"/>
      <c r="R21" s="37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37"/>
      <c r="AH21" s="37"/>
      <c r="AI21" s="41"/>
    </row>
    <row r="22" spans="1:35" ht="15.75" customHeight="1" x14ac:dyDescent="0.2">
      <c r="A22" s="23"/>
      <c r="B22" s="18"/>
      <c r="C22" s="18"/>
      <c r="D22" s="4"/>
      <c r="E22" s="37"/>
      <c r="F22" s="16">
        <f t="shared" si="6"/>
        <v>0</v>
      </c>
      <c r="G22" s="43">
        <f t="shared" ref="G22" si="11">2*O22</f>
        <v>0</v>
      </c>
      <c r="H22" s="16">
        <f t="shared" ref="H22" si="12">2*SUM(L22:M22)</f>
        <v>0</v>
      </c>
      <c r="I22" s="43">
        <f t="shared" si="9"/>
        <v>0</v>
      </c>
      <c r="J22" s="44">
        <f t="shared" si="10"/>
        <v>0</v>
      </c>
      <c r="K22" s="37"/>
      <c r="L22" s="16">
        <f t="shared" ref="L22" si="13">2*F22-AE22</f>
        <v>0</v>
      </c>
      <c r="M22" s="37"/>
      <c r="N22" s="40"/>
      <c r="O22" s="16">
        <f t="shared" si="5"/>
        <v>0</v>
      </c>
      <c r="P22" s="35"/>
      <c r="Q22" s="35"/>
      <c r="R22" s="37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37"/>
      <c r="AH22" s="37"/>
      <c r="AI22" s="41"/>
    </row>
    <row r="23" spans="1:35" ht="15.75" customHeight="1" x14ac:dyDescent="0.2">
      <c r="A23" s="23"/>
      <c r="B23" s="18"/>
      <c r="C23" s="18"/>
      <c r="D23" s="4"/>
      <c r="E23" s="37"/>
      <c r="F23" s="16"/>
      <c r="G23" s="43"/>
      <c r="H23" s="16"/>
      <c r="I23" s="43"/>
      <c r="J23" s="44"/>
      <c r="K23" s="37"/>
      <c r="L23" s="16"/>
      <c r="M23" s="37"/>
      <c r="N23" s="40"/>
      <c r="O23" s="16"/>
      <c r="P23" s="35"/>
      <c r="Q23" s="35"/>
      <c r="R23" s="37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37"/>
      <c r="AH23" s="37"/>
      <c r="AI23" s="41"/>
    </row>
    <row r="24" spans="1:35" ht="15.75" customHeight="1" x14ac:dyDescent="0.2">
      <c r="A24" s="23"/>
      <c r="B24" s="18"/>
      <c r="C24" s="18"/>
      <c r="D24" s="4"/>
      <c r="E24" s="37"/>
      <c r="F24" s="16">
        <f t="shared" si="0"/>
        <v>0</v>
      </c>
      <c r="G24" s="43">
        <f t="shared" si="1"/>
        <v>0</v>
      </c>
      <c r="H24" s="16">
        <f t="shared" si="2"/>
        <v>0</v>
      </c>
      <c r="I24" s="43">
        <f t="shared" si="3"/>
        <v>0</v>
      </c>
      <c r="J24" s="44">
        <f t="shared" si="4"/>
        <v>0</v>
      </c>
      <c r="K24" s="37"/>
      <c r="L24" s="16">
        <f>2*F24-AE24</f>
        <v>0</v>
      </c>
      <c r="M24" s="37"/>
      <c r="N24" s="40"/>
      <c r="O24" s="16">
        <f t="shared" si="5"/>
        <v>0</v>
      </c>
      <c r="P24" s="35"/>
      <c r="Q24" s="35"/>
      <c r="R24" s="37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37"/>
      <c r="AH24" s="37"/>
      <c r="AI24" s="41"/>
    </row>
    <row r="25" spans="1:35" ht="15.75" customHeight="1" x14ac:dyDescent="0.2">
      <c r="A25" s="23"/>
      <c r="B25" s="18"/>
      <c r="C25" s="18"/>
      <c r="D25" s="4"/>
      <c r="E25" s="37"/>
      <c r="F25" s="16">
        <f t="shared" si="0"/>
        <v>0</v>
      </c>
      <c r="G25" s="43">
        <f t="shared" si="1"/>
        <v>0</v>
      </c>
      <c r="H25" s="16">
        <f t="shared" si="2"/>
        <v>0</v>
      </c>
      <c r="I25" s="43">
        <f t="shared" si="3"/>
        <v>0</v>
      </c>
      <c r="J25" s="44">
        <f t="shared" si="4"/>
        <v>0</v>
      </c>
      <c r="K25" s="37"/>
      <c r="L25" s="16">
        <f>2*F25-AE25</f>
        <v>0</v>
      </c>
      <c r="M25" s="37"/>
      <c r="N25" s="40"/>
      <c r="O25" s="16">
        <f t="shared" si="5"/>
        <v>0</v>
      </c>
      <c r="P25" s="35"/>
      <c r="Q25" s="35"/>
      <c r="R25" s="37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37"/>
      <c r="AH25" s="37"/>
      <c r="AI25" s="41"/>
    </row>
    <row r="26" spans="1:35" ht="15.75" customHeight="1" x14ac:dyDescent="0.2">
      <c r="A26" s="23"/>
      <c r="B26" s="18"/>
      <c r="C26" s="18"/>
      <c r="D26" s="4"/>
      <c r="E26" s="37"/>
      <c r="F26" s="16"/>
      <c r="G26" s="43">
        <f t="shared" si="1"/>
        <v>0</v>
      </c>
      <c r="H26" s="16">
        <f t="shared" si="2"/>
        <v>0</v>
      </c>
      <c r="I26" s="43">
        <f t="shared" si="3"/>
        <v>0</v>
      </c>
      <c r="J26" s="44">
        <f t="shared" si="4"/>
        <v>0</v>
      </c>
      <c r="K26" s="37"/>
      <c r="L26" s="16"/>
      <c r="M26" s="37"/>
      <c r="N26" s="40"/>
      <c r="O26" s="16"/>
      <c r="P26" s="35"/>
      <c r="Q26" s="35"/>
      <c r="R26" s="37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37"/>
      <c r="AH26" s="37"/>
      <c r="AI26" s="41"/>
    </row>
    <row r="27" spans="1:35" s="9" customFormat="1" ht="15.75" customHeight="1" x14ac:dyDescent="0.2">
      <c r="A27" s="51" t="s">
        <v>75</v>
      </c>
      <c r="B27" s="156" t="s">
        <v>51</v>
      </c>
      <c r="C27" s="156"/>
      <c r="D27" s="156"/>
      <c r="E27" s="156"/>
      <c r="F27" s="52">
        <f t="shared" ref="F27:K29" si="14">SUMIF($A$17:$A$26, $A27, F$17:F$26)</f>
        <v>0.99</v>
      </c>
      <c r="G27" s="52">
        <f t="shared" si="14"/>
        <v>1.98</v>
      </c>
      <c r="H27" s="52">
        <f t="shared" si="14"/>
        <v>3.96</v>
      </c>
      <c r="I27" s="53">
        <f t="shared" si="14"/>
        <v>0</v>
      </c>
      <c r="J27" s="53">
        <f t="shared" si="14"/>
        <v>0</v>
      </c>
      <c r="K27" s="52">
        <f t="shared" si="14"/>
        <v>0</v>
      </c>
      <c r="L27" s="149">
        <f>SUMIF($A$17:$A$26, $A27, L$17:L$26)+SUMIF($A$17:$A$26, $A27, M$17:M$26)</f>
        <v>1.98</v>
      </c>
      <c r="M27" s="150"/>
      <c r="N27" s="54"/>
      <c r="O27" s="52">
        <f t="shared" ref="O27:AD29" si="15">SUMIF($A$17:$A$26, $A27, O$17:O$26)</f>
        <v>0.99</v>
      </c>
      <c r="P27" s="52">
        <f t="shared" si="15"/>
        <v>0</v>
      </c>
      <c r="Q27" s="53">
        <f t="shared" si="15"/>
        <v>0</v>
      </c>
      <c r="R27" s="52">
        <f t="shared" si="15"/>
        <v>0</v>
      </c>
      <c r="S27" s="53">
        <f t="shared" si="15"/>
        <v>0</v>
      </c>
      <c r="T27" s="53">
        <f t="shared" si="15"/>
        <v>0</v>
      </c>
      <c r="U27" s="53">
        <f t="shared" si="15"/>
        <v>0</v>
      </c>
      <c r="V27" s="53">
        <f t="shared" si="15"/>
        <v>0</v>
      </c>
      <c r="W27" s="53">
        <f t="shared" si="15"/>
        <v>255</v>
      </c>
      <c r="X27" s="53">
        <f t="shared" si="15"/>
        <v>0</v>
      </c>
      <c r="Y27" s="53">
        <f t="shared" si="15"/>
        <v>0</v>
      </c>
      <c r="Z27" s="53">
        <f t="shared" si="15"/>
        <v>0</v>
      </c>
      <c r="AA27" s="53">
        <f t="shared" si="15"/>
        <v>0</v>
      </c>
      <c r="AB27" s="53">
        <f t="shared" si="15"/>
        <v>0</v>
      </c>
      <c r="AC27" s="53">
        <f t="shared" si="15"/>
        <v>0</v>
      </c>
      <c r="AD27" s="52">
        <f t="shared" si="15"/>
        <v>0</v>
      </c>
      <c r="AE27" s="149">
        <f>SUMIF($A$17:$A$26, $A27, AE$17:AE$26)+SUMIF($A$17:$A$26, $A27, AF$17:AF$26)</f>
        <v>0</v>
      </c>
      <c r="AF27" s="150"/>
      <c r="AG27" s="52">
        <f t="shared" ref="AG27:AI29" si="16">SUMIF($A$17:$A$26, $A27, AG$17:AG$26)</f>
        <v>0</v>
      </c>
      <c r="AH27" s="52">
        <f t="shared" si="16"/>
        <v>0</v>
      </c>
      <c r="AI27" s="55">
        <f t="shared" si="16"/>
        <v>0</v>
      </c>
    </row>
    <row r="28" spans="1:35" s="9" customFormat="1" ht="15.75" customHeight="1" x14ac:dyDescent="0.2">
      <c r="A28" s="51" t="s">
        <v>57</v>
      </c>
      <c r="B28" s="156" t="s">
        <v>51</v>
      </c>
      <c r="C28" s="156"/>
      <c r="D28" s="156"/>
      <c r="E28" s="156"/>
      <c r="F28" s="52">
        <f t="shared" si="14"/>
        <v>0</v>
      </c>
      <c r="G28" s="52">
        <f t="shared" si="14"/>
        <v>0</v>
      </c>
      <c r="H28" s="52">
        <f t="shared" si="14"/>
        <v>0</v>
      </c>
      <c r="I28" s="53">
        <f t="shared" si="14"/>
        <v>0</v>
      </c>
      <c r="J28" s="53">
        <f t="shared" si="14"/>
        <v>0</v>
      </c>
      <c r="K28" s="52">
        <f t="shared" si="14"/>
        <v>0</v>
      </c>
      <c r="L28" s="149">
        <f>SUMIF($A$17:$A$26, $A28, L$17:L$26)+SUMIF($A$17:$A$26, $A28, M$17:M$26)</f>
        <v>0</v>
      </c>
      <c r="M28" s="150"/>
      <c r="N28" s="54"/>
      <c r="O28" s="52">
        <f t="shared" si="15"/>
        <v>0</v>
      </c>
      <c r="P28" s="52">
        <f t="shared" si="15"/>
        <v>0</v>
      </c>
      <c r="Q28" s="53">
        <f t="shared" si="15"/>
        <v>0</v>
      </c>
      <c r="R28" s="52">
        <f t="shared" si="15"/>
        <v>0</v>
      </c>
      <c r="S28" s="53">
        <f t="shared" si="15"/>
        <v>0</v>
      </c>
      <c r="T28" s="53">
        <f t="shared" si="15"/>
        <v>0</v>
      </c>
      <c r="U28" s="53">
        <f t="shared" si="15"/>
        <v>0</v>
      </c>
      <c r="V28" s="53">
        <f t="shared" si="15"/>
        <v>0</v>
      </c>
      <c r="W28" s="53">
        <f t="shared" si="15"/>
        <v>0</v>
      </c>
      <c r="X28" s="53">
        <f t="shared" si="15"/>
        <v>0</v>
      </c>
      <c r="Y28" s="53">
        <f t="shared" si="15"/>
        <v>0</v>
      </c>
      <c r="Z28" s="53">
        <f t="shared" si="15"/>
        <v>0</v>
      </c>
      <c r="AA28" s="53">
        <f t="shared" si="15"/>
        <v>0</v>
      </c>
      <c r="AB28" s="53">
        <f t="shared" si="15"/>
        <v>0</v>
      </c>
      <c r="AC28" s="53">
        <f t="shared" si="15"/>
        <v>0</v>
      </c>
      <c r="AD28" s="52">
        <f t="shared" si="15"/>
        <v>0</v>
      </c>
      <c r="AE28" s="149">
        <f>SUMIF($A$17:$A$26, $A28, AE$17:AE$26)+SUMIF($A$17:$A$26, $A28, AF$17:AF$26)</f>
        <v>0</v>
      </c>
      <c r="AF28" s="150"/>
      <c r="AG28" s="52">
        <f t="shared" si="16"/>
        <v>0</v>
      </c>
      <c r="AH28" s="52">
        <f t="shared" si="16"/>
        <v>0</v>
      </c>
      <c r="AI28" s="55">
        <f t="shared" si="16"/>
        <v>0</v>
      </c>
    </row>
    <row r="29" spans="1:35" s="9" customFormat="1" ht="15.75" customHeight="1" x14ac:dyDescent="0.2">
      <c r="A29" s="51" t="s">
        <v>72</v>
      </c>
      <c r="B29" s="156" t="s">
        <v>51</v>
      </c>
      <c r="C29" s="156"/>
      <c r="D29" s="156"/>
      <c r="E29" s="156"/>
      <c r="F29" s="52">
        <f t="shared" si="14"/>
        <v>0</v>
      </c>
      <c r="G29" s="52">
        <f t="shared" si="14"/>
        <v>0</v>
      </c>
      <c r="H29" s="52">
        <f t="shared" si="14"/>
        <v>0</v>
      </c>
      <c r="I29" s="53">
        <f t="shared" si="14"/>
        <v>0</v>
      </c>
      <c r="J29" s="53">
        <f t="shared" si="14"/>
        <v>0</v>
      </c>
      <c r="K29" s="52">
        <f t="shared" si="14"/>
        <v>0</v>
      </c>
      <c r="L29" s="149">
        <f>SUMIF($A$17:$A$26, $A29, L$17:L$26)+SUMIF($A$17:$A$26, $A29, M$17:M$26)</f>
        <v>0</v>
      </c>
      <c r="M29" s="150"/>
      <c r="N29" s="54"/>
      <c r="O29" s="52">
        <f t="shared" si="15"/>
        <v>0</v>
      </c>
      <c r="P29" s="52">
        <f t="shared" si="15"/>
        <v>0</v>
      </c>
      <c r="Q29" s="53">
        <f t="shared" si="15"/>
        <v>0</v>
      </c>
      <c r="R29" s="52">
        <f t="shared" si="15"/>
        <v>0</v>
      </c>
      <c r="S29" s="53">
        <f t="shared" si="15"/>
        <v>0</v>
      </c>
      <c r="T29" s="53">
        <f t="shared" si="15"/>
        <v>0</v>
      </c>
      <c r="U29" s="53">
        <f t="shared" si="15"/>
        <v>0</v>
      </c>
      <c r="V29" s="53">
        <f t="shared" si="15"/>
        <v>0</v>
      </c>
      <c r="W29" s="53">
        <f t="shared" si="15"/>
        <v>0</v>
      </c>
      <c r="X29" s="53">
        <f t="shared" si="15"/>
        <v>0</v>
      </c>
      <c r="Y29" s="53">
        <f t="shared" si="15"/>
        <v>0</v>
      </c>
      <c r="Z29" s="53">
        <f t="shared" si="15"/>
        <v>0</v>
      </c>
      <c r="AA29" s="53">
        <f t="shared" si="15"/>
        <v>0</v>
      </c>
      <c r="AB29" s="53">
        <f t="shared" si="15"/>
        <v>0</v>
      </c>
      <c r="AC29" s="53">
        <f t="shared" si="15"/>
        <v>0</v>
      </c>
      <c r="AD29" s="52">
        <f t="shared" si="15"/>
        <v>0</v>
      </c>
      <c r="AE29" s="149">
        <f>SUMIF($A$17:$A$26, $A29, AE$17:AE$26)+SUMIF($A$17:$A$26, $A29, AF$17:AF$26)</f>
        <v>0</v>
      </c>
      <c r="AF29" s="150"/>
      <c r="AG29" s="52">
        <f t="shared" si="16"/>
        <v>0</v>
      </c>
      <c r="AH29" s="52">
        <f t="shared" si="16"/>
        <v>0</v>
      </c>
      <c r="AI29" s="55">
        <f t="shared" si="16"/>
        <v>0</v>
      </c>
    </row>
    <row r="30" spans="1:35" s="9" customFormat="1" ht="15.75" customHeight="1" thickBot="1" x14ac:dyDescent="0.25">
      <c r="A30" s="147" t="s">
        <v>39</v>
      </c>
      <c r="B30" s="148"/>
      <c r="C30" s="148"/>
      <c r="D30" s="148"/>
      <c r="E30" s="148"/>
      <c r="F30" s="47">
        <f>SUM(F27:F29)</f>
        <v>0.99</v>
      </c>
      <c r="G30" s="47">
        <f t="shared" ref="G30:AI30" si="17">SUM(G27:G29)</f>
        <v>1.98</v>
      </c>
      <c r="H30" s="47">
        <f t="shared" si="17"/>
        <v>3.96</v>
      </c>
      <c r="I30" s="48">
        <f t="shared" si="17"/>
        <v>0</v>
      </c>
      <c r="J30" s="48">
        <f t="shared" si="17"/>
        <v>0</v>
      </c>
      <c r="K30" s="47">
        <f t="shared" si="17"/>
        <v>0</v>
      </c>
      <c r="L30" s="145">
        <f t="shared" si="17"/>
        <v>1.98</v>
      </c>
      <c r="M30" s="146"/>
      <c r="N30" s="47"/>
      <c r="O30" s="47">
        <f t="shared" si="17"/>
        <v>0.99</v>
      </c>
      <c r="P30" s="47">
        <f t="shared" si="17"/>
        <v>0</v>
      </c>
      <c r="Q30" s="48">
        <f t="shared" si="17"/>
        <v>0</v>
      </c>
      <c r="R30" s="47">
        <f t="shared" si="17"/>
        <v>0</v>
      </c>
      <c r="S30" s="48">
        <f t="shared" si="17"/>
        <v>0</v>
      </c>
      <c r="T30" s="48">
        <f t="shared" si="17"/>
        <v>0</v>
      </c>
      <c r="U30" s="48">
        <f t="shared" si="17"/>
        <v>0</v>
      </c>
      <c r="V30" s="48">
        <f t="shared" si="17"/>
        <v>0</v>
      </c>
      <c r="W30" s="48">
        <f t="shared" si="17"/>
        <v>255</v>
      </c>
      <c r="X30" s="48">
        <f t="shared" ref="X30" si="18">SUM(X27:X29)</f>
        <v>0</v>
      </c>
      <c r="Y30" s="48">
        <f t="shared" si="17"/>
        <v>0</v>
      </c>
      <c r="Z30" s="151">
        <f>SUM(Z27:AC29)</f>
        <v>0</v>
      </c>
      <c r="AA30" s="152"/>
      <c r="AB30" s="152"/>
      <c r="AC30" s="153"/>
      <c r="AD30" s="47">
        <f t="shared" si="17"/>
        <v>0</v>
      </c>
      <c r="AE30" s="145">
        <f t="shared" si="17"/>
        <v>0</v>
      </c>
      <c r="AF30" s="146"/>
      <c r="AG30" s="47"/>
      <c r="AH30" s="47">
        <f t="shared" si="17"/>
        <v>0</v>
      </c>
      <c r="AI30" s="47">
        <f t="shared" si="17"/>
        <v>0</v>
      </c>
    </row>
    <row r="34" spans="2:59" ht="15.75" customHeight="1" x14ac:dyDescent="0.2">
      <c r="B34" s="10"/>
      <c r="C34" s="10"/>
      <c r="D34" s="11"/>
      <c r="E34" s="11"/>
      <c r="F34" s="10"/>
      <c r="G34" s="12"/>
      <c r="H34" s="12"/>
      <c r="I34" s="12"/>
      <c r="J34" s="12"/>
      <c r="K34" s="12"/>
      <c r="L34" s="12"/>
      <c r="M34" s="12"/>
      <c r="N34" s="10"/>
    </row>
    <row r="35" spans="2:59" ht="15.75" customHeight="1" x14ac:dyDescent="0.2">
      <c r="B35" s="10"/>
      <c r="C35" s="10"/>
      <c r="D35" s="11"/>
      <c r="E35" s="11"/>
      <c r="F35" s="10"/>
      <c r="G35" s="12"/>
      <c r="H35" s="12"/>
      <c r="I35" s="12"/>
      <c r="J35" s="12"/>
      <c r="K35" s="12"/>
      <c r="L35" s="12"/>
      <c r="M35" s="12"/>
      <c r="N35" s="10"/>
    </row>
    <row r="36" spans="2:59" ht="15.75" customHeight="1" x14ac:dyDescent="0.2">
      <c r="B36" s="10"/>
      <c r="C36" s="10"/>
      <c r="D36" s="25"/>
      <c r="E36" s="11"/>
      <c r="F36" s="10"/>
      <c r="G36" s="12"/>
      <c r="H36" s="12"/>
      <c r="I36" s="12"/>
      <c r="J36" s="12"/>
      <c r="K36" s="12"/>
      <c r="L36" s="12"/>
      <c r="M36" s="12"/>
      <c r="N36" s="10"/>
    </row>
    <row r="37" spans="2:59" ht="15.75" customHeight="1" x14ac:dyDescent="0.2">
      <c r="B37" s="10"/>
      <c r="C37" s="10"/>
      <c r="D37" s="25"/>
      <c r="E37" s="11"/>
      <c r="F37" s="10"/>
      <c r="G37" s="12"/>
      <c r="H37" s="12"/>
      <c r="I37" s="12"/>
      <c r="J37" s="12"/>
      <c r="K37" s="12"/>
      <c r="L37" s="12"/>
      <c r="M37" s="12"/>
      <c r="N37" s="10"/>
    </row>
    <row r="38" spans="2:59" ht="15.75" customHeight="1" x14ac:dyDescent="0.2">
      <c r="B38" s="10"/>
      <c r="C38" s="10"/>
      <c r="D38" s="25"/>
      <c r="E38" s="11"/>
      <c r="F38" s="10"/>
      <c r="G38" s="12"/>
      <c r="H38" s="12"/>
      <c r="I38" s="12"/>
      <c r="J38" s="12"/>
      <c r="K38" s="12"/>
      <c r="L38" s="12"/>
      <c r="M38" s="12"/>
      <c r="N38" s="10"/>
    </row>
    <row r="39" spans="2:59" ht="15.75" customHeight="1" x14ac:dyDescent="0.2">
      <c r="B39" s="10"/>
      <c r="C39" s="10"/>
      <c r="D39" s="25"/>
      <c r="E39" s="11"/>
      <c r="F39" s="10"/>
      <c r="G39" s="12"/>
      <c r="H39" s="12"/>
      <c r="I39" s="12"/>
      <c r="J39" s="12"/>
      <c r="K39" s="12"/>
      <c r="L39" s="12"/>
      <c r="M39" s="12"/>
      <c r="N39" s="10"/>
    </row>
    <row r="40" spans="2:59" ht="15.75" customHeight="1" x14ac:dyDescent="0.2">
      <c r="B40" s="10"/>
      <c r="C40" s="10"/>
      <c r="D40" s="25"/>
      <c r="E40" s="11"/>
      <c r="F40" s="10"/>
      <c r="G40" s="12"/>
      <c r="H40" s="12"/>
      <c r="I40" s="12"/>
      <c r="J40" s="12"/>
      <c r="K40" s="12"/>
      <c r="L40" s="12"/>
      <c r="M40" s="12"/>
      <c r="N40" s="10"/>
    </row>
    <row r="41" spans="2:59" ht="15.75" customHeight="1" x14ac:dyDescent="0.2">
      <c r="B41" s="10"/>
      <c r="C41" s="10"/>
      <c r="D41" s="25"/>
      <c r="E41" s="11"/>
      <c r="F41" s="10"/>
      <c r="G41" s="12"/>
      <c r="H41" s="12"/>
      <c r="I41" s="12"/>
      <c r="J41" s="12"/>
      <c r="K41" s="12"/>
      <c r="L41" s="12"/>
      <c r="M41" s="12"/>
      <c r="N41" s="10"/>
      <c r="AN41" s="13"/>
      <c r="AO41" s="13"/>
      <c r="AP41" s="14"/>
      <c r="AQ41" s="14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</row>
    <row r="42" spans="2:59" ht="15.75" customHeight="1" x14ac:dyDescent="0.2">
      <c r="B42" s="10"/>
      <c r="C42" s="10"/>
      <c r="D42" s="25"/>
      <c r="E42" s="11"/>
      <c r="F42" s="10"/>
      <c r="G42" s="12"/>
      <c r="H42" s="12"/>
      <c r="I42" s="12"/>
      <c r="J42" s="12"/>
      <c r="K42" s="12"/>
      <c r="L42" s="12"/>
      <c r="M42" s="12"/>
      <c r="N42" s="10"/>
      <c r="AN42" s="13"/>
      <c r="AO42" s="13"/>
      <c r="AP42" s="14"/>
      <c r="AQ42" s="14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</row>
    <row r="43" spans="2:59" ht="15.75" customHeight="1" x14ac:dyDescent="0.2">
      <c r="B43" s="10"/>
      <c r="C43" s="10"/>
      <c r="D43" s="25"/>
      <c r="E43" s="11"/>
      <c r="F43" s="10"/>
      <c r="G43" s="12"/>
      <c r="H43" s="12"/>
      <c r="I43" s="12"/>
      <c r="J43" s="12"/>
      <c r="K43" s="12"/>
      <c r="L43" s="12"/>
      <c r="M43" s="12"/>
      <c r="N43" s="10"/>
      <c r="AN43" s="13"/>
      <c r="AO43" s="13"/>
      <c r="AP43" s="14"/>
      <c r="AQ43" s="14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</row>
    <row r="44" spans="2:59" ht="15.75" customHeight="1" x14ac:dyDescent="0.2">
      <c r="D44" s="26"/>
      <c r="AN44" s="13"/>
      <c r="AO44" s="13"/>
      <c r="AP44" s="14"/>
      <c r="AQ44" s="14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</row>
    <row r="45" spans="2:59" ht="15.75" customHeight="1" x14ac:dyDescent="0.2">
      <c r="D45" s="26"/>
      <c r="AN45" s="13"/>
      <c r="AO45" s="13"/>
      <c r="AP45" s="14"/>
      <c r="AQ45" s="14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</row>
    <row r="46" spans="2:59" ht="15.75" customHeight="1" x14ac:dyDescent="0.2">
      <c r="D46" s="26"/>
      <c r="AN46" s="13"/>
      <c r="AO46" s="13"/>
      <c r="AP46" s="14"/>
      <c r="AQ46" s="14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</row>
    <row r="47" spans="2:59" ht="15.75" customHeight="1" x14ac:dyDescent="0.2">
      <c r="D47" s="26"/>
      <c r="AN47" s="13"/>
      <c r="AO47" s="13"/>
      <c r="AP47" s="14"/>
      <c r="AQ47" s="14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</row>
    <row r="48" spans="2:59" ht="15.75" customHeight="1" x14ac:dyDescent="0.2">
      <c r="D48" s="26"/>
      <c r="AN48" s="13"/>
      <c r="AO48" s="13"/>
      <c r="AP48" s="14"/>
      <c r="AQ48" s="14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</row>
    <row r="49" spans="4:59" ht="15.75" customHeight="1" x14ac:dyDescent="0.2">
      <c r="D49" s="26"/>
      <c r="AN49" s="13"/>
      <c r="AO49" s="13"/>
      <c r="AP49" s="14"/>
      <c r="AQ49" s="14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</row>
    <row r="50" spans="4:59" ht="15.75" customHeight="1" x14ac:dyDescent="0.2">
      <c r="D50" s="26"/>
      <c r="AN50" s="13"/>
      <c r="AO50" s="13"/>
      <c r="AP50" s="14"/>
      <c r="AQ50" s="14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</row>
    <row r="51" spans="4:59" ht="15.75" customHeight="1" x14ac:dyDescent="0.2">
      <c r="D51" s="26"/>
      <c r="AN51" s="13"/>
      <c r="AO51" s="13"/>
      <c r="AP51" s="14"/>
      <c r="AQ51" s="14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</row>
    <row r="52" spans="4:59" ht="15.75" customHeight="1" x14ac:dyDescent="0.2">
      <c r="D52" s="26"/>
      <c r="AN52" s="13"/>
      <c r="AO52" s="13"/>
      <c r="AP52" s="14"/>
      <c r="AQ52" s="14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</row>
    <row r="53" spans="4:59" ht="15.75" customHeight="1" x14ac:dyDescent="0.2">
      <c r="D53" s="26"/>
      <c r="AN53" s="13"/>
      <c r="AO53" s="13"/>
      <c r="AP53" s="14"/>
      <c r="AQ53" s="14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spans="4:59" ht="15.75" customHeight="1" x14ac:dyDescent="0.2">
      <c r="D54" s="26"/>
      <c r="AN54" s="13"/>
      <c r="AO54" s="13"/>
      <c r="AP54" s="14"/>
      <c r="AQ54" s="14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</row>
    <row r="55" spans="4:59" ht="15.75" customHeight="1" x14ac:dyDescent="0.2">
      <c r="D55" s="26"/>
      <c r="AN55" s="13"/>
      <c r="AO55" s="13"/>
      <c r="AP55" s="14"/>
      <c r="AQ55" s="14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</row>
    <row r="56" spans="4:59" ht="15.75" customHeight="1" x14ac:dyDescent="0.2">
      <c r="D56" s="26"/>
      <c r="AN56" s="13"/>
      <c r="AO56" s="13"/>
      <c r="AP56" s="14"/>
      <c r="AQ56" s="14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</row>
    <row r="57" spans="4:59" ht="15.75" customHeight="1" x14ac:dyDescent="0.2">
      <c r="D57" s="26"/>
      <c r="AN57" s="13"/>
      <c r="AO57" s="13"/>
      <c r="AP57" s="14"/>
      <c r="AQ57" s="14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</row>
    <row r="58" spans="4:59" ht="15.75" customHeight="1" x14ac:dyDescent="0.2">
      <c r="D58" s="26"/>
      <c r="AN58" s="13"/>
      <c r="AO58" s="13"/>
      <c r="AP58" s="14"/>
      <c r="AQ58" s="14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</row>
    <row r="59" spans="4:59" ht="15.75" customHeight="1" x14ac:dyDescent="0.2">
      <c r="D59" s="26"/>
      <c r="AN59" s="13"/>
      <c r="AO59" s="13"/>
      <c r="AP59" s="14"/>
      <c r="AQ59" s="14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</row>
    <row r="60" spans="4:59" ht="15.75" customHeight="1" x14ac:dyDescent="0.2">
      <c r="D60" s="26"/>
      <c r="AN60" s="13"/>
      <c r="AO60" s="13"/>
      <c r="AP60" s="14"/>
      <c r="AQ60" s="14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</row>
    <row r="61" spans="4:59" ht="15.75" customHeight="1" x14ac:dyDescent="0.2">
      <c r="AN61" s="13"/>
      <c r="AO61" s="13"/>
      <c r="AP61" s="14"/>
      <c r="AQ61" s="14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</row>
    <row r="62" spans="4:59" ht="15.75" customHeight="1" x14ac:dyDescent="0.2">
      <c r="AN62" s="13"/>
      <c r="AO62" s="13"/>
      <c r="AP62" s="14"/>
      <c r="AQ62" s="14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</row>
    <row r="63" spans="4:59" ht="15.75" customHeight="1" x14ac:dyDescent="0.2">
      <c r="AN63" s="13"/>
      <c r="AO63" s="13"/>
      <c r="AP63" s="14"/>
      <c r="AQ63" s="14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</row>
    <row r="64" spans="4:59" ht="15.75" customHeight="1" x14ac:dyDescent="0.2">
      <c r="AN64" s="13"/>
      <c r="AO64" s="13"/>
      <c r="AP64" s="14"/>
      <c r="AQ64" s="14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</row>
    <row r="65" spans="18:59" ht="15.75" customHeight="1" x14ac:dyDescent="0.2">
      <c r="AN65" s="13"/>
      <c r="AO65" s="13"/>
      <c r="AP65" s="14"/>
      <c r="AQ65" s="14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</row>
    <row r="66" spans="18:59" ht="15.75" customHeight="1" x14ac:dyDescent="0.2">
      <c r="AN66" s="13"/>
      <c r="AO66" s="13"/>
      <c r="AP66" s="14"/>
      <c r="AQ66" s="14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</row>
    <row r="67" spans="18:59" ht="15.75" customHeight="1" x14ac:dyDescent="0.2">
      <c r="R67" s="15"/>
      <c r="AN67" s="13"/>
      <c r="AO67" s="13"/>
      <c r="AP67" s="14"/>
      <c r="AQ67" s="14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</row>
    <row r="68" spans="18:59" ht="15.75" customHeight="1" x14ac:dyDescent="0.2">
      <c r="AN68" s="13"/>
      <c r="AO68" s="13"/>
      <c r="AP68" s="14"/>
      <c r="AQ68" s="14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</row>
    <row r="71" spans="18:59" ht="15.75" customHeight="1" x14ac:dyDescent="0.2">
      <c r="AN71" s="13"/>
      <c r="AO71" s="13"/>
      <c r="AP71" s="14"/>
      <c r="AQ71" s="14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</row>
    <row r="72" spans="18:59" ht="15.75" customHeight="1" x14ac:dyDescent="0.2">
      <c r="AN72" s="13"/>
      <c r="AO72" s="13"/>
      <c r="AP72" s="14"/>
      <c r="AQ72" s="14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85" spans="5:5" ht="15.75" customHeight="1" x14ac:dyDescent="0.2">
      <c r="E85" s="15"/>
    </row>
  </sheetData>
  <mergeCells count="56">
    <mergeCell ref="K4:K15"/>
    <mergeCell ref="P4:P15"/>
    <mergeCell ref="V5:V15"/>
    <mergeCell ref="U5:U15"/>
    <mergeCell ref="T5:T15"/>
    <mergeCell ref="Q4:Q15"/>
    <mergeCell ref="AF14:AF15"/>
    <mergeCell ref="W5:W15"/>
    <mergeCell ref="Z5:AC5"/>
    <mergeCell ref="Z6:Z15"/>
    <mergeCell ref="AA6:AA15"/>
    <mergeCell ref="L3:Q3"/>
    <mergeCell ref="AD4:AD15"/>
    <mergeCell ref="L4:M13"/>
    <mergeCell ref="L14:L15"/>
    <mergeCell ref="M14:M15"/>
    <mergeCell ref="Y5:Y15"/>
    <mergeCell ref="X5:X15"/>
    <mergeCell ref="A1:AI2"/>
    <mergeCell ref="AI4:AI15"/>
    <mergeCell ref="R4:R15"/>
    <mergeCell ref="AG4:AG15"/>
    <mergeCell ref="AH4:AH15"/>
    <mergeCell ref="S5:S15"/>
    <mergeCell ref="F3:F15"/>
    <mergeCell ref="N4:N15"/>
    <mergeCell ref="G4:G15"/>
    <mergeCell ref="H4:H15"/>
    <mergeCell ref="I4:I15"/>
    <mergeCell ref="J4:J15"/>
    <mergeCell ref="O4:O15"/>
    <mergeCell ref="AE3:AH3"/>
    <mergeCell ref="S3:AC3"/>
    <mergeCell ref="S4:AC4"/>
    <mergeCell ref="A3:A16"/>
    <mergeCell ref="B29:E29"/>
    <mergeCell ref="L29:M29"/>
    <mergeCell ref="AE29:AF29"/>
    <mergeCell ref="B28:E28"/>
    <mergeCell ref="B27:E27"/>
    <mergeCell ref="AE27:AF27"/>
    <mergeCell ref="AE28:AF28"/>
    <mergeCell ref="G3:J3"/>
    <mergeCell ref="AE14:AE15"/>
    <mergeCell ref="D3:E15"/>
    <mergeCell ref="B3:B16"/>
    <mergeCell ref="C3:C16"/>
    <mergeCell ref="AB6:AB15"/>
    <mergeCell ref="AC6:AC15"/>
    <mergeCell ref="AE4:AF13"/>
    <mergeCell ref="AE30:AF30"/>
    <mergeCell ref="A30:E30"/>
    <mergeCell ref="L30:M30"/>
    <mergeCell ref="L28:M28"/>
    <mergeCell ref="L27:M27"/>
    <mergeCell ref="Z30:AC30"/>
  </mergeCells>
  <phoneticPr fontId="0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U120"/>
  <sheetViews>
    <sheetView showZeros="0" topLeftCell="A28" zoomScale="75" zoomScaleNormal="75" workbookViewId="0">
      <selection activeCell="C25" sqref="C25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6.5703125" style="1" customWidth="1"/>
    <col min="14" max="16384" width="8.85546875" style="1"/>
  </cols>
  <sheetData>
    <row r="1" spans="1:22" s="33" customFormat="1" ht="15" customHeight="1" x14ac:dyDescent="0.2">
      <c r="A1" s="196" t="s">
        <v>9</v>
      </c>
      <c r="B1" s="196" t="s">
        <v>10</v>
      </c>
      <c r="C1" s="198" t="s">
        <v>18</v>
      </c>
      <c r="D1" s="198"/>
      <c r="E1" s="202" t="s">
        <v>11</v>
      </c>
      <c r="F1" s="215" t="s">
        <v>122</v>
      </c>
      <c r="G1" s="216"/>
      <c r="H1" s="217"/>
      <c r="I1" s="206" t="s">
        <v>13</v>
      </c>
      <c r="J1" s="207"/>
      <c r="K1" s="207"/>
      <c r="L1" s="208"/>
      <c r="M1" s="199" t="s">
        <v>16</v>
      </c>
      <c r="N1" s="5" t="s">
        <v>11</v>
      </c>
      <c r="O1" s="218" t="s">
        <v>17</v>
      </c>
      <c r="P1" s="218"/>
      <c r="Q1" s="218"/>
      <c r="R1" s="218"/>
      <c r="S1" s="218"/>
      <c r="T1" s="218"/>
      <c r="U1" s="218"/>
      <c r="V1" s="218"/>
    </row>
    <row r="2" spans="1:22" s="33" customFormat="1" ht="15" customHeight="1" x14ac:dyDescent="0.2">
      <c r="A2" s="196"/>
      <c r="B2" s="196"/>
      <c r="C2" s="198"/>
      <c r="D2" s="198"/>
      <c r="E2" s="202"/>
      <c r="F2" s="212">
        <v>621</v>
      </c>
      <c r="G2" s="213"/>
      <c r="H2" s="214"/>
      <c r="I2" s="50" t="s">
        <v>14</v>
      </c>
      <c r="J2" s="206" t="s">
        <v>15</v>
      </c>
      <c r="K2" s="207"/>
      <c r="L2" s="208"/>
      <c r="M2" s="200"/>
      <c r="N2" s="57">
        <v>1</v>
      </c>
      <c r="O2" s="195" t="s">
        <v>20</v>
      </c>
      <c r="P2" s="195"/>
      <c r="Q2" s="195"/>
      <c r="R2" s="195"/>
      <c r="S2" s="195"/>
      <c r="T2" s="195"/>
      <c r="U2" s="195"/>
      <c r="V2" s="195"/>
    </row>
    <row r="3" spans="1:22" s="33" customFormat="1" ht="15" customHeight="1" x14ac:dyDescent="0.2">
      <c r="A3" s="196"/>
      <c r="B3" s="196"/>
      <c r="C3" s="198"/>
      <c r="D3" s="198"/>
      <c r="E3" s="202"/>
      <c r="F3" s="209" t="s">
        <v>37</v>
      </c>
      <c r="G3" s="209" t="s">
        <v>38</v>
      </c>
      <c r="H3" s="209" t="s">
        <v>120</v>
      </c>
      <c r="I3" s="219" t="s">
        <v>12</v>
      </c>
      <c r="J3" s="204" t="s">
        <v>31</v>
      </c>
      <c r="K3" s="204" t="s">
        <v>32</v>
      </c>
      <c r="L3" s="204" t="s">
        <v>33</v>
      </c>
      <c r="M3" s="200"/>
      <c r="N3" s="57">
        <v>2</v>
      </c>
      <c r="O3" s="195" t="s">
        <v>21</v>
      </c>
      <c r="P3" s="195"/>
      <c r="Q3" s="195"/>
      <c r="R3" s="195"/>
      <c r="S3" s="195"/>
      <c r="T3" s="195"/>
      <c r="U3" s="195"/>
      <c r="V3" s="195"/>
    </row>
    <row r="4" spans="1:22" s="33" customFormat="1" ht="15" customHeight="1" x14ac:dyDescent="0.2">
      <c r="A4" s="196"/>
      <c r="B4" s="196"/>
      <c r="C4" s="198"/>
      <c r="D4" s="198"/>
      <c r="E4" s="202"/>
      <c r="F4" s="210"/>
      <c r="G4" s="210"/>
      <c r="H4" s="210"/>
      <c r="I4" s="220"/>
      <c r="J4" s="204"/>
      <c r="K4" s="204"/>
      <c r="L4" s="204"/>
      <c r="M4" s="200"/>
      <c r="N4" s="57">
        <v>3</v>
      </c>
      <c r="O4" s="195" t="s">
        <v>22</v>
      </c>
      <c r="P4" s="195"/>
      <c r="Q4" s="195"/>
      <c r="R4" s="195"/>
      <c r="S4" s="195"/>
      <c r="T4" s="195"/>
      <c r="U4" s="195"/>
      <c r="V4" s="195"/>
    </row>
    <row r="5" spans="1:22" s="33" customFormat="1" ht="15" customHeight="1" x14ac:dyDescent="0.2">
      <c r="A5" s="196"/>
      <c r="B5" s="196"/>
      <c r="C5" s="198"/>
      <c r="D5" s="198"/>
      <c r="E5" s="202"/>
      <c r="F5" s="210"/>
      <c r="G5" s="210"/>
      <c r="H5" s="210"/>
      <c r="I5" s="220"/>
      <c r="J5" s="204"/>
      <c r="K5" s="204"/>
      <c r="L5" s="204"/>
      <c r="M5" s="200"/>
      <c r="N5" s="57">
        <v>4</v>
      </c>
      <c r="O5" s="195" t="s">
        <v>23</v>
      </c>
      <c r="P5" s="195"/>
      <c r="Q5" s="195"/>
      <c r="R5" s="195"/>
      <c r="S5" s="195"/>
      <c r="T5" s="195"/>
      <c r="U5" s="195"/>
      <c r="V5" s="195"/>
    </row>
    <row r="6" spans="1:22" s="33" customFormat="1" ht="15" customHeight="1" x14ac:dyDescent="0.2">
      <c r="A6" s="196"/>
      <c r="B6" s="196"/>
      <c r="C6" s="198"/>
      <c r="D6" s="198"/>
      <c r="E6" s="202"/>
      <c r="F6" s="210"/>
      <c r="G6" s="210"/>
      <c r="H6" s="210"/>
      <c r="I6" s="220"/>
      <c r="J6" s="204"/>
      <c r="K6" s="204"/>
      <c r="L6" s="204"/>
      <c r="M6" s="200"/>
      <c r="N6" s="57">
        <v>5</v>
      </c>
      <c r="O6" s="195" t="s">
        <v>24</v>
      </c>
      <c r="P6" s="195"/>
      <c r="Q6" s="195"/>
      <c r="R6" s="195"/>
      <c r="S6" s="195"/>
      <c r="T6" s="195"/>
      <c r="U6" s="195"/>
      <c r="V6" s="195"/>
    </row>
    <row r="7" spans="1:22" s="33" customFormat="1" ht="15" customHeight="1" x14ac:dyDescent="0.2">
      <c r="A7" s="196"/>
      <c r="B7" s="196"/>
      <c r="C7" s="198"/>
      <c r="D7" s="198"/>
      <c r="E7" s="202"/>
      <c r="F7" s="210"/>
      <c r="G7" s="210"/>
      <c r="H7" s="210"/>
      <c r="I7" s="220"/>
      <c r="J7" s="204"/>
      <c r="K7" s="204"/>
      <c r="L7" s="204"/>
      <c r="M7" s="200"/>
      <c r="N7" s="57">
        <v>6</v>
      </c>
      <c r="O7" s="195" t="s">
        <v>7</v>
      </c>
      <c r="P7" s="195"/>
      <c r="Q7" s="195"/>
      <c r="R7" s="195"/>
      <c r="S7" s="195"/>
      <c r="T7" s="195"/>
      <c r="U7" s="195"/>
      <c r="V7" s="195"/>
    </row>
    <row r="8" spans="1:22" s="33" customFormat="1" ht="15" customHeight="1" x14ac:dyDescent="0.2">
      <c r="A8" s="196"/>
      <c r="B8" s="196"/>
      <c r="C8" s="198"/>
      <c r="D8" s="198"/>
      <c r="E8" s="202"/>
      <c r="F8" s="210"/>
      <c r="G8" s="210"/>
      <c r="H8" s="210"/>
      <c r="I8" s="220"/>
      <c r="J8" s="204"/>
      <c r="K8" s="204"/>
      <c r="L8" s="204"/>
      <c r="M8" s="200"/>
      <c r="N8" s="57">
        <v>7</v>
      </c>
      <c r="O8" s="195" t="s">
        <v>26</v>
      </c>
      <c r="P8" s="195"/>
      <c r="Q8" s="195"/>
      <c r="R8" s="195"/>
      <c r="S8" s="195"/>
      <c r="T8" s="195"/>
      <c r="U8" s="195"/>
      <c r="V8" s="195"/>
    </row>
    <row r="9" spans="1:22" s="33" customFormat="1" ht="15" customHeight="1" x14ac:dyDescent="0.2">
      <c r="A9" s="196"/>
      <c r="B9" s="196"/>
      <c r="C9" s="198"/>
      <c r="D9" s="198"/>
      <c r="E9" s="202"/>
      <c r="F9" s="211"/>
      <c r="G9" s="211"/>
      <c r="H9" s="211"/>
      <c r="I9" s="220"/>
      <c r="J9" s="204"/>
      <c r="K9" s="204"/>
      <c r="L9" s="204"/>
      <c r="M9" s="200"/>
      <c r="N9" s="57">
        <v>8</v>
      </c>
      <c r="O9" s="195" t="s">
        <v>25</v>
      </c>
      <c r="P9" s="195"/>
      <c r="Q9" s="195"/>
      <c r="R9" s="195"/>
      <c r="S9" s="195"/>
      <c r="T9" s="195"/>
      <c r="U9" s="195"/>
      <c r="V9" s="195"/>
    </row>
    <row r="10" spans="1:22" s="33" customFormat="1" ht="15" customHeight="1" thickBot="1" x14ac:dyDescent="0.25">
      <c r="A10" s="197"/>
      <c r="B10" s="197"/>
      <c r="C10" s="68" t="s">
        <v>0</v>
      </c>
      <c r="D10" s="68" t="s">
        <v>1</v>
      </c>
      <c r="E10" s="203"/>
      <c r="F10" s="69" t="s">
        <v>2</v>
      </c>
      <c r="G10" s="69" t="s">
        <v>2</v>
      </c>
      <c r="H10" s="69" t="s">
        <v>2</v>
      </c>
      <c r="I10" s="221"/>
      <c r="J10" s="205"/>
      <c r="K10" s="205"/>
      <c r="L10" s="205"/>
      <c r="M10" s="201"/>
      <c r="N10" s="57">
        <v>9</v>
      </c>
      <c r="O10" s="195" t="s">
        <v>34</v>
      </c>
      <c r="P10" s="195"/>
      <c r="Q10" s="195"/>
      <c r="R10" s="195"/>
      <c r="S10" s="195"/>
      <c r="T10" s="195"/>
      <c r="U10" s="195"/>
      <c r="V10" s="195"/>
    </row>
    <row r="11" spans="1:22" s="33" customFormat="1" ht="15" customHeight="1" x14ac:dyDescent="0.2">
      <c r="A11" s="85" t="s">
        <v>77</v>
      </c>
      <c r="B11" s="85" t="s">
        <v>117</v>
      </c>
      <c r="C11" s="86">
        <v>0.25</v>
      </c>
      <c r="D11" s="86">
        <v>3.4</v>
      </c>
      <c r="E11" s="85" t="s">
        <v>6</v>
      </c>
      <c r="F11" s="85"/>
      <c r="G11" s="85"/>
      <c r="H11" s="85"/>
      <c r="I11" s="87">
        <v>0</v>
      </c>
      <c r="J11" s="87">
        <v>204</v>
      </c>
      <c r="K11" s="87">
        <v>0</v>
      </c>
      <c r="L11" s="87">
        <v>0</v>
      </c>
      <c r="M11" s="88" t="s">
        <v>55</v>
      </c>
      <c r="N11" s="57">
        <v>10</v>
      </c>
      <c r="O11" s="195" t="s">
        <v>35</v>
      </c>
      <c r="P11" s="195"/>
      <c r="Q11" s="195"/>
      <c r="R11" s="195"/>
      <c r="S11" s="195"/>
      <c r="T11" s="195"/>
      <c r="U11" s="195"/>
      <c r="V11" s="195"/>
    </row>
    <row r="12" spans="1:22" s="33" customFormat="1" ht="15" customHeight="1" x14ac:dyDescent="0.2">
      <c r="A12" s="30" t="s">
        <v>77</v>
      </c>
      <c r="B12" s="30" t="s">
        <v>117</v>
      </c>
      <c r="C12" s="31">
        <v>3.4</v>
      </c>
      <c r="D12" s="31">
        <v>3.6</v>
      </c>
      <c r="E12" s="30" t="s">
        <v>84</v>
      </c>
      <c r="F12" s="30"/>
      <c r="G12" s="30"/>
      <c r="H12" s="30"/>
      <c r="I12" s="32">
        <v>0</v>
      </c>
      <c r="J12" s="32">
        <v>26</v>
      </c>
      <c r="K12" s="32">
        <v>0</v>
      </c>
      <c r="L12" s="32">
        <v>0</v>
      </c>
      <c r="M12" s="29" t="s">
        <v>125</v>
      </c>
      <c r="N12" s="57">
        <v>11</v>
      </c>
      <c r="O12" s="195" t="s">
        <v>36</v>
      </c>
      <c r="P12" s="195"/>
      <c r="Q12" s="195"/>
      <c r="R12" s="195"/>
      <c r="S12" s="195"/>
      <c r="T12" s="195"/>
      <c r="U12" s="195"/>
      <c r="V12" s="195"/>
    </row>
    <row r="13" spans="1:22" s="33" customFormat="1" ht="15" customHeight="1" x14ac:dyDescent="0.2">
      <c r="A13" s="30" t="s">
        <v>77</v>
      </c>
      <c r="B13" s="30" t="s">
        <v>117</v>
      </c>
      <c r="C13" s="31">
        <v>3.6</v>
      </c>
      <c r="D13" s="31">
        <v>5.51</v>
      </c>
      <c r="E13" s="30" t="s">
        <v>6</v>
      </c>
      <c r="F13" s="30"/>
      <c r="G13" s="30"/>
      <c r="H13" s="30"/>
      <c r="I13" s="32">
        <v>0</v>
      </c>
      <c r="J13" s="32">
        <v>125</v>
      </c>
      <c r="K13" s="32">
        <v>0</v>
      </c>
      <c r="L13" s="32">
        <v>0</v>
      </c>
      <c r="M13" s="29" t="s">
        <v>55</v>
      </c>
      <c r="N13" s="57">
        <v>12</v>
      </c>
      <c r="O13" s="195" t="s">
        <v>60</v>
      </c>
      <c r="P13" s="195"/>
      <c r="Q13" s="195"/>
      <c r="R13" s="195"/>
      <c r="S13" s="195"/>
      <c r="T13" s="195"/>
      <c r="U13" s="195"/>
      <c r="V13" s="195"/>
    </row>
    <row r="14" spans="1:22" s="33" customFormat="1" ht="15" customHeight="1" x14ac:dyDescent="0.2">
      <c r="A14" s="30" t="s">
        <v>77</v>
      </c>
      <c r="B14" s="30" t="s">
        <v>117</v>
      </c>
      <c r="C14" s="31">
        <v>5.51</v>
      </c>
      <c r="D14" s="31">
        <v>5.99</v>
      </c>
      <c r="E14" s="30" t="s">
        <v>84</v>
      </c>
      <c r="F14" s="30"/>
      <c r="G14" s="30"/>
      <c r="H14" s="30"/>
      <c r="I14" s="32">
        <v>0</v>
      </c>
      <c r="J14" s="32">
        <v>43</v>
      </c>
      <c r="K14" s="32">
        <v>0</v>
      </c>
      <c r="L14" s="32">
        <v>0</v>
      </c>
      <c r="M14" s="29" t="s">
        <v>126</v>
      </c>
      <c r="N14" s="57">
        <v>13</v>
      </c>
      <c r="O14" s="195" t="s">
        <v>27</v>
      </c>
      <c r="P14" s="195"/>
      <c r="Q14" s="195"/>
      <c r="R14" s="195"/>
      <c r="S14" s="195"/>
      <c r="T14" s="195"/>
      <c r="U14" s="195"/>
      <c r="V14" s="195"/>
    </row>
    <row r="15" spans="1:22" s="33" customFormat="1" ht="15" customHeight="1" x14ac:dyDescent="0.2">
      <c r="A15" s="30" t="s">
        <v>77</v>
      </c>
      <c r="B15" s="30" t="s">
        <v>117</v>
      </c>
      <c r="C15" s="31">
        <v>5.99</v>
      </c>
      <c r="D15" s="31">
        <v>8.94</v>
      </c>
      <c r="E15" s="30" t="s">
        <v>6</v>
      </c>
      <c r="F15" s="30"/>
      <c r="G15" s="30"/>
      <c r="H15" s="30"/>
      <c r="I15" s="32">
        <v>0</v>
      </c>
      <c r="J15" s="32">
        <v>205</v>
      </c>
      <c r="K15" s="32">
        <v>0</v>
      </c>
      <c r="L15" s="32">
        <v>0</v>
      </c>
      <c r="M15" s="29" t="s">
        <v>55</v>
      </c>
      <c r="N15" s="57">
        <v>14</v>
      </c>
      <c r="O15" s="195" t="s">
        <v>28</v>
      </c>
      <c r="P15" s="195"/>
      <c r="Q15" s="195"/>
      <c r="R15" s="195"/>
      <c r="S15" s="195"/>
      <c r="T15" s="195"/>
      <c r="U15" s="195"/>
      <c r="V15" s="195"/>
    </row>
    <row r="16" spans="1:22" s="33" customFormat="1" ht="15" customHeight="1" x14ac:dyDescent="0.2">
      <c r="A16" s="30" t="s">
        <v>77</v>
      </c>
      <c r="B16" s="30" t="s">
        <v>117</v>
      </c>
      <c r="C16" s="31">
        <v>8.94</v>
      </c>
      <c r="D16" s="31">
        <v>9.32</v>
      </c>
      <c r="E16" s="30" t="s">
        <v>127</v>
      </c>
      <c r="F16" s="30"/>
      <c r="G16" s="30"/>
      <c r="H16" s="30"/>
      <c r="I16" s="32">
        <v>16</v>
      </c>
      <c r="J16" s="32">
        <v>11</v>
      </c>
      <c r="K16" s="32">
        <v>0</v>
      </c>
      <c r="L16" s="32">
        <v>0</v>
      </c>
      <c r="M16" s="29" t="s">
        <v>128</v>
      </c>
      <c r="N16" s="57">
        <v>15</v>
      </c>
      <c r="O16" s="195" t="s">
        <v>8</v>
      </c>
      <c r="P16" s="195"/>
      <c r="Q16" s="195"/>
      <c r="R16" s="195"/>
      <c r="S16" s="195"/>
      <c r="T16" s="195"/>
      <c r="U16" s="195"/>
      <c r="V16" s="195"/>
    </row>
    <row r="17" spans="1:22" s="33" customFormat="1" ht="15" customHeight="1" x14ac:dyDescent="0.2">
      <c r="A17" s="30" t="s">
        <v>77</v>
      </c>
      <c r="B17" s="30" t="s">
        <v>117</v>
      </c>
      <c r="C17" s="31">
        <v>9.32</v>
      </c>
      <c r="D17" s="31">
        <v>11.44</v>
      </c>
      <c r="E17" s="30" t="s">
        <v>6</v>
      </c>
      <c r="F17" s="30"/>
      <c r="G17" s="30"/>
      <c r="H17" s="30"/>
      <c r="I17" s="32">
        <v>0</v>
      </c>
      <c r="J17" s="32">
        <v>148</v>
      </c>
      <c r="K17" s="32">
        <v>0</v>
      </c>
      <c r="L17" s="32">
        <v>0</v>
      </c>
      <c r="M17" s="29" t="s">
        <v>55</v>
      </c>
      <c r="N17" s="57">
        <v>16</v>
      </c>
      <c r="O17" s="195" t="s">
        <v>29</v>
      </c>
      <c r="P17" s="195"/>
      <c r="Q17" s="195"/>
      <c r="R17" s="195"/>
      <c r="S17" s="195"/>
      <c r="T17" s="195"/>
      <c r="U17" s="195"/>
      <c r="V17" s="195"/>
    </row>
    <row r="18" spans="1:22" s="33" customFormat="1" ht="15" customHeight="1" x14ac:dyDescent="0.2">
      <c r="A18" s="30" t="s">
        <v>77</v>
      </c>
      <c r="B18" s="30" t="s">
        <v>117</v>
      </c>
      <c r="C18" s="31">
        <v>11.44</v>
      </c>
      <c r="D18" s="31">
        <v>11.84</v>
      </c>
      <c r="E18" s="30" t="s">
        <v>78</v>
      </c>
      <c r="F18" s="30"/>
      <c r="G18" s="30"/>
      <c r="H18" s="30"/>
      <c r="I18" s="32">
        <v>32</v>
      </c>
      <c r="J18" s="32">
        <v>21</v>
      </c>
      <c r="K18" s="32">
        <v>0</v>
      </c>
      <c r="L18" s="32">
        <v>0</v>
      </c>
      <c r="M18" s="29" t="s">
        <v>116</v>
      </c>
      <c r="N18" s="57">
        <v>17</v>
      </c>
      <c r="O18" s="195" t="s">
        <v>30</v>
      </c>
      <c r="P18" s="195"/>
      <c r="Q18" s="195"/>
      <c r="R18" s="195"/>
      <c r="S18" s="195"/>
      <c r="T18" s="195"/>
      <c r="U18" s="195"/>
      <c r="V18" s="195"/>
    </row>
    <row r="19" spans="1:22" s="33" customFormat="1" ht="15" customHeight="1" x14ac:dyDescent="0.2">
      <c r="A19" s="30" t="s">
        <v>77</v>
      </c>
      <c r="B19" s="30" t="s">
        <v>117</v>
      </c>
      <c r="C19" s="31">
        <v>11.84</v>
      </c>
      <c r="D19" s="31">
        <v>14.08</v>
      </c>
      <c r="E19" s="30" t="s">
        <v>6</v>
      </c>
      <c r="F19" s="30"/>
      <c r="G19" s="30"/>
      <c r="H19" s="30"/>
      <c r="I19" s="32">
        <v>0</v>
      </c>
      <c r="J19" s="32">
        <v>152</v>
      </c>
      <c r="K19" s="32">
        <v>0</v>
      </c>
      <c r="L19" s="32">
        <v>0</v>
      </c>
      <c r="M19" s="29" t="s">
        <v>55</v>
      </c>
      <c r="N19" s="57">
        <v>18</v>
      </c>
      <c r="O19" s="195" t="s">
        <v>61</v>
      </c>
      <c r="P19" s="195"/>
      <c r="Q19" s="195"/>
      <c r="R19" s="195"/>
      <c r="S19" s="195"/>
      <c r="T19" s="195"/>
      <c r="U19" s="195"/>
      <c r="V19" s="195"/>
    </row>
    <row r="20" spans="1:22" s="33" customFormat="1" ht="15" customHeight="1" x14ac:dyDescent="0.2">
      <c r="A20" s="30"/>
      <c r="B20" s="30"/>
      <c r="C20" s="31"/>
      <c r="D20" s="31"/>
      <c r="E20" s="30"/>
      <c r="F20" s="30"/>
      <c r="G20" s="30"/>
      <c r="H20" s="30"/>
      <c r="I20" s="32"/>
      <c r="J20" s="32"/>
      <c r="K20" s="32"/>
      <c r="L20" s="32"/>
      <c r="M20" s="29"/>
      <c r="N20" s="57" t="s">
        <v>6</v>
      </c>
      <c r="O20" s="195" t="s">
        <v>62</v>
      </c>
      <c r="P20" s="195"/>
      <c r="Q20" s="195"/>
      <c r="R20" s="195"/>
      <c r="S20" s="195"/>
      <c r="T20" s="195"/>
      <c r="U20" s="195"/>
      <c r="V20" s="195"/>
    </row>
    <row r="21" spans="1:22" s="33" customFormat="1" ht="15" customHeight="1" x14ac:dyDescent="0.2">
      <c r="A21" s="30"/>
      <c r="B21" s="30"/>
      <c r="C21" s="31"/>
      <c r="D21" s="31"/>
      <c r="E21" s="30"/>
      <c r="F21" s="30"/>
      <c r="G21" s="30"/>
      <c r="H21" s="30"/>
      <c r="I21" s="32"/>
      <c r="J21" s="32"/>
      <c r="K21" s="32"/>
      <c r="L21" s="32"/>
      <c r="M21" s="29"/>
      <c r="N21" s="57"/>
      <c r="O21" s="188"/>
      <c r="P21" s="188"/>
      <c r="Q21" s="188"/>
      <c r="R21" s="188"/>
      <c r="S21" s="188"/>
      <c r="T21" s="188"/>
      <c r="U21" s="188"/>
      <c r="V21" s="188"/>
    </row>
    <row r="22" spans="1:22" s="33" customFormat="1" ht="15" customHeight="1" x14ac:dyDescent="0.2">
      <c r="A22" s="30" t="s">
        <v>77</v>
      </c>
      <c r="B22" s="30" t="s">
        <v>83</v>
      </c>
      <c r="C22" s="76" t="s">
        <v>123</v>
      </c>
      <c r="D22" s="31">
        <v>4.2699999999999996</v>
      </c>
      <c r="E22" s="30" t="s">
        <v>6</v>
      </c>
      <c r="F22" s="30"/>
      <c r="G22" s="30"/>
      <c r="H22" s="30"/>
      <c r="I22" s="32">
        <v>0</v>
      </c>
      <c r="J22" s="32">
        <v>278</v>
      </c>
      <c r="K22" s="32">
        <v>0</v>
      </c>
      <c r="L22" s="32">
        <v>0</v>
      </c>
      <c r="M22" s="29" t="s">
        <v>55</v>
      </c>
      <c r="N22" s="57"/>
      <c r="O22" s="188"/>
      <c r="P22" s="188"/>
      <c r="Q22" s="188"/>
      <c r="R22" s="188"/>
      <c r="S22" s="188"/>
      <c r="T22" s="188"/>
      <c r="U22" s="188"/>
      <c r="V22" s="188"/>
    </row>
    <row r="23" spans="1:22" s="33" customFormat="1" ht="15" customHeight="1" x14ac:dyDescent="0.2">
      <c r="A23" s="30"/>
      <c r="B23" s="30"/>
      <c r="C23" s="31"/>
      <c r="D23" s="31"/>
      <c r="E23" s="30"/>
      <c r="F23" s="30"/>
      <c r="G23" s="30"/>
      <c r="H23" s="30"/>
      <c r="I23" s="32"/>
      <c r="J23" s="32"/>
      <c r="K23" s="32"/>
      <c r="L23" s="32"/>
      <c r="M23" s="29"/>
      <c r="N23" s="57"/>
      <c r="O23" s="188"/>
      <c r="P23" s="188"/>
      <c r="Q23" s="188"/>
      <c r="R23" s="188"/>
      <c r="S23" s="188"/>
      <c r="T23" s="188"/>
      <c r="U23" s="188"/>
      <c r="V23" s="188"/>
    </row>
    <row r="24" spans="1:22" s="33" customFormat="1" ht="15" customHeight="1" x14ac:dyDescent="0.2">
      <c r="A24" s="30"/>
      <c r="B24" s="30"/>
      <c r="C24" s="31"/>
      <c r="D24" s="31"/>
      <c r="E24" s="30"/>
      <c r="F24" s="30"/>
      <c r="G24" s="30"/>
      <c r="H24" s="30"/>
      <c r="I24" s="32"/>
      <c r="J24" s="32"/>
      <c r="K24" s="32"/>
      <c r="L24" s="32"/>
      <c r="M24" s="29"/>
      <c r="N24" s="57"/>
      <c r="O24" s="188"/>
      <c r="P24" s="188"/>
      <c r="Q24" s="188"/>
      <c r="R24" s="188"/>
      <c r="S24" s="188"/>
      <c r="T24" s="188"/>
      <c r="U24" s="188"/>
      <c r="V24" s="188"/>
    </row>
    <row r="25" spans="1:22" s="33" customFormat="1" ht="15" customHeight="1" x14ac:dyDescent="0.2">
      <c r="A25" s="30" t="s">
        <v>77</v>
      </c>
      <c r="B25" s="30" t="s">
        <v>129</v>
      </c>
      <c r="C25" s="76" t="s">
        <v>123</v>
      </c>
      <c r="D25" s="31">
        <v>0.44</v>
      </c>
      <c r="E25" s="30" t="s">
        <v>6</v>
      </c>
      <c r="F25" s="30"/>
      <c r="G25" s="30"/>
      <c r="H25" s="30"/>
      <c r="I25" s="32">
        <v>0</v>
      </c>
      <c r="J25" s="32">
        <v>28</v>
      </c>
      <c r="K25" s="32">
        <v>0</v>
      </c>
      <c r="L25" s="32">
        <v>0</v>
      </c>
      <c r="M25" s="29" t="s">
        <v>55</v>
      </c>
      <c r="N25" s="57"/>
      <c r="O25" s="188"/>
      <c r="P25" s="188"/>
      <c r="Q25" s="188"/>
      <c r="R25" s="188"/>
      <c r="S25" s="188"/>
      <c r="T25" s="188"/>
      <c r="U25" s="188"/>
      <c r="V25" s="188"/>
    </row>
    <row r="26" spans="1:22" s="33" customFormat="1" ht="15" customHeight="1" x14ac:dyDescent="0.2">
      <c r="A26" s="30" t="s">
        <v>77</v>
      </c>
      <c r="B26" s="30" t="s">
        <v>129</v>
      </c>
      <c r="C26" s="31">
        <v>0.44</v>
      </c>
      <c r="D26" s="31">
        <v>0.97</v>
      </c>
      <c r="E26" s="30" t="s">
        <v>84</v>
      </c>
      <c r="F26" s="30"/>
      <c r="G26" s="30"/>
      <c r="H26" s="30"/>
      <c r="I26" s="32">
        <v>0</v>
      </c>
      <c r="J26" s="32">
        <v>72</v>
      </c>
      <c r="K26" s="32">
        <v>0</v>
      </c>
      <c r="L26" s="32">
        <v>0</v>
      </c>
      <c r="M26" s="29" t="s">
        <v>85</v>
      </c>
      <c r="N26" s="57"/>
      <c r="O26" s="188"/>
      <c r="P26" s="188"/>
      <c r="Q26" s="188"/>
      <c r="R26" s="188"/>
      <c r="S26" s="188"/>
      <c r="T26" s="188"/>
      <c r="U26" s="188"/>
      <c r="V26" s="188"/>
    </row>
    <row r="27" spans="1:22" s="33" customFormat="1" ht="15" customHeight="1" x14ac:dyDescent="0.2">
      <c r="A27" s="30" t="s">
        <v>77</v>
      </c>
      <c r="B27" s="30" t="s">
        <v>129</v>
      </c>
      <c r="C27" s="31">
        <v>0.97</v>
      </c>
      <c r="D27" s="31">
        <v>4.17</v>
      </c>
      <c r="E27" s="30" t="s">
        <v>6</v>
      </c>
      <c r="F27" s="30"/>
      <c r="G27" s="30"/>
      <c r="H27" s="30"/>
      <c r="I27" s="32">
        <v>0</v>
      </c>
      <c r="J27" s="32">
        <v>201</v>
      </c>
      <c r="K27" s="32">
        <v>0</v>
      </c>
      <c r="L27" s="32">
        <v>0</v>
      </c>
      <c r="M27" s="29" t="s">
        <v>55</v>
      </c>
      <c r="N27" s="57"/>
      <c r="O27" s="188"/>
      <c r="P27" s="188"/>
      <c r="Q27" s="188"/>
      <c r="R27" s="188"/>
      <c r="S27" s="188"/>
      <c r="T27" s="188"/>
      <c r="U27" s="188"/>
      <c r="V27" s="188"/>
    </row>
    <row r="28" spans="1:22" s="33" customFormat="1" ht="15" customHeight="1" x14ac:dyDescent="0.2">
      <c r="A28" s="30" t="s">
        <v>77</v>
      </c>
      <c r="B28" s="30" t="s">
        <v>129</v>
      </c>
      <c r="C28" s="31">
        <v>4.17</v>
      </c>
      <c r="D28" s="31">
        <v>4.37</v>
      </c>
      <c r="E28" s="30" t="s">
        <v>78</v>
      </c>
      <c r="F28" s="30"/>
      <c r="G28" s="30"/>
      <c r="H28" s="30"/>
      <c r="I28" s="32">
        <v>16</v>
      </c>
      <c r="J28" s="32">
        <v>11</v>
      </c>
      <c r="K28" s="32">
        <v>6</v>
      </c>
      <c r="L28" s="32">
        <v>0</v>
      </c>
      <c r="M28" s="29" t="s">
        <v>130</v>
      </c>
      <c r="N28" s="57"/>
      <c r="O28" s="188"/>
      <c r="P28" s="188"/>
      <c r="Q28" s="188"/>
      <c r="R28" s="188"/>
      <c r="S28" s="188"/>
      <c r="T28" s="188"/>
      <c r="U28" s="188"/>
      <c r="V28" s="188"/>
    </row>
    <row r="29" spans="1:22" s="33" customFormat="1" ht="15" customHeight="1" x14ac:dyDescent="0.2">
      <c r="A29" s="30"/>
      <c r="B29" s="30"/>
      <c r="C29" s="31"/>
      <c r="D29" s="31"/>
      <c r="E29" s="30"/>
      <c r="F29" s="30"/>
      <c r="G29" s="30"/>
      <c r="H29" s="30"/>
      <c r="I29" s="32"/>
      <c r="J29" s="32"/>
      <c r="K29" s="32"/>
      <c r="L29" s="32"/>
      <c r="M29" s="29"/>
      <c r="N29" s="57"/>
      <c r="O29" s="188"/>
      <c r="P29" s="188"/>
      <c r="Q29" s="188"/>
      <c r="R29" s="188"/>
      <c r="S29" s="188"/>
      <c r="T29" s="188"/>
      <c r="U29" s="188"/>
      <c r="V29" s="188"/>
    </row>
    <row r="30" spans="1:22" s="33" customFormat="1" ht="15" customHeight="1" x14ac:dyDescent="0.2">
      <c r="A30" s="30"/>
      <c r="B30" s="30"/>
      <c r="C30" s="31"/>
      <c r="D30" s="31"/>
      <c r="E30" s="30"/>
      <c r="F30" s="30"/>
      <c r="G30" s="30"/>
      <c r="H30" s="30"/>
      <c r="I30" s="32"/>
      <c r="J30" s="32"/>
      <c r="K30" s="32"/>
      <c r="L30" s="32"/>
      <c r="M30" s="29"/>
      <c r="N30" s="57"/>
      <c r="O30" s="188"/>
      <c r="P30" s="188"/>
      <c r="Q30" s="188"/>
      <c r="R30" s="188"/>
      <c r="S30" s="188"/>
      <c r="T30" s="188"/>
      <c r="U30" s="188"/>
      <c r="V30" s="188"/>
    </row>
    <row r="31" spans="1:22" s="33" customFormat="1" ht="15" customHeight="1" x14ac:dyDescent="0.2">
      <c r="A31" s="30" t="s">
        <v>77</v>
      </c>
      <c r="B31" s="30" t="s">
        <v>87</v>
      </c>
      <c r="C31" s="84" t="s">
        <v>123</v>
      </c>
      <c r="D31" s="31">
        <v>2.66</v>
      </c>
      <c r="E31" s="30" t="s">
        <v>6</v>
      </c>
      <c r="F31" s="30"/>
      <c r="G31" s="30"/>
      <c r="H31" s="30"/>
      <c r="I31" s="32">
        <v>0</v>
      </c>
      <c r="J31" s="32">
        <v>170</v>
      </c>
      <c r="K31" s="32">
        <v>0</v>
      </c>
      <c r="L31" s="32">
        <v>0</v>
      </c>
      <c r="M31" s="29" t="s">
        <v>55</v>
      </c>
      <c r="N31" s="57"/>
      <c r="O31" s="188"/>
      <c r="P31" s="188"/>
      <c r="Q31" s="188"/>
      <c r="R31" s="188"/>
      <c r="S31" s="188"/>
      <c r="T31" s="188"/>
      <c r="U31" s="188"/>
      <c r="V31" s="188"/>
    </row>
    <row r="32" spans="1:22" s="33" customFormat="1" ht="15" customHeight="1" x14ac:dyDescent="0.2">
      <c r="A32" s="30" t="s">
        <v>77</v>
      </c>
      <c r="B32" s="30" t="s">
        <v>87</v>
      </c>
      <c r="C32" s="31">
        <v>2.66</v>
      </c>
      <c r="D32" s="31">
        <v>3.07</v>
      </c>
      <c r="E32" s="30">
        <v>15</v>
      </c>
      <c r="F32" s="30"/>
      <c r="G32" s="30"/>
      <c r="H32" s="30"/>
      <c r="I32" s="32">
        <v>0</v>
      </c>
      <c r="J32" s="32">
        <v>51</v>
      </c>
      <c r="K32" s="32">
        <v>0</v>
      </c>
      <c r="L32" s="32">
        <v>0</v>
      </c>
      <c r="M32" s="29" t="s">
        <v>88</v>
      </c>
      <c r="N32" s="57"/>
      <c r="O32" s="188"/>
      <c r="P32" s="188"/>
      <c r="Q32" s="188"/>
      <c r="R32" s="188"/>
      <c r="S32" s="188"/>
      <c r="T32" s="188"/>
      <c r="U32" s="188"/>
      <c r="V32" s="188"/>
    </row>
    <row r="33" spans="1:22" s="33" customFormat="1" ht="15" customHeight="1" x14ac:dyDescent="0.2">
      <c r="A33" s="30" t="s">
        <v>77</v>
      </c>
      <c r="B33" s="30" t="s">
        <v>87</v>
      </c>
      <c r="C33" s="31">
        <v>3.07</v>
      </c>
      <c r="D33" s="31">
        <v>3.92</v>
      </c>
      <c r="E33" s="30" t="s">
        <v>6</v>
      </c>
      <c r="F33" s="30"/>
      <c r="G33" s="30"/>
      <c r="H33" s="30"/>
      <c r="I33" s="32">
        <v>0</v>
      </c>
      <c r="J33" s="32">
        <v>58</v>
      </c>
      <c r="K33" s="32">
        <v>0</v>
      </c>
      <c r="L33" s="32">
        <v>0</v>
      </c>
      <c r="M33" s="29" t="s">
        <v>55</v>
      </c>
      <c r="N33" s="193" t="s">
        <v>121</v>
      </c>
      <c r="O33" s="193"/>
      <c r="P33" s="193"/>
      <c r="Q33" s="193"/>
      <c r="R33" s="193"/>
      <c r="S33" s="193"/>
      <c r="T33" s="193"/>
      <c r="U33" s="193"/>
      <c r="V33" s="193"/>
    </row>
    <row r="34" spans="1:22" s="33" customFormat="1" ht="15" customHeight="1" x14ac:dyDescent="0.2">
      <c r="A34" s="30" t="s">
        <v>77</v>
      </c>
      <c r="B34" s="30" t="s">
        <v>87</v>
      </c>
      <c r="C34" s="31">
        <v>3.92</v>
      </c>
      <c r="D34" s="31">
        <v>4.12</v>
      </c>
      <c r="E34" s="30">
        <v>6</v>
      </c>
      <c r="F34" s="30"/>
      <c r="G34" s="30"/>
      <c r="H34" s="30"/>
      <c r="I34" s="32">
        <v>16</v>
      </c>
      <c r="J34" s="32">
        <v>11</v>
      </c>
      <c r="K34" s="32">
        <v>0</v>
      </c>
      <c r="L34" s="32">
        <v>0</v>
      </c>
      <c r="M34" s="29" t="s">
        <v>89</v>
      </c>
      <c r="N34" s="193"/>
      <c r="O34" s="193"/>
      <c r="P34" s="193"/>
      <c r="Q34" s="193"/>
      <c r="R34" s="193"/>
      <c r="S34" s="193"/>
      <c r="T34" s="193"/>
      <c r="U34" s="193"/>
      <c r="V34" s="193"/>
    </row>
    <row r="35" spans="1:22" s="33" customFormat="1" ht="15" customHeight="1" x14ac:dyDescent="0.2">
      <c r="A35" s="30" t="s">
        <v>77</v>
      </c>
      <c r="B35" s="30" t="s">
        <v>87</v>
      </c>
      <c r="C35" s="31">
        <v>4.12</v>
      </c>
      <c r="D35" s="31">
        <v>4.32</v>
      </c>
      <c r="E35" s="30">
        <v>6</v>
      </c>
      <c r="F35" s="30"/>
      <c r="G35" s="30"/>
      <c r="H35" s="30"/>
      <c r="I35" s="32">
        <v>16</v>
      </c>
      <c r="J35" s="32">
        <v>11</v>
      </c>
      <c r="K35" s="32">
        <v>0</v>
      </c>
      <c r="L35" s="32">
        <v>0</v>
      </c>
      <c r="M35" s="29" t="s">
        <v>90</v>
      </c>
      <c r="N35" s="193"/>
      <c r="O35" s="193"/>
      <c r="P35" s="193"/>
      <c r="Q35" s="193"/>
      <c r="R35" s="193"/>
      <c r="S35" s="193"/>
      <c r="T35" s="193"/>
      <c r="U35" s="193"/>
      <c r="V35" s="193"/>
    </row>
    <row r="36" spans="1:22" s="33" customFormat="1" ht="15" customHeight="1" x14ac:dyDescent="0.2">
      <c r="A36" s="30" t="s">
        <v>77</v>
      </c>
      <c r="B36" s="30" t="s">
        <v>87</v>
      </c>
      <c r="C36" s="31">
        <v>4.32</v>
      </c>
      <c r="D36" s="31">
        <v>5.09</v>
      </c>
      <c r="E36" s="30" t="s">
        <v>6</v>
      </c>
      <c r="F36" s="30"/>
      <c r="G36" s="30"/>
      <c r="H36" s="30"/>
      <c r="I36" s="32">
        <v>0</v>
      </c>
      <c r="J36" s="32">
        <v>56</v>
      </c>
      <c r="K36" s="32">
        <v>0</v>
      </c>
      <c r="L36" s="32">
        <v>0</v>
      </c>
      <c r="M36" s="29" t="s">
        <v>55</v>
      </c>
      <c r="N36" s="193"/>
      <c r="O36" s="193"/>
      <c r="P36" s="193"/>
      <c r="Q36" s="193"/>
      <c r="R36" s="193"/>
      <c r="S36" s="193"/>
      <c r="T36" s="193"/>
      <c r="U36" s="193"/>
      <c r="V36" s="193"/>
    </row>
    <row r="37" spans="1:22" s="33" customFormat="1" ht="15" customHeight="1" x14ac:dyDescent="0.2">
      <c r="A37" s="30" t="s">
        <v>77</v>
      </c>
      <c r="B37" s="30" t="s">
        <v>87</v>
      </c>
      <c r="C37" s="31">
        <v>5.09</v>
      </c>
      <c r="D37" s="31">
        <v>5.49</v>
      </c>
      <c r="E37" s="30">
        <v>6</v>
      </c>
      <c r="F37" s="30"/>
      <c r="G37" s="30"/>
      <c r="H37" s="30"/>
      <c r="I37" s="32">
        <v>32</v>
      </c>
      <c r="J37" s="32">
        <v>22</v>
      </c>
      <c r="K37" s="32">
        <v>0</v>
      </c>
      <c r="L37" s="32">
        <v>0</v>
      </c>
      <c r="M37" s="29" t="s">
        <v>91</v>
      </c>
      <c r="N37" s="193"/>
      <c r="O37" s="193"/>
      <c r="P37" s="193"/>
      <c r="Q37" s="193"/>
      <c r="R37" s="193"/>
      <c r="S37" s="193"/>
      <c r="T37" s="193"/>
      <c r="U37" s="193"/>
      <c r="V37" s="193"/>
    </row>
    <row r="38" spans="1:22" s="33" customFormat="1" ht="15" customHeight="1" x14ac:dyDescent="0.2">
      <c r="A38" s="30" t="s">
        <v>77</v>
      </c>
      <c r="B38" s="30" t="s">
        <v>87</v>
      </c>
      <c r="C38" s="31">
        <v>5.49</v>
      </c>
      <c r="D38" s="31">
        <v>8.16</v>
      </c>
      <c r="E38" s="30" t="s">
        <v>6</v>
      </c>
      <c r="F38" s="30"/>
      <c r="G38" s="30"/>
      <c r="H38" s="30"/>
      <c r="I38" s="32">
        <v>0</v>
      </c>
      <c r="J38" s="32">
        <v>179</v>
      </c>
      <c r="K38" s="32">
        <v>0</v>
      </c>
      <c r="L38" s="32">
        <v>0</v>
      </c>
      <c r="M38" s="29" t="s">
        <v>55</v>
      </c>
      <c r="N38" s="193"/>
      <c r="O38" s="193"/>
      <c r="P38" s="193"/>
      <c r="Q38" s="193"/>
      <c r="R38" s="193"/>
      <c r="S38" s="193"/>
      <c r="T38" s="193"/>
      <c r="U38" s="193"/>
      <c r="V38" s="193"/>
    </row>
    <row r="39" spans="1:22" s="33" customFormat="1" ht="15" customHeight="1" x14ac:dyDescent="0.2">
      <c r="A39" s="30" t="s">
        <v>77</v>
      </c>
      <c r="B39" s="30" t="s">
        <v>87</v>
      </c>
      <c r="C39" s="31">
        <v>8.16</v>
      </c>
      <c r="D39" s="31">
        <v>8.39</v>
      </c>
      <c r="E39" s="30">
        <v>15</v>
      </c>
      <c r="F39" s="30"/>
      <c r="G39" s="30"/>
      <c r="H39" s="30"/>
      <c r="I39" s="32">
        <v>0</v>
      </c>
      <c r="J39" s="32">
        <v>30</v>
      </c>
      <c r="K39" s="32">
        <v>0</v>
      </c>
      <c r="L39" s="32">
        <v>0</v>
      </c>
      <c r="M39" s="29" t="s">
        <v>58</v>
      </c>
      <c r="N39" s="193"/>
      <c r="O39" s="193"/>
      <c r="P39" s="193"/>
      <c r="Q39" s="193"/>
      <c r="R39" s="193"/>
      <c r="S39" s="193"/>
      <c r="T39" s="193"/>
      <c r="U39" s="193"/>
      <c r="V39" s="193"/>
    </row>
    <row r="40" spans="1:22" s="33" customFormat="1" ht="15" customHeight="1" x14ac:dyDescent="0.2">
      <c r="A40" s="30" t="s">
        <v>77</v>
      </c>
      <c r="B40" s="30" t="s">
        <v>87</v>
      </c>
      <c r="C40" s="31">
        <v>8.39</v>
      </c>
      <c r="D40" s="31">
        <v>8.65</v>
      </c>
      <c r="E40" s="30" t="s">
        <v>6</v>
      </c>
      <c r="F40" s="30"/>
      <c r="G40" s="30"/>
      <c r="H40" s="30"/>
      <c r="I40" s="32">
        <v>0</v>
      </c>
      <c r="J40" s="32">
        <v>16</v>
      </c>
      <c r="K40" s="32">
        <v>0</v>
      </c>
      <c r="L40" s="32">
        <v>0</v>
      </c>
      <c r="M40" s="29" t="s">
        <v>55</v>
      </c>
      <c r="N40" s="193"/>
      <c r="O40" s="193"/>
      <c r="P40" s="193"/>
      <c r="Q40" s="193"/>
      <c r="R40" s="193"/>
      <c r="S40" s="193"/>
      <c r="T40" s="193"/>
      <c r="U40" s="193"/>
      <c r="V40" s="193"/>
    </row>
    <row r="41" spans="1:22" s="33" customFormat="1" ht="15" customHeight="1" x14ac:dyDescent="0.2">
      <c r="A41" s="30" t="s">
        <v>77</v>
      </c>
      <c r="B41" s="30" t="s">
        <v>87</v>
      </c>
      <c r="C41" s="31">
        <v>8.65</v>
      </c>
      <c r="D41" s="31">
        <v>9.09</v>
      </c>
      <c r="E41" s="30">
        <v>6</v>
      </c>
      <c r="F41" s="30"/>
      <c r="G41" s="30"/>
      <c r="H41" s="30"/>
      <c r="I41" s="32">
        <v>32</v>
      </c>
      <c r="J41" s="32">
        <v>22</v>
      </c>
      <c r="K41" s="32">
        <v>0</v>
      </c>
      <c r="L41" s="32">
        <v>0</v>
      </c>
      <c r="M41" s="29" t="s">
        <v>92</v>
      </c>
      <c r="N41" s="193"/>
      <c r="O41" s="193"/>
      <c r="P41" s="193"/>
      <c r="Q41" s="193"/>
      <c r="R41" s="193"/>
      <c r="S41" s="193"/>
      <c r="T41" s="193"/>
      <c r="U41" s="193"/>
      <c r="V41" s="193"/>
    </row>
    <row r="42" spans="1:22" s="33" customFormat="1" ht="15" customHeight="1" x14ac:dyDescent="0.2">
      <c r="A42" s="30" t="s">
        <v>77</v>
      </c>
      <c r="B42" s="30" t="s">
        <v>87</v>
      </c>
      <c r="C42" s="31">
        <v>9.09</v>
      </c>
      <c r="D42" s="31">
        <v>10.14</v>
      </c>
      <c r="E42" s="30" t="s">
        <v>6</v>
      </c>
      <c r="F42" s="30"/>
      <c r="G42" s="30"/>
      <c r="H42" s="30"/>
      <c r="I42" s="32">
        <v>0</v>
      </c>
      <c r="J42" s="32">
        <v>76</v>
      </c>
      <c r="K42" s="32">
        <v>0</v>
      </c>
      <c r="L42" s="32">
        <v>0</v>
      </c>
      <c r="M42" s="29" t="s">
        <v>55</v>
      </c>
      <c r="N42" s="193"/>
      <c r="O42" s="193"/>
      <c r="P42" s="193"/>
      <c r="Q42" s="193"/>
      <c r="R42" s="193"/>
      <c r="S42" s="193"/>
      <c r="T42" s="193"/>
      <c r="U42" s="193"/>
      <c r="V42" s="193"/>
    </row>
    <row r="43" spans="1:22" s="33" customFormat="1" ht="15" customHeight="1" x14ac:dyDescent="0.2">
      <c r="A43" s="30" t="s">
        <v>77</v>
      </c>
      <c r="B43" s="30" t="s">
        <v>87</v>
      </c>
      <c r="C43" s="31">
        <v>10.14</v>
      </c>
      <c r="D43" s="31">
        <v>10.36</v>
      </c>
      <c r="E43" s="30" t="s">
        <v>84</v>
      </c>
      <c r="F43" s="30"/>
      <c r="G43" s="30"/>
      <c r="H43" s="30"/>
      <c r="I43" s="32">
        <v>0</v>
      </c>
      <c r="J43" s="32">
        <v>23</v>
      </c>
      <c r="K43" s="32">
        <v>0</v>
      </c>
      <c r="L43" s="32">
        <v>0</v>
      </c>
      <c r="M43" s="29" t="s">
        <v>58</v>
      </c>
      <c r="N43" s="193"/>
      <c r="O43" s="193"/>
      <c r="P43" s="193"/>
      <c r="Q43" s="193"/>
      <c r="R43" s="193"/>
      <c r="S43" s="193"/>
      <c r="T43" s="193"/>
      <c r="U43" s="193"/>
      <c r="V43" s="193"/>
    </row>
    <row r="44" spans="1:22" s="33" customFormat="1" ht="15" customHeight="1" x14ac:dyDescent="0.2">
      <c r="A44" s="30" t="s">
        <v>77</v>
      </c>
      <c r="B44" s="30" t="s">
        <v>87</v>
      </c>
      <c r="C44" s="31">
        <v>10.36</v>
      </c>
      <c r="D44" s="31">
        <v>10.7</v>
      </c>
      <c r="E44" s="30" t="s">
        <v>6</v>
      </c>
      <c r="F44" s="30"/>
      <c r="G44" s="30"/>
      <c r="H44" s="30"/>
      <c r="I44" s="32">
        <v>0</v>
      </c>
      <c r="J44" s="32">
        <v>23</v>
      </c>
      <c r="K44" s="32">
        <v>0</v>
      </c>
      <c r="L44" s="32">
        <v>0</v>
      </c>
      <c r="M44" s="29" t="s">
        <v>55</v>
      </c>
      <c r="N44" s="193"/>
      <c r="O44" s="193"/>
      <c r="P44" s="193"/>
      <c r="Q44" s="193"/>
      <c r="R44" s="193"/>
      <c r="S44" s="193"/>
      <c r="T44" s="193"/>
      <c r="U44" s="193"/>
      <c r="V44" s="193"/>
    </row>
    <row r="45" spans="1:22" s="33" customFormat="1" ht="15" customHeight="1" x14ac:dyDescent="0.2">
      <c r="A45" s="30" t="s">
        <v>77</v>
      </c>
      <c r="B45" s="30" t="s">
        <v>87</v>
      </c>
      <c r="C45" s="31">
        <v>10.7</v>
      </c>
      <c r="D45" s="31">
        <v>10.9</v>
      </c>
      <c r="E45" s="30" t="s">
        <v>78</v>
      </c>
      <c r="F45" s="30"/>
      <c r="G45" s="30"/>
      <c r="H45" s="30"/>
      <c r="I45" s="32">
        <v>16</v>
      </c>
      <c r="J45" s="32">
        <v>11</v>
      </c>
      <c r="K45" s="32">
        <v>0</v>
      </c>
      <c r="L45" s="32">
        <v>0</v>
      </c>
      <c r="M45" s="29" t="s">
        <v>93</v>
      </c>
      <c r="N45" s="193"/>
      <c r="O45" s="193"/>
      <c r="P45" s="193"/>
      <c r="Q45" s="193"/>
      <c r="R45" s="193"/>
      <c r="S45" s="193"/>
      <c r="T45" s="193"/>
      <c r="U45" s="193"/>
      <c r="V45" s="193"/>
    </row>
    <row r="46" spans="1:22" s="33" customFormat="1" ht="15" customHeight="1" x14ac:dyDescent="0.2">
      <c r="A46" s="30" t="s">
        <v>77</v>
      </c>
      <c r="B46" s="30" t="s">
        <v>87</v>
      </c>
      <c r="C46" s="31">
        <v>10.9</v>
      </c>
      <c r="D46" s="31">
        <v>11.25</v>
      </c>
      <c r="E46" s="30" t="s">
        <v>119</v>
      </c>
      <c r="F46" s="30"/>
      <c r="G46" s="30"/>
      <c r="H46" s="30"/>
      <c r="I46" s="32">
        <v>0</v>
      </c>
      <c r="J46" s="32">
        <v>57</v>
      </c>
      <c r="K46" s="32">
        <v>0</v>
      </c>
      <c r="L46" s="32">
        <v>0</v>
      </c>
      <c r="M46" s="29" t="s">
        <v>131</v>
      </c>
      <c r="N46" s="193"/>
      <c r="O46" s="193"/>
      <c r="P46" s="193"/>
      <c r="Q46" s="193"/>
      <c r="R46" s="193"/>
      <c r="S46" s="193"/>
      <c r="T46" s="193"/>
      <c r="U46" s="193"/>
      <c r="V46" s="193"/>
    </row>
    <row r="47" spans="1:22" s="33" customFormat="1" ht="15" customHeight="1" x14ac:dyDescent="0.2">
      <c r="A47" s="30" t="s">
        <v>77</v>
      </c>
      <c r="B47" s="30" t="s">
        <v>87</v>
      </c>
      <c r="C47" s="31">
        <v>11.25</v>
      </c>
      <c r="D47" s="31">
        <v>11.52</v>
      </c>
      <c r="E47" s="30" t="s">
        <v>79</v>
      </c>
      <c r="F47" s="30"/>
      <c r="G47" s="30"/>
      <c r="H47" s="30"/>
      <c r="I47" s="32">
        <v>17</v>
      </c>
      <c r="J47" s="32">
        <v>17</v>
      </c>
      <c r="K47" s="32">
        <v>0</v>
      </c>
      <c r="L47" s="32">
        <v>0</v>
      </c>
      <c r="M47" s="29" t="s">
        <v>94</v>
      </c>
      <c r="N47" s="193"/>
      <c r="O47" s="193"/>
      <c r="P47" s="193"/>
      <c r="Q47" s="193"/>
      <c r="R47" s="193"/>
      <c r="S47" s="193"/>
      <c r="T47" s="193"/>
      <c r="U47" s="193"/>
      <c r="V47" s="193"/>
    </row>
    <row r="48" spans="1:22" s="33" customFormat="1" ht="15" customHeight="1" x14ac:dyDescent="0.2">
      <c r="A48" s="30" t="s">
        <v>77</v>
      </c>
      <c r="B48" s="30" t="s">
        <v>87</v>
      </c>
      <c r="C48" s="31">
        <v>11.52</v>
      </c>
      <c r="D48" s="31">
        <v>13.1</v>
      </c>
      <c r="E48" s="30" t="s">
        <v>6</v>
      </c>
      <c r="F48" s="30"/>
      <c r="G48" s="30"/>
      <c r="H48" s="30"/>
      <c r="I48" s="32">
        <v>0</v>
      </c>
      <c r="J48" s="32">
        <v>113</v>
      </c>
      <c r="K48" s="32">
        <v>0</v>
      </c>
      <c r="L48" s="32">
        <v>0</v>
      </c>
      <c r="M48" s="29" t="s">
        <v>55</v>
      </c>
      <c r="N48" s="193"/>
      <c r="O48" s="193"/>
      <c r="P48" s="193"/>
      <c r="Q48" s="193"/>
      <c r="R48" s="193"/>
      <c r="S48" s="193"/>
      <c r="T48" s="193"/>
      <c r="U48" s="193"/>
      <c r="V48" s="193"/>
    </row>
    <row r="49" spans="1:22" s="33" customFormat="1" ht="15" customHeight="1" x14ac:dyDescent="0.2">
      <c r="A49" s="30" t="s">
        <v>77</v>
      </c>
      <c r="B49" s="30" t="s">
        <v>87</v>
      </c>
      <c r="C49" s="31">
        <v>13.1</v>
      </c>
      <c r="D49" s="31">
        <v>13.32</v>
      </c>
      <c r="E49" s="30" t="s">
        <v>84</v>
      </c>
      <c r="F49" s="30"/>
      <c r="G49" s="30"/>
      <c r="H49" s="30"/>
      <c r="I49" s="32">
        <v>0</v>
      </c>
      <c r="J49" s="32">
        <v>29</v>
      </c>
      <c r="K49" s="32">
        <v>0</v>
      </c>
      <c r="L49" s="32">
        <v>0</v>
      </c>
      <c r="M49" s="29" t="s">
        <v>58</v>
      </c>
      <c r="N49" s="193"/>
      <c r="O49" s="193"/>
      <c r="P49" s="193"/>
      <c r="Q49" s="193"/>
      <c r="R49" s="193"/>
      <c r="S49" s="193"/>
      <c r="T49" s="193"/>
      <c r="U49" s="193"/>
      <c r="V49" s="193"/>
    </row>
    <row r="50" spans="1:22" s="33" customFormat="1" ht="15" customHeight="1" x14ac:dyDescent="0.2">
      <c r="A50" s="30" t="s">
        <v>77</v>
      </c>
      <c r="B50" s="30" t="s">
        <v>87</v>
      </c>
      <c r="C50" s="31">
        <v>13.32</v>
      </c>
      <c r="D50" s="31">
        <v>14.35</v>
      </c>
      <c r="E50" s="30" t="s">
        <v>6</v>
      </c>
      <c r="F50" s="30"/>
      <c r="G50" s="30"/>
      <c r="H50" s="30"/>
      <c r="I50" s="32">
        <v>0</v>
      </c>
      <c r="J50" s="32">
        <v>68</v>
      </c>
      <c r="K50" s="32">
        <v>0</v>
      </c>
      <c r="L50" s="32">
        <v>0</v>
      </c>
      <c r="M50" s="29" t="s">
        <v>55</v>
      </c>
      <c r="N50" s="193"/>
      <c r="O50" s="193"/>
      <c r="P50" s="193"/>
      <c r="Q50" s="193"/>
      <c r="R50" s="193"/>
      <c r="S50" s="193"/>
      <c r="T50" s="193"/>
      <c r="U50" s="193"/>
      <c r="V50" s="193"/>
    </row>
    <row r="51" spans="1:22" s="33" customFormat="1" ht="15" customHeight="1" x14ac:dyDescent="0.2">
      <c r="A51" s="30" t="s">
        <v>77</v>
      </c>
      <c r="B51" s="30" t="s">
        <v>87</v>
      </c>
      <c r="C51" s="31">
        <v>14.35</v>
      </c>
      <c r="D51" s="31">
        <v>14.5</v>
      </c>
      <c r="E51" s="30" t="s">
        <v>78</v>
      </c>
      <c r="F51" s="30"/>
      <c r="G51" s="30"/>
      <c r="H51" s="30"/>
      <c r="I51" s="32">
        <v>16</v>
      </c>
      <c r="J51" s="32">
        <v>11</v>
      </c>
      <c r="K51" s="32">
        <v>0</v>
      </c>
      <c r="L51" s="32">
        <v>0</v>
      </c>
      <c r="M51" s="29" t="s">
        <v>95</v>
      </c>
      <c r="N51" s="193"/>
      <c r="O51" s="193"/>
      <c r="P51" s="193"/>
      <c r="Q51" s="193"/>
      <c r="R51" s="193"/>
      <c r="S51" s="193"/>
      <c r="T51" s="193"/>
      <c r="U51" s="193"/>
      <c r="V51" s="193"/>
    </row>
    <row r="52" spans="1:22" s="33" customFormat="1" ht="15" customHeight="1" x14ac:dyDescent="0.2">
      <c r="A52" s="30"/>
      <c r="B52" s="30"/>
      <c r="C52" s="31"/>
      <c r="D52" s="31"/>
      <c r="E52" s="30"/>
      <c r="F52" s="30"/>
      <c r="G52" s="30"/>
      <c r="H52" s="30"/>
      <c r="I52" s="32"/>
      <c r="J52" s="32"/>
      <c r="K52" s="32"/>
      <c r="L52" s="32"/>
      <c r="M52" s="29"/>
      <c r="N52" s="193"/>
      <c r="O52" s="193"/>
      <c r="P52" s="193"/>
      <c r="Q52" s="193"/>
      <c r="R52" s="193"/>
      <c r="S52" s="193"/>
      <c r="T52" s="193"/>
      <c r="U52" s="193"/>
      <c r="V52" s="193"/>
    </row>
    <row r="53" spans="1:22" s="33" customFormat="1" ht="15" customHeight="1" x14ac:dyDescent="0.2">
      <c r="A53" s="30"/>
      <c r="B53" s="30"/>
      <c r="C53" s="31"/>
      <c r="D53" s="31"/>
      <c r="E53" s="30"/>
      <c r="F53" s="30"/>
      <c r="G53" s="30"/>
      <c r="H53" s="30"/>
      <c r="I53" s="32"/>
      <c r="J53" s="32"/>
      <c r="K53" s="32"/>
      <c r="L53" s="32"/>
      <c r="M53" s="29"/>
      <c r="N53" s="193"/>
      <c r="O53" s="193"/>
      <c r="P53" s="193"/>
      <c r="Q53" s="193"/>
      <c r="R53" s="193"/>
      <c r="S53" s="193"/>
      <c r="T53" s="193"/>
      <c r="U53" s="193"/>
      <c r="V53" s="193"/>
    </row>
    <row r="54" spans="1:22" s="33" customFormat="1" ht="15" customHeight="1" x14ac:dyDescent="0.2">
      <c r="A54" s="30" t="s">
        <v>77</v>
      </c>
      <c r="B54" s="30" t="s">
        <v>96</v>
      </c>
      <c r="C54" s="76" t="s">
        <v>123</v>
      </c>
      <c r="D54" s="31">
        <v>0.4</v>
      </c>
      <c r="E54" s="30" t="s">
        <v>81</v>
      </c>
      <c r="F54" s="30"/>
      <c r="G54" s="30"/>
      <c r="H54" s="30"/>
      <c r="I54" s="32">
        <v>0</v>
      </c>
      <c r="J54" s="32">
        <v>52</v>
      </c>
      <c r="K54" s="32">
        <v>0</v>
      </c>
      <c r="L54" s="32">
        <v>0</v>
      </c>
      <c r="M54" s="29" t="s">
        <v>97</v>
      </c>
      <c r="N54" s="193"/>
      <c r="O54" s="193"/>
      <c r="P54" s="193"/>
      <c r="Q54" s="193"/>
      <c r="R54" s="193"/>
      <c r="S54" s="193"/>
      <c r="T54" s="193"/>
      <c r="U54" s="193"/>
      <c r="V54" s="193"/>
    </row>
    <row r="55" spans="1:22" s="33" customFormat="1" ht="15" customHeight="1" x14ac:dyDescent="0.2">
      <c r="A55" s="30" t="s">
        <v>77</v>
      </c>
      <c r="B55" s="30" t="s">
        <v>96</v>
      </c>
      <c r="C55" s="31">
        <v>0.4</v>
      </c>
      <c r="D55" s="31">
        <v>0.6</v>
      </c>
      <c r="E55" s="30" t="s">
        <v>78</v>
      </c>
      <c r="F55" s="30"/>
      <c r="G55" s="30"/>
      <c r="H55" s="30"/>
      <c r="I55" s="32">
        <v>17</v>
      </c>
      <c r="J55" s="32">
        <v>13</v>
      </c>
      <c r="K55" s="32">
        <v>0</v>
      </c>
      <c r="L55" s="32">
        <v>0</v>
      </c>
      <c r="M55" s="29" t="s">
        <v>98</v>
      </c>
      <c r="N55" s="193"/>
      <c r="O55" s="193"/>
      <c r="P55" s="193"/>
      <c r="Q55" s="193"/>
      <c r="R55" s="193"/>
      <c r="S55" s="193"/>
      <c r="T55" s="193"/>
      <c r="U55" s="193"/>
      <c r="V55" s="193"/>
    </row>
    <row r="56" spans="1:22" s="33" customFormat="1" ht="15" customHeight="1" x14ac:dyDescent="0.2">
      <c r="A56" s="60"/>
      <c r="B56" s="60"/>
      <c r="C56" s="61"/>
      <c r="D56" s="61"/>
      <c r="E56" s="60"/>
      <c r="F56" s="60"/>
      <c r="G56" s="60"/>
      <c r="H56" s="60"/>
      <c r="I56" s="62"/>
      <c r="J56" s="62"/>
      <c r="K56" s="62"/>
      <c r="L56" s="62"/>
      <c r="M56" s="58"/>
      <c r="N56" s="193"/>
      <c r="O56" s="193"/>
      <c r="P56" s="193"/>
      <c r="Q56" s="193"/>
      <c r="R56" s="193"/>
      <c r="S56" s="193"/>
      <c r="T56" s="193"/>
      <c r="U56" s="193"/>
      <c r="V56" s="193"/>
    </row>
    <row r="57" spans="1:22" s="33" customFormat="1" ht="15" customHeight="1" x14ac:dyDescent="0.2">
      <c r="A57" s="60"/>
      <c r="B57" s="60"/>
      <c r="C57" s="61"/>
      <c r="D57" s="61"/>
      <c r="E57" s="60"/>
      <c r="F57" s="60"/>
      <c r="G57" s="60"/>
      <c r="H57" s="60"/>
      <c r="I57" s="62"/>
      <c r="J57" s="62"/>
      <c r="K57" s="62"/>
      <c r="L57" s="62"/>
      <c r="M57" s="58"/>
      <c r="N57" s="193"/>
      <c r="O57" s="193"/>
      <c r="P57" s="193"/>
      <c r="Q57" s="193"/>
      <c r="R57" s="193"/>
      <c r="S57" s="193"/>
      <c r="T57" s="193"/>
      <c r="U57" s="193"/>
      <c r="V57" s="193"/>
    </row>
    <row r="58" spans="1:22" s="33" customFormat="1" ht="15" customHeight="1" thickBot="1" x14ac:dyDescent="0.25">
      <c r="A58" s="71"/>
      <c r="B58" s="71"/>
      <c r="C58" s="72"/>
      <c r="D58" s="72"/>
      <c r="E58" s="71"/>
      <c r="F58" s="71"/>
      <c r="G58" s="71"/>
      <c r="H58" s="71"/>
      <c r="I58" s="73"/>
      <c r="J58" s="73"/>
      <c r="K58" s="73"/>
      <c r="L58" s="73"/>
      <c r="M58" s="74"/>
      <c r="N58" s="193"/>
      <c r="O58" s="193"/>
      <c r="P58" s="193"/>
      <c r="Q58" s="193"/>
      <c r="R58" s="193"/>
      <c r="S58" s="193"/>
      <c r="T58" s="193"/>
      <c r="U58" s="193"/>
      <c r="V58" s="193"/>
    </row>
    <row r="59" spans="1:22" s="33" customFormat="1" ht="15" customHeight="1" thickBot="1" x14ac:dyDescent="0.3">
      <c r="A59" s="81"/>
      <c r="B59" s="189" t="s">
        <v>142</v>
      </c>
      <c r="C59" s="190"/>
      <c r="D59" s="190"/>
      <c r="E59" s="191"/>
      <c r="F59" s="82"/>
      <c r="G59" s="82"/>
      <c r="H59" s="75">
        <f>SUM(I59:L59)</f>
        <v>2876</v>
      </c>
      <c r="I59" s="75">
        <f>SUM(I11:I58)</f>
        <v>226</v>
      </c>
      <c r="J59" s="75">
        <f>SUM(J11:J58)</f>
        <v>2644</v>
      </c>
      <c r="K59" s="75">
        <f t="shared" ref="K59:L59" si="0">SUM(K11:K58)</f>
        <v>6</v>
      </c>
      <c r="L59" s="75">
        <f t="shared" si="0"/>
        <v>0</v>
      </c>
      <c r="M59" s="79"/>
      <c r="N59" s="194"/>
      <c r="O59" s="194"/>
      <c r="P59" s="194"/>
      <c r="Q59" s="194"/>
      <c r="R59" s="194"/>
      <c r="S59" s="194"/>
      <c r="T59" s="194"/>
      <c r="U59" s="194"/>
      <c r="V59" s="194"/>
    </row>
    <row r="60" spans="1:22" s="33" customFormat="1" ht="15" customHeight="1" thickBot="1" x14ac:dyDescent="0.3">
      <c r="A60" s="189" t="s">
        <v>124</v>
      </c>
      <c r="B60" s="190"/>
      <c r="C60" s="190"/>
      <c r="D60" s="190"/>
      <c r="E60" s="191"/>
      <c r="F60" s="83"/>
      <c r="G60" s="83"/>
      <c r="H60" s="83"/>
      <c r="I60" s="75"/>
      <c r="J60" s="75"/>
      <c r="K60" s="75"/>
      <c r="L60" s="75"/>
      <c r="M60" s="79"/>
      <c r="N60" s="193"/>
      <c r="O60" s="193"/>
      <c r="P60" s="193"/>
      <c r="Q60" s="193"/>
      <c r="R60" s="193"/>
      <c r="S60" s="193"/>
      <c r="T60" s="193"/>
      <c r="U60" s="193"/>
      <c r="V60" s="193"/>
    </row>
    <row r="61" spans="1:22" s="33" customFormat="1" ht="15" customHeight="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N61" s="192"/>
      <c r="O61" s="192"/>
      <c r="P61" s="192"/>
      <c r="Q61" s="192"/>
      <c r="R61" s="192"/>
      <c r="S61" s="192"/>
      <c r="T61" s="192"/>
      <c r="U61" s="192"/>
      <c r="V61" s="192"/>
    </row>
    <row r="62" spans="1:22" s="33" customFormat="1" ht="15" customHeight="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N62" s="192"/>
      <c r="O62" s="192"/>
      <c r="P62" s="192"/>
      <c r="Q62" s="192"/>
      <c r="R62" s="192"/>
      <c r="S62" s="192"/>
      <c r="T62" s="192"/>
      <c r="U62" s="192"/>
      <c r="V62" s="192"/>
    </row>
    <row r="63" spans="1:22" s="33" customFormat="1" ht="15" customHeight="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N63" s="192"/>
      <c r="O63" s="192"/>
      <c r="P63" s="192"/>
      <c r="Q63" s="192"/>
      <c r="R63" s="192"/>
      <c r="S63" s="192"/>
      <c r="T63" s="192"/>
      <c r="U63" s="192"/>
      <c r="V63" s="192"/>
    </row>
    <row r="64" spans="1:22" s="33" customFormat="1" ht="15" customHeight="1" x14ac:dyDescent="0.2">
      <c r="A64" s="9"/>
      <c r="B64" s="9"/>
      <c r="C64" s="28"/>
      <c r="D64" s="28"/>
      <c r="E64" s="27"/>
      <c r="F64" s="27" t="str">
        <f t="shared" ref="F64" si="1">IF(G64="","", G64)</f>
        <v/>
      </c>
      <c r="G64" s="27" t="str">
        <f>IF(SUM(I64:L64)=0, "", SUM(I64:L64))</f>
        <v/>
      </c>
      <c r="H64" s="27"/>
      <c r="I64" s="27"/>
      <c r="J64" s="27"/>
      <c r="K64" s="27"/>
      <c r="L64" s="27"/>
      <c r="M64" s="56"/>
      <c r="N64" s="192"/>
      <c r="O64" s="192"/>
      <c r="P64" s="192"/>
      <c r="Q64" s="192"/>
      <c r="R64" s="192"/>
      <c r="S64" s="192"/>
      <c r="T64" s="192"/>
      <c r="U64" s="192"/>
      <c r="V64" s="192"/>
    </row>
    <row r="65" spans="1:47" s="33" customFormat="1" ht="15" customHeight="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6"/>
      <c r="N65" s="192"/>
      <c r="O65" s="192"/>
      <c r="P65" s="192"/>
      <c r="Q65" s="192"/>
      <c r="R65" s="192"/>
      <c r="S65" s="192"/>
      <c r="T65" s="192"/>
      <c r="U65" s="192"/>
      <c r="V65" s="192"/>
    </row>
    <row r="66" spans="1:47" s="33" customFormat="1" ht="15" customHeight="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6"/>
      <c r="N66" s="192"/>
      <c r="O66" s="192"/>
      <c r="P66" s="192"/>
      <c r="Q66" s="192"/>
      <c r="R66" s="192"/>
      <c r="S66" s="192"/>
      <c r="T66" s="192"/>
      <c r="U66" s="192"/>
      <c r="V66" s="192"/>
    </row>
    <row r="67" spans="1:47" s="33" customFormat="1" ht="15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6"/>
      <c r="N67" s="192"/>
      <c r="O67" s="192"/>
      <c r="P67" s="192"/>
      <c r="Q67" s="192"/>
      <c r="R67" s="192"/>
      <c r="S67" s="192"/>
      <c r="T67" s="192"/>
      <c r="U67" s="192"/>
      <c r="V67" s="192"/>
    </row>
    <row r="72" spans="1:47" ht="15" customHeight="1" x14ac:dyDescent="0.2">
      <c r="A72" s="63"/>
      <c r="B72" s="63"/>
      <c r="C72" s="64"/>
      <c r="D72" s="64"/>
      <c r="E72" s="63"/>
      <c r="F72" s="65"/>
      <c r="G72" s="65"/>
      <c r="H72" s="65"/>
      <c r="I72" s="65"/>
      <c r="J72" s="65"/>
      <c r="K72" s="65"/>
      <c r="L72" s="65"/>
    </row>
    <row r="73" spans="1:47" ht="15" customHeight="1" x14ac:dyDescent="0.2">
      <c r="A73" s="63"/>
      <c r="B73" s="63"/>
      <c r="C73" s="64"/>
      <c r="D73" s="64"/>
      <c r="E73" s="63"/>
      <c r="F73" s="65"/>
      <c r="G73" s="65"/>
      <c r="H73" s="65"/>
      <c r="I73" s="65"/>
      <c r="J73" s="65"/>
      <c r="K73" s="65"/>
      <c r="L73" s="65"/>
    </row>
    <row r="74" spans="1:47" ht="15" customHeight="1" x14ac:dyDescent="0.2">
      <c r="A74" s="63"/>
      <c r="B74" s="63"/>
      <c r="C74" s="64"/>
      <c r="D74" s="64"/>
      <c r="E74" s="63"/>
      <c r="F74" s="65"/>
      <c r="G74" s="65"/>
      <c r="H74" s="65"/>
      <c r="I74" s="65"/>
      <c r="J74" s="65"/>
      <c r="K74" s="65"/>
      <c r="L74" s="65"/>
    </row>
    <row r="75" spans="1:47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</row>
    <row r="76" spans="1:47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</row>
    <row r="77" spans="1:47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</row>
    <row r="78" spans="1:47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</row>
    <row r="79" spans="1:47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AB79" s="2"/>
      <c r="AC79" s="2"/>
      <c r="AD79" s="3"/>
      <c r="AE79" s="3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AB80" s="2"/>
      <c r="AC80" s="2"/>
      <c r="AD80" s="3"/>
      <c r="AE80" s="3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28:47" ht="15" customHeight="1" x14ac:dyDescent="0.2">
      <c r="AB81" s="2"/>
      <c r="AC81" s="2"/>
      <c r="AD81" s="3"/>
      <c r="AE81" s="3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28:47" ht="15" customHeight="1" x14ac:dyDescent="0.2">
      <c r="AB82" s="2"/>
      <c r="AC82" s="2"/>
      <c r="AD82" s="3"/>
      <c r="AE82" s="3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28:47" ht="15" customHeight="1" x14ac:dyDescent="0.2">
      <c r="AB83" s="2"/>
      <c r="AC83" s="2"/>
      <c r="AD83" s="3"/>
      <c r="AE83" s="3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28:47" ht="15" customHeight="1" x14ac:dyDescent="0.2">
      <c r="AB84" s="2"/>
      <c r="AC84" s="2"/>
      <c r="AD84" s="3"/>
      <c r="AE84" s="3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28:47" ht="15" customHeight="1" x14ac:dyDescent="0.2">
      <c r="AB85" s="2"/>
      <c r="AC85" s="2"/>
      <c r="AD85" s="3"/>
      <c r="AE85" s="3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28:47" ht="15" customHeight="1" x14ac:dyDescent="0.2">
      <c r="AB86" s="2"/>
      <c r="AC86" s="2"/>
      <c r="AD86" s="3"/>
      <c r="AE86" s="3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28:47" ht="15" customHeight="1" x14ac:dyDescent="0.2">
      <c r="AB87" s="2"/>
      <c r="AC87" s="2"/>
      <c r="AD87" s="3"/>
      <c r="AE87" s="3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28:47" ht="15" customHeight="1" x14ac:dyDescent="0.2">
      <c r="AB88" s="2"/>
      <c r="AC88" s="2"/>
      <c r="AD88" s="3"/>
      <c r="AE88" s="3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28:47" ht="15" customHeight="1" x14ac:dyDescent="0.2">
      <c r="AB89" s="2"/>
      <c r="AC89" s="2"/>
      <c r="AD89" s="3"/>
      <c r="AE89" s="3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28:47" ht="15" customHeight="1" x14ac:dyDescent="0.2">
      <c r="AB90" s="2"/>
      <c r="AC90" s="2"/>
      <c r="AD90" s="3"/>
      <c r="AE90" s="3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28:47" ht="15" customHeight="1" x14ac:dyDescent="0.2">
      <c r="AB91" s="2"/>
      <c r="AC91" s="2"/>
      <c r="AD91" s="3"/>
      <c r="AE91" s="3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28:47" ht="15" customHeight="1" x14ac:dyDescent="0.2">
      <c r="AB92" s="2"/>
      <c r="AC92" s="2"/>
      <c r="AD92" s="3"/>
      <c r="AE92" s="3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28:47" ht="15" customHeight="1" x14ac:dyDescent="0.2">
      <c r="AB93" s="2"/>
      <c r="AC93" s="2"/>
      <c r="AD93" s="3"/>
      <c r="AE93" s="3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28:47" ht="15" customHeight="1" x14ac:dyDescent="0.2">
      <c r="AB94" s="2"/>
      <c r="AC94" s="2"/>
      <c r="AD94" s="3"/>
      <c r="AE94" s="3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28:47" ht="15" customHeight="1" x14ac:dyDescent="0.2">
      <c r="AB95" s="2"/>
      <c r="AC95" s="2"/>
      <c r="AD95" s="3"/>
      <c r="AE95" s="3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28:47" ht="15" customHeight="1" x14ac:dyDescent="0.2">
      <c r="AB96" s="2"/>
      <c r="AC96" s="2"/>
      <c r="AD96" s="3"/>
      <c r="AE96" s="3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28:47" ht="15" customHeight="1" x14ac:dyDescent="0.2">
      <c r="AB97" s="2"/>
      <c r="AC97" s="2"/>
      <c r="AD97" s="3"/>
      <c r="AE97" s="3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28:47" ht="15" customHeight="1" x14ac:dyDescent="0.2">
      <c r="AB98" s="2"/>
      <c r="AC98" s="2"/>
      <c r="AD98" s="3"/>
      <c r="AE98" s="3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28:47" ht="15" customHeight="1" x14ac:dyDescent="0.2">
      <c r="AB99" s="2"/>
      <c r="AC99" s="2"/>
      <c r="AD99" s="3"/>
      <c r="AE99" s="3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28:47" ht="15" customHeight="1" x14ac:dyDescent="0.2">
      <c r="AB100" s="2"/>
      <c r="AC100" s="2"/>
      <c r="AD100" s="3"/>
      <c r="AE100" s="3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28:47" ht="15" customHeight="1" x14ac:dyDescent="0.2">
      <c r="AB101" s="2"/>
      <c r="AC101" s="2"/>
      <c r="AD101" s="3"/>
      <c r="AE101" s="3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28:47" ht="15" customHeight="1" x14ac:dyDescent="0.2">
      <c r="AB102" s="2"/>
      <c r="AC102" s="2"/>
      <c r="AD102" s="3"/>
      <c r="AE102" s="3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28:47" ht="15" customHeight="1" x14ac:dyDescent="0.2">
      <c r="AB103" s="2"/>
      <c r="AC103" s="2"/>
      <c r="AD103" s="3"/>
      <c r="AE103" s="3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6" spans="28:47" ht="15" customHeight="1" x14ac:dyDescent="0.2">
      <c r="AB106" s="2"/>
      <c r="AC106" s="2"/>
      <c r="AD106" s="3"/>
      <c r="AE106" s="3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28:47" ht="15" customHeight="1" x14ac:dyDescent="0.2">
      <c r="AB107" s="2"/>
      <c r="AC107" s="2"/>
      <c r="AD107" s="3"/>
      <c r="AE107" s="3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20" spans="4:4" ht="15" customHeight="1" x14ac:dyDescent="0.2">
      <c r="D120" s="67"/>
    </row>
  </sheetData>
  <mergeCells count="58">
    <mergeCell ref="H3:H9"/>
    <mergeCell ref="F2:H2"/>
    <mergeCell ref="F1:H1"/>
    <mergeCell ref="O14:V14"/>
    <mergeCell ref="O1:V1"/>
    <mergeCell ref="O2:V2"/>
    <mergeCell ref="O4:V4"/>
    <mergeCell ref="O3:V3"/>
    <mergeCell ref="O5:V5"/>
    <mergeCell ref="O6:V6"/>
    <mergeCell ref="O7:V7"/>
    <mergeCell ref="O8:V8"/>
    <mergeCell ref="O9:V9"/>
    <mergeCell ref="I3:I10"/>
    <mergeCell ref="N67:V67"/>
    <mergeCell ref="N63:V63"/>
    <mergeCell ref="N62:V62"/>
    <mergeCell ref="N64:V64"/>
    <mergeCell ref="N65:V65"/>
    <mergeCell ref="N66:V66"/>
    <mergeCell ref="A1:A10"/>
    <mergeCell ref="B1:B10"/>
    <mergeCell ref="C1:D9"/>
    <mergeCell ref="O23:V23"/>
    <mergeCell ref="O24:V24"/>
    <mergeCell ref="O19:V19"/>
    <mergeCell ref="O15:V15"/>
    <mergeCell ref="M1:M10"/>
    <mergeCell ref="E1:E10"/>
    <mergeCell ref="J3:J10"/>
    <mergeCell ref="K3:K10"/>
    <mergeCell ref="L3:L10"/>
    <mergeCell ref="I1:L1"/>
    <mergeCell ref="J2:L2"/>
    <mergeCell ref="F3:F9"/>
    <mergeCell ref="G3:G9"/>
    <mergeCell ref="N61:V61"/>
    <mergeCell ref="N33:V60"/>
    <mergeCell ref="O10:V10"/>
    <mergeCell ref="O32:V32"/>
    <mergeCell ref="O11:V11"/>
    <mergeCell ref="O12:V12"/>
    <mergeCell ref="O13:V13"/>
    <mergeCell ref="O25:V25"/>
    <mergeCell ref="O16:V16"/>
    <mergeCell ref="O17:V17"/>
    <mergeCell ref="O18:V18"/>
    <mergeCell ref="O29:V29"/>
    <mergeCell ref="O30:V30"/>
    <mergeCell ref="O31:V31"/>
    <mergeCell ref="O28:V28"/>
    <mergeCell ref="O20:V20"/>
    <mergeCell ref="O26:V26"/>
    <mergeCell ref="O27:V27"/>
    <mergeCell ref="O21:V21"/>
    <mergeCell ref="O22:V22"/>
    <mergeCell ref="A60:E60"/>
    <mergeCell ref="B59:E59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3480-5E02-448D-9BCA-F64F42BD5028}">
  <sheetPr>
    <pageSetUpPr fitToPage="1"/>
  </sheetPr>
  <dimension ref="A1:AU120"/>
  <sheetViews>
    <sheetView showZeros="0" topLeftCell="A25" zoomScale="75" zoomScaleNormal="75" workbookViewId="0">
      <selection activeCell="F23" sqref="F23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6.5703125" style="1" customWidth="1"/>
    <col min="14" max="16384" width="8.85546875" style="1"/>
  </cols>
  <sheetData>
    <row r="1" spans="1:22" s="33" customFormat="1" ht="15" customHeight="1" x14ac:dyDescent="0.2">
      <c r="A1" s="196" t="s">
        <v>9</v>
      </c>
      <c r="B1" s="196" t="s">
        <v>10</v>
      </c>
      <c r="C1" s="198" t="s">
        <v>18</v>
      </c>
      <c r="D1" s="198"/>
      <c r="E1" s="202" t="s">
        <v>11</v>
      </c>
      <c r="F1" s="215" t="s">
        <v>122</v>
      </c>
      <c r="G1" s="216"/>
      <c r="H1" s="217"/>
      <c r="I1" s="206" t="s">
        <v>13</v>
      </c>
      <c r="J1" s="207"/>
      <c r="K1" s="207"/>
      <c r="L1" s="208"/>
      <c r="M1" s="199" t="s">
        <v>16</v>
      </c>
      <c r="N1" s="5" t="s">
        <v>11</v>
      </c>
      <c r="O1" s="218" t="s">
        <v>17</v>
      </c>
      <c r="P1" s="218"/>
      <c r="Q1" s="218"/>
      <c r="R1" s="218"/>
      <c r="S1" s="218"/>
      <c r="T1" s="218"/>
      <c r="U1" s="218"/>
      <c r="V1" s="218"/>
    </row>
    <row r="2" spans="1:22" s="33" customFormat="1" ht="15" customHeight="1" x14ac:dyDescent="0.2">
      <c r="A2" s="196"/>
      <c r="B2" s="196"/>
      <c r="C2" s="198"/>
      <c r="D2" s="198"/>
      <c r="E2" s="202"/>
      <c r="F2" s="212">
        <v>621</v>
      </c>
      <c r="G2" s="213"/>
      <c r="H2" s="214"/>
      <c r="I2" s="50" t="s">
        <v>14</v>
      </c>
      <c r="J2" s="206" t="s">
        <v>15</v>
      </c>
      <c r="K2" s="207"/>
      <c r="L2" s="208"/>
      <c r="M2" s="200"/>
      <c r="N2" s="57">
        <v>1</v>
      </c>
      <c r="O2" s="195" t="s">
        <v>20</v>
      </c>
      <c r="P2" s="195"/>
      <c r="Q2" s="195"/>
      <c r="R2" s="195"/>
      <c r="S2" s="195"/>
      <c r="T2" s="195"/>
      <c r="U2" s="195"/>
      <c r="V2" s="195"/>
    </row>
    <row r="3" spans="1:22" s="33" customFormat="1" ht="15" customHeight="1" x14ac:dyDescent="0.2">
      <c r="A3" s="196"/>
      <c r="B3" s="196"/>
      <c r="C3" s="198"/>
      <c r="D3" s="198"/>
      <c r="E3" s="202"/>
      <c r="F3" s="209" t="s">
        <v>37</v>
      </c>
      <c r="G3" s="209" t="s">
        <v>38</v>
      </c>
      <c r="H3" s="209" t="s">
        <v>120</v>
      </c>
      <c r="I3" s="219" t="s">
        <v>12</v>
      </c>
      <c r="J3" s="204" t="s">
        <v>31</v>
      </c>
      <c r="K3" s="204" t="s">
        <v>32</v>
      </c>
      <c r="L3" s="204" t="s">
        <v>33</v>
      </c>
      <c r="M3" s="200"/>
      <c r="N3" s="57">
        <v>2</v>
      </c>
      <c r="O3" s="195" t="s">
        <v>21</v>
      </c>
      <c r="P3" s="195"/>
      <c r="Q3" s="195"/>
      <c r="R3" s="195"/>
      <c r="S3" s="195"/>
      <c r="T3" s="195"/>
      <c r="U3" s="195"/>
      <c r="V3" s="195"/>
    </row>
    <row r="4" spans="1:22" s="33" customFormat="1" ht="15" customHeight="1" x14ac:dyDescent="0.2">
      <c r="A4" s="196"/>
      <c r="B4" s="196"/>
      <c r="C4" s="198"/>
      <c r="D4" s="198"/>
      <c r="E4" s="202"/>
      <c r="F4" s="210"/>
      <c r="G4" s="210"/>
      <c r="H4" s="210"/>
      <c r="I4" s="220"/>
      <c r="J4" s="204"/>
      <c r="K4" s="204"/>
      <c r="L4" s="204"/>
      <c r="M4" s="200"/>
      <c r="N4" s="57">
        <v>3</v>
      </c>
      <c r="O4" s="195" t="s">
        <v>22</v>
      </c>
      <c r="P4" s="195"/>
      <c r="Q4" s="195"/>
      <c r="R4" s="195"/>
      <c r="S4" s="195"/>
      <c r="T4" s="195"/>
      <c r="U4" s="195"/>
      <c r="V4" s="195"/>
    </row>
    <row r="5" spans="1:22" s="33" customFormat="1" ht="15" customHeight="1" x14ac:dyDescent="0.2">
      <c r="A5" s="196"/>
      <c r="B5" s="196"/>
      <c r="C5" s="198"/>
      <c r="D5" s="198"/>
      <c r="E5" s="202"/>
      <c r="F5" s="210"/>
      <c r="G5" s="210"/>
      <c r="H5" s="210"/>
      <c r="I5" s="220"/>
      <c r="J5" s="204"/>
      <c r="K5" s="204"/>
      <c r="L5" s="204"/>
      <c r="M5" s="200"/>
      <c r="N5" s="57">
        <v>4</v>
      </c>
      <c r="O5" s="195" t="s">
        <v>23</v>
      </c>
      <c r="P5" s="195"/>
      <c r="Q5" s="195"/>
      <c r="R5" s="195"/>
      <c r="S5" s="195"/>
      <c r="T5" s="195"/>
      <c r="U5" s="195"/>
      <c r="V5" s="195"/>
    </row>
    <row r="6" spans="1:22" s="33" customFormat="1" ht="15" customHeight="1" x14ac:dyDescent="0.2">
      <c r="A6" s="196"/>
      <c r="B6" s="196"/>
      <c r="C6" s="198"/>
      <c r="D6" s="198"/>
      <c r="E6" s="202"/>
      <c r="F6" s="210"/>
      <c r="G6" s="210"/>
      <c r="H6" s="210"/>
      <c r="I6" s="220"/>
      <c r="J6" s="204"/>
      <c r="K6" s="204"/>
      <c r="L6" s="204"/>
      <c r="M6" s="200"/>
      <c r="N6" s="57">
        <v>5</v>
      </c>
      <c r="O6" s="195" t="s">
        <v>24</v>
      </c>
      <c r="P6" s="195"/>
      <c r="Q6" s="195"/>
      <c r="R6" s="195"/>
      <c r="S6" s="195"/>
      <c r="T6" s="195"/>
      <c r="U6" s="195"/>
      <c r="V6" s="195"/>
    </row>
    <row r="7" spans="1:22" s="33" customFormat="1" ht="15" customHeight="1" x14ac:dyDescent="0.2">
      <c r="A7" s="196"/>
      <c r="B7" s="196"/>
      <c r="C7" s="198"/>
      <c r="D7" s="198"/>
      <c r="E7" s="202"/>
      <c r="F7" s="210"/>
      <c r="G7" s="210"/>
      <c r="H7" s="210"/>
      <c r="I7" s="220"/>
      <c r="J7" s="204"/>
      <c r="K7" s="204"/>
      <c r="L7" s="204"/>
      <c r="M7" s="200"/>
      <c r="N7" s="57">
        <v>6</v>
      </c>
      <c r="O7" s="195" t="s">
        <v>7</v>
      </c>
      <c r="P7" s="195"/>
      <c r="Q7" s="195"/>
      <c r="R7" s="195"/>
      <c r="S7" s="195"/>
      <c r="T7" s="195"/>
      <c r="U7" s="195"/>
      <c r="V7" s="195"/>
    </row>
    <row r="8" spans="1:22" s="33" customFormat="1" ht="15" customHeight="1" x14ac:dyDescent="0.2">
      <c r="A8" s="196"/>
      <c r="B8" s="196"/>
      <c r="C8" s="198"/>
      <c r="D8" s="198"/>
      <c r="E8" s="202"/>
      <c r="F8" s="210"/>
      <c r="G8" s="210"/>
      <c r="H8" s="210"/>
      <c r="I8" s="220"/>
      <c r="J8" s="204"/>
      <c r="K8" s="204"/>
      <c r="L8" s="204"/>
      <c r="M8" s="200"/>
      <c r="N8" s="57">
        <v>7</v>
      </c>
      <c r="O8" s="195" t="s">
        <v>26</v>
      </c>
      <c r="P8" s="195"/>
      <c r="Q8" s="195"/>
      <c r="R8" s="195"/>
      <c r="S8" s="195"/>
      <c r="T8" s="195"/>
      <c r="U8" s="195"/>
      <c r="V8" s="195"/>
    </row>
    <row r="9" spans="1:22" s="33" customFormat="1" ht="15" customHeight="1" x14ac:dyDescent="0.2">
      <c r="A9" s="196"/>
      <c r="B9" s="196"/>
      <c r="C9" s="198"/>
      <c r="D9" s="198"/>
      <c r="E9" s="202"/>
      <c r="F9" s="211"/>
      <c r="G9" s="211"/>
      <c r="H9" s="211"/>
      <c r="I9" s="220"/>
      <c r="J9" s="204"/>
      <c r="K9" s="204"/>
      <c r="L9" s="204"/>
      <c r="M9" s="200"/>
      <c r="N9" s="57">
        <v>8</v>
      </c>
      <c r="O9" s="195" t="s">
        <v>25</v>
      </c>
      <c r="P9" s="195"/>
      <c r="Q9" s="195"/>
      <c r="R9" s="195"/>
      <c r="S9" s="195"/>
      <c r="T9" s="195"/>
      <c r="U9" s="195"/>
      <c r="V9" s="195"/>
    </row>
    <row r="10" spans="1:22" s="33" customFormat="1" ht="15" customHeight="1" thickBot="1" x14ac:dyDescent="0.25">
      <c r="A10" s="197"/>
      <c r="B10" s="197"/>
      <c r="C10" s="68" t="s">
        <v>0</v>
      </c>
      <c r="D10" s="68" t="s">
        <v>1</v>
      </c>
      <c r="E10" s="203"/>
      <c r="F10" s="69" t="s">
        <v>2</v>
      </c>
      <c r="G10" s="69" t="s">
        <v>2</v>
      </c>
      <c r="H10" s="69" t="s">
        <v>2</v>
      </c>
      <c r="I10" s="221"/>
      <c r="J10" s="205"/>
      <c r="K10" s="205"/>
      <c r="L10" s="205"/>
      <c r="M10" s="201"/>
      <c r="N10" s="57">
        <v>9</v>
      </c>
      <c r="O10" s="195" t="s">
        <v>34</v>
      </c>
      <c r="P10" s="195"/>
      <c r="Q10" s="195"/>
      <c r="R10" s="195"/>
      <c r="S10" s="195"/>
      <c r="T10" s="195"/>
      <c r="U10" s="195"/>
      <c r="V10" s="195"/>
    </row>
    <row r="11" spans="1:22" s="33" customFormat="1" ht="15" customHeight="1" x14ac:dyDescent="0.2">
      <c r="A11" s="85" t="s">
        <v>77</v>
      </c>
      <c r="B11" s="85" t="s">
        <v>99</v>
      </c>
      <c r="C11" s="89" t="s">
        <v>123</v>
      </c>
      <c r="D11" s="86">
        <v>0.2</v>
      </c>
      <c r="E11" s="85" t="s">
        <v>79</v>
      </c>
      <c r="F11" s="85"/>
      <c r="G11" s="85"/>
      <c r="H11" s="85"/>
      <c r="I11" s="87">
        <v>21</v>
      </c>
      <c r="J11" s="87">
        <v>29</v>
      </c>
      <c r="K11" s="87">
        <v>0</v>
      </c>
      <c r="L11" s="87">
        <v>0</v>
      </c>
      <c r="M11" s="88" t="s">
        <v>132</v>
      </c>
      <c r="N11" s="57">
        <v>10</v>
      </c>
      <c r="O11" s="195" t="s">
        <v>35</v>
      </c>
      <c r="P11" s="195"/>
      <c r="Q11" s="195"/>
      <c r="R11" s="195"/>
      <c r="S11" s="195"/>
      <c r="T11" s="195"/>
      <c r="U11" s="195"/>
      <c r="V11" s="195"/>
    </row>
    <row r="12" spans="1:22" s="33" customFormat="1" ht="15" customHeight="1" x14ac:dyDescent="0.2">
      <c r="A12" s="30" t="s">
        <v>77</v>
      </c>
      <c r="B12" s="30" t="s">
        <v>99</v>
      </c>
      <c r="C12" s="31">
        <v>0.2</v>
      </c>
      <c r="D12" s="31">
        <v>0.54</v>
      </c>
      <c r="E12" s="30" t="s">
        <v>6</v>
      </c>
      <c r="F12" s="30"/>
      <c r="G12" s="30"/>
      <c r="H12" s="30"/>
      <c r="I12" s="32">
        <v>0</v>
      </c>
      <c r="J12" s="32">
        <v>22</v>
      </c>
      <c r="K12" s="32">
        <v>0</v>
      </c>
      <c r="L12" s="32">
        <v>0</v>
      </c>
      <c r="M12" s="29" t="s">
        <v>55</v>
      </c>
      <c r="N12" s="57">
        <v>11</v>
      </c>
      <c r="O12" s="195" t="s">
        <v>36</v>
      </c>
      <c r="P12" s="195"/>
      <c r="Q12" s="195"/>
      <c r="R12" s="195"/>
      <c r="S12" s="195"/>
      <c r="T12" s="195"/>
      <c r="U12" s="195"/>
      <c r="V12" s="195"/>
    </row>
    <row r="13" spans="1:22" s="33" customFormat="1" ht="15" customHeight="1" x14ac:dyDescent="0.2">
      <c r="A13" s="30" t="s">
        <v>77</v>
      </c>
      <c r="B13" s="30" t="s">
        <v>99</v>
      </c>
      <c r="C13" s="31">
        <v>0.54</v>
      </c>
      <c r="D13" s="31">
        <v>1.24</v>
      </c>
      <c r="E13" s="30" t="s">
        <v>81</v>
      </c>
      <c r="F13" s="30"/>
      <c r="G13" s="30"/>
      <c r="H13" s="30"/>
      <c r="I13" s="32">
        <v>0</v>
      </c>
      <c r="J13" s="32">
        <v>101</v>
      </c>
      <c r="K13" s="32">
        <v>0</v>
      </c>
      <c r="L13" s="32">
        <v>0</v>
      </c>
      <c r="M13" s="29" t="s">
        <v>133</v>
      </c>
      <c r="N13" s="57">
        <v>12</v>
      </c>
      <c r="O13" s="195" t="s">
        <v>60</v>
      </c>
      <c r="P13" s="195"/>
      <c r="Q13" s="195"/>
      <c r="R13" s="195"/>
      <c r="S13" s="195"/>
      <c r="T13" s="195"/>
      <c r="U13" s="195"/>
      <c r="V13" s="195"/>
    </row>
    <row r="14" spans="1:22" s="33" customFormat="1" ht="15" customHeight="1" x14ac:dyDescent="0.2">
      <c r="A14" s="30" t="s">
        <v>77</v>
      </c>
      <c r="B14" s="30" t="s">
        <v>99</v>
      </c>
      <c r="C14" s="31">
        <v>1.24</v>
      </c>
      <c r="D14" s="31">
        <v>3.75</v>
      </c>
      <c r="E14" s="30" t="s">
        <v>6</v>
      </c>
      <c r="F14" s="30"/>
      <c r="G14" s="30"/>
      <c r="H14" s="30"/>
      <c r="I14" s="32">
        <v>0</v>
      </c>
      <c r="J14" s="32">
        <v>159</v>
      </c>
      <c r="K14" s="32">
        <v>0</v>
      </c>
      <c r="L14" s="32">
        <v>0</v>
      </c>
      <c r="M14" s="29" t="s">
        <v>55</v>
      </c>
      <c r="N14" s="57">
        <v>13</v>
      </c>
      <c r="O14" s="195" t="s">
        <v>27</v>
      </c>
      <c r="P14" s="195"/>
      <c r="Q14" s="195"/>
      <c r="R14" s="195"/>
      <c r="S14" s="195"/>
      <c r="T14" s="195"/>
      <c r="U14" s="195"/>
      <c r="V14" s="195"/>
    </row>
    <row r="15" spans="1:22" s="33" customFormat="1" ht="15" customHeight="1" x14ac:dyDescent="0.2">
      <c r="A15" s="30" t="s">
        <v>77</v>
      </c>
      <c r="B15" s="30" t="s">
        <v>99</v>
      </c>
      <c r="C15" s="31">
        <v>3.75</v>
      </c>
      <c r="D15" s="31">
        <v>5</v>
      </c>
      <c r="E15" s="30" t="s">
        <v>81</v>
      </c>
      <c r="F15" s="30"/>
      <c r="G15" s="30"/>
      <c r="H15" s="30"/>
      <c r="I15" s="32">
        <v>0</v>
      </c>
      <c r="J15" s="32">
        <v>180</v>
      </c>
      <c r="K15" s="32">
        <v>0</v>
      </c>
      <c r="L15" s="32">
        <v>0</v>
      </c>
      <c r="M15" s="29" t="s">
        <v>133</v>
      </c>
      <c r="N15" s="57">
        <v>14</v>
      </c>
      <c r="O15" s="195" t="s">
        <v>28</v>
      </c>
      <c r="P15" s="195"/>
      <c r="Q15" s="195"/>
      <c r="R15" s="195"/>
      <c r="S15" s="195"/>
      <c r="T15" s="195"/>
      <c r="U15" s="195"/>
      <c r="V15" s="195"/>
    </row>
    <row r="16" spans="1:22" s="33" customFormat="1" ht="15" customHeight="1" x14ac:dyDescent="0.2">
      <c r="A16" s="30" t="s">
        <v>77</v>
      </c>
      <c r="B16" s="30" t="s">
        <v>99</v>
      </c>
      <c r="C16" s="31">
        <v>5</v>
      </c>
      <c r="D16" s="31">
        <v>5.91</v>
      </c>
      <c r="E16" s="30" t="s">
        <v>6</v>
      </c>
      <c r="F16" s="30"/>
      <c r="G16" s="30"/>
      <c r="H16" s="30"/>
      <c r="I16" s="32">
        <v>0</v>
      </c>
      <c r="J16" s="32">
        <v>62</v>
      </c>
      <c r="K16" s="32">
        <v>0</v>
      </c>
      <c r="L16" s="32">
        <v>0</v>
      </c>
      <c r="M16" s="29" t="s">
        <v>55</v>
      </c>
      <c r="N16" s="57">
        <v>15</v>
      </c>
      <c r="O16" s="195" t="s">
        <v>8</v>
      </c>
      <c r="P16" s="195"/>
      <c r="Q16" s="195"/>
      <c r="R16" s="195"/>
      <c r="S16" s="195"/>
      <c r="T16" s="195"/>
      <c r="U16" s="195"/>
      <c r="V16" s="195"/>
    </row>
    <row r="17" spans="1:22" s="33" customFormat="1" ht="15" customHeight="1" x14ac:dyDescent="0.2">
      <c r="A17" s="30" t="s">
        <v>77</v>
      </c>
      <c r="B17" s="30" t="s">
        <v>99</v>
      </c>
      <c r="C17" s="31">
        <v>5.91</v>
      </c>
      <c r="D17" s="31">
        <v>6.31</v>
      </c>
      <c r="E17" s="30" t="s">
        <v>78</v>
      </c>
      <c r="F17" s="30"/>
      <c r="G17" s="30"/>
      <c r="H17" s="30"/>
      <c r="I17" s="32">
        <v>32</v>
      </c>
      <c r="J17" s="32">
        <v>22</v>
      </c>
      <c r="K17" s="32">
        <v>0</v>
      </c>
      <c r="L17" s="32">
        <v>0</v>
      </c>
      <c r="M17" s="29" t="s">
        <v>86</v>
      </c>
      <c r="N17" s="57">
        <v>16</v>
      </c>
      <c r="O17" s="195" t="s">
        <v>29</v>
      </c>
      <c r="P17" s="195"/>
      <c r="Q17" s="195"/>
      <c r="R17" s="195"/>
      <c r="S17" s="195"/>
      <c r="T17" s="195"/>
      <c r="U17" s="195"/>
      <c r="V17" s="195"/>
    </row>
    <row r="18" spans="1:22" s="33" customFormat="1" ht="15" customHeight="1" x14ac:dyDescent="0.2">
      <c r="A18" s="30" t="s">
        <v>77</v>
      </c>
      <c r="B18" s="30" t="s">
        <v>99</v>
      </c>
      <c r="C18" s="31">
        <v>6.31</v>
      </c>
      <c r="D18" s="31">
        <v>6.77</v>
      </c>
      <c r="E18" s="30" t="s">
        <v>6</v>
      </c>
      <c r="F18" s="30"/>
      <c r="G18" s="30"/>
      <c r="H18" s="30"/>
      <c r="I18" s="32">
        <v>0</v>
      </c>
      <c r="J18" s="32">
        <v>32</v>
      </c>
      <c r="K18" s="32">
        <v>0</v>
      </c>
      <c r="L18" s="32">
        <v>0</v>
      </c>
      <c r="M18" s="29" t="s">
        <v>55</v>
      </c>
      <c r="N18" s="57">
        <v>17</v>
      </c>
      <c r="O18" s="195" t="s">
        <v>30</v>
      </c>
      <c r="P18" s="195"/>
      <c r="Q18" s="195"/>
      <c r="R18" s="195"/>
      <c r="S18" s="195"/>
      <c r="T18" s="195"/>
      <c r="U18" s="195"/>
      <c r="V18" s="195"/>
    </row>
    <row r="19" spans="1:22" s="33" customFormat="1" ht="15" customHeight="1" x14ac:dyDescent="0.2">
      <c r="A19" s="30"/>
      <c r="B19" s="30"/>
      <c r="C19" s="31"/>
      <c r="D19" s="31"/>
      <c r="E19" s="30"/>
      <c r="F19" s="30"/>
      <c r="G19" s="30"/>
      <c r="H19" s="30"/>
      <c r="I19" s="32"/>
      <c r="J19" s="32"/>
      <c r="K19" s="32"/>
      <c r="L19" s="32"/>
      <c r="M19" s="29"/>
      <c r="N19" s="57">
        <v>18</v>
      </c>
      <c r="O19" s="195" t="s">
        <v>61</v>
      </c>
      <c r="P19" s="195"/>
      <c r="Q19" s="195"/>
      <c r="R19" s="195"/>
      <c r="S19" s="195"/>
      <c r="T19" s="195"/>
      <c r="U19" s="195"/>
      <c r="V19" s="195"/>
    </row>
    <row r="20" spans="1:22" s="33" customFormat="1" ht="15" customHeight="1" x14ac:dyDescent="0.2">
      <c r="A20" s="30"/>
      <c r="B20" s="30"/>
      <c r="C20" s="31"/>
      <c r="D20" s="31"/>
      <c r="E20" s="30"/>
      <c r="F20" s="30"/>
      <c r="G20" s="30"/>
      <c r="H20" s="30"/>
      <c r="I20" s="32"/>
      <c r="J20" s="32"/>
      <c r="K20" s="32"/>
      <c r="L20" s="32"/>
      <c r="M20" s="29"/>
      <c r="N20" s="57" t="s">
        <v>6</v>
      </c>
      <c r="O20" s="195" t="s">
        <v>62</v>
      </c>
      <c r="P20" s="195"/>
      <c r="Q20" s="195"/>
      <c r="R20" s="195"/>
      <c r="S20" s="195"/>
      <c r="T20" s="195"/>
      <c r="U20" s="195"/>
      <c r="V20" s="195"/>
    </row>
    <row r="21" spans="1:22" s="33" customFormat="1" ht="15" customHeight="1" x14ac:dyDescent="0.2">
      <c r="A21" s="30" t="s">
        <v>77</v>
      </c>
      <c r="B21" s="30" t="s">
        <v>100</v>
      </c>
      <c r="C21" s="76" t="s">
        <v>123</v>
      </c>
      <c r="D21" s="31">
        <v>4.9000000000000004</v>
      </c>
      <c r="E21" s="30" t="s">
        <v>6</v>
      </c>
      <c r="F21" s="30"/>
      <c r="G21" s="30"/>
      <c r="H21" s="30"/>
      <c r="I21" s="32">
        <v>0</v>
      </c>
      <c r="J21" s="32">
        <v>322</v>
      </c>
      <c r="K21" s="32">
        <v>0</v>
      </c>
      <c r="L21" s="32">
        <v>0</v>
      </c>
      <c r="M21" s="29" t="s">
        <v>55</v>
      </c>
      <c r="N21" s="57"/>
      <c r="O21" s="188"/>
      <c r="P21" s="188"/>
      <c r="Q21" s="188"/>
      <c r="R21" s="188"/>
      <c r="S21" s="188"/>
      <c r="T21" s="188"/>
      <c r="U21" s="188"/>
      <c r="V21" s="188"/>
    </row>
    <row r="22" spans="1:22" s="33" customFormat="1" ht="15" customHeight="1" x14ac:dyDescent="0.2">
      <c r="A22" s="30" t="s">
        <v>77</v>
      </c>
      <c r="B22" s="30" t="s">
        <v>100</v>
      </c>
      <c r="C22" s="31">
        <v>4.9000000000000004</v>
      </c>
      <c r="D22" s="31">
        <v>5.1100000000000003</v>
      </c>
      <c r="E22" s="30" t="s">
        <v>81</v>
      </c>
      <c r="F22" s="30"/>
      <c r="G22" s="30"/>
      <c r="H22" s="30"/>
      <c r="I22" s="32">
        <v>0</v>
      </c>
      <c r="J22" s="32">
        <v>14</v>
      </c>
      <c r="K22" s="32">
        <v>0</v>
      </c>
      <c r="L22" s="32">
        <v>0</v>
      </c>
      <c r="M22" s="29" t="s">
        <v>101</v>
      </c>
      <c r="N22" s="57"/>
      <c r="O22" s="188"/>
      <c r="P22" s="188"/>
      <c r="Q22" s="188"/>
      <c r="R22" s="188"/>
      <c r="S22" s="188"/>
      <c r="T22" s="188"/>
      <c r="U22" s="188"/>
      <c r="V22" s="188"/>
    </row>
    <row r="23" spans="1:22" s="33" customFormat="1" ht="15" customHeight="1" x14ac:dyDescent="0.2">
      <c r="A23" s="30"/>
      <c r="B23" s="30"/>
      <c r="C23" s="31"/>
      <c r="D23" s="31"/>
      <c r="E23" s="30"/>
      <c r="F23" s="30"/>
      <c r="G23" s="30"/>
      <c r="H23" s="30"/>
      <c r="I23" s="32"/>
      <c r="J23" s="32"/>
      <c r="K23" s="32"/>
      <c r="L23" s="32"/>
      <c r="M23" s="29"/>
      <c r="N23" s="57"/>
      <c r="O23" s="188"/>
      <c r="P23" s="188"/>
      <c r="Q23" s="188"/>
      <c r="R23" s="188"/>
      <c r="S23" s="188"/>
      <c r="T23" s="188"/>
      <c r="U23" s="188"/>
      <c r="V23" s="188"/>
    </row>
    <row r="24" spans="1:22" s="33" customFormat="1" ht="15" customHeight="1" x14ac:dyDescent="0.2">
      <c r="A24" s="30"/>
      <c r="B24" s="30"/>
      <c r="C24" s="31"/>
      <c r="D24" s="31"/>
      <c r="E24" s="30"/>
      <c r="F24" s="30"/>
      <c r="G24" s="30"/>
      <c r="H24" s="30"/>
      <c r="I24" s="32"/>
      <c r="J24" s="32"/>
      <c r="K24" s="32"/>
      <c r="L24" s="32"/>
      <c r="M24" s="29"/>
      <c r="N24" s="57"/>
      <c r="O24" s="188"/>
      <c r="P24" s="188"/>
      <c r="Q24" s="188"/>
      <c r="R24" s="188"/>
      <c r="S24" s="188"/>
      <c r="T24" s="188"/>
      <c r="U24" s="188"/>
      <c r="V24" s="188"/>
    </row>
    <row r="25" spans="1:22" s="33" customFormat="1" ht="15" customHeight="1" x14ac:dyDescent="0.2">
      <c r="A25" s="30" t="s">
        <v>77</v>
      </c>
      <c r="B25" s="30" t="s">
        <v>102</v>
      </c>
      <c r="C25" s="76" t="s">
        <v>123</v>
      </c>
      <c r="D25" s="31">
        <v>0.86</v>
      </c>
      <c r="E25" s="30" t="s">
        <v>6</v>
      </c>
      <c r="F25" s="30"/>
      <c r="G25" s="30"/>
      <c r="H25" s="30"/>
      <c r="I25" s="32">
        <v>0</v>
      </c>
      <c r="J25" s="32">
        <v>58</v>
      </c>
      <c r="K25" s="32">
        <v>0</v>
      </c>
      <c r="L25" s="32">
        <v>0</v>
      </c>
      <c r="M25" s="29" t="s">
        <v>55</v>
      </c>
      <c r="N25" s="57"/>
      <c r="O25" s="188"/>
      <c r="P25" s="188"/>
      <c r="Q25" s="188"/>
      <c r="R25" s="188"/>
      <c r="S25" s="188"/>
      <c r="T25" s="188"/>
      <c r="U25" s="188"/>
      <c r="V25" s="188"/>
    </row>
    <row r="26" spans="1:22" s="33" customFormat="1" ht="15" customHeight="1" x14ac:dyDescent="0.2">
      <c r="A26" s="30" t="s">
        <v>77</v>
      </c>
      <c r="B26" s="30" t="s">
        <v>102</v>
      </c>
      <c r="C26" s="31">
        <v>0.86</v>
      </c>
      <c r="D26" s="31">
        <v>1.36</v>
      </c>
      <c r="E26" s="30" t="s">
        <v>134</v>
      </c>
      <c r="F26" s="30"/>
      <c r="G26" s="30"/>
      <c r="H26" s="30"/>
      <c r="I26" s="32">
        <v>0</v>
      </c>
      <c r="J26" s="32">
        <v>57</v>
      </c>
      <c r="K26" s="32">
        <v>9</v>
      </c>
      <c r="L26" s="32">
        <v>0</v>
      </c>
      <c r="M26" s="29" t="s">
        <v>135</v>
      </c>
      <c r="N26" s="57"/>
      <c r="O26" s="188"/>
      <c r="P26" s="188"/>
      <c r="Q26" s="188"/>
      <c r="R26" s="188"/>
      <c r="S26" s="188"/>
      <c r="T26" s="188"/>
      <c r="U26" s="188"/>
      <c r="V26" s="188"/>
    </row>
    <row r="27" spans="1:22" s="33" customFormat="1" ht="15" customHeight="1" x14ac:dyDescent="0.2">
      <c r="A27" s="30" t="s">
        <v>77</v>
      </c>
      <c r="B27" s="30" t="s">
        <v>102</v>
      </c>
      <c r="C27" s="31">
        <v>1.36</v>
      </c>
      <c r="D27" s="31">
        <v>2.65</v>
      </c>
      <c r="E27" s="30" t="s">
        <v>6</v>
      </c>
      <c r="F27" s="30"/>
      <c r="G27" s="30"/>
      <c r="H27" s="30"/>
      <c r="I27" s="32">
        <v>0</v>
      </c>
      <c r="J27" s="32">
        <v>83</v>
      </c>
      <c r="K27" s="32">
        <v>0</v>
      </c>
      <c r="L27" s="32">
        <v>0</v>
      </c>
      <c r="M27" s="29" t="s">
        <v>136</v>
      </c>
      <c r="N27" s="57"/>
      <c r="O27" s="188"/>
      <c r="P27" s="188"/>
      <c r="Q27" s="188"/>
      <c r="R27" s="188"/>
      <c r="S27" s="188"/>
      <c r="T27" s="188"/>
      <c r="U27" s="188"/>
      <c r="V27" s="188"/>
    </row>
    <row r="28" spans="1:22" s="33" customFormat="1" ht="15" customHeight="1" x14ac:dyDescent="0.2">
      <c r="A28" s="30" t="s">
        <v>77</v>
      </c>
      <c r="B28" s="30" t="s">
        <v>102</v>
      </c>
      <c r="C28" s="31">
        <v>2.65</v>
      </c>
      <c r="D28" s="31">
        <v>2.9</v>
      </c>
      <c r="E28" s="30" t="s">
        <v>118</v>
      </c>
      <c r="F28" s="30"/>
      <c r="G28" s="30"/>
      <c r="H28" s="30"/>
      <c r="I28" s="32">
        <v>0</v>
      </c>
      <c r="J28" s="32">
        <v>30</v>
      </c>
      <c r="K28" s="32">
        <v>0</v>
      </c>
      <c r="L28" s="32">
        <v>0</v>
      </c>
      <c r="M28" s="29" t="s">
        <v>137</v>
      </c>
      <c r="N28" s="57"/>
      <c r="O28" s="188"/>
      <c r="P28" s="188"/>
      <c r="Q28" s="188"/>
      <c r="R28" s="188"/>
      <c r="S28" s="188"/>
      <c r="T28" s="188"/>
      <c r="U28" s="188"/>
      <c r="V28" s="188"/>
    </row>
    <row r="29" spans="1:22" s="33" customFormat="1" ht="15" customHeight="1" x14ac:dyDescent="0.2">
      <c r="A29" s="30" t="s">
        <v>77</v>
      </c>
      <c r="B29" s="30" t="s">
        <v>102</v>
      </c>
      <c r="C29" s="31">
        <v>2.9</v>
      </c>
      <c r="D29" s="31">
        <v>2.95</v>
      </c>
      <c r="E29" s="30" t="s">
        <v>107</v>
      </c>
      <c r="F29" s="30"/>
      <c r="G29" s="30"/>
      <c r="H29" s="30"/>
      <c r="I29" s="32">
        <v>0</v>
      </c>
      <c r="J29" s="32">
        <v>7</v>
      </c>
      <c r="K29" s="32">
        <v>6</v>
      </c>
      <c r="L29" s="32">
        <v>0</v>
      </c>
      <c r="M29" s="29" t="s">
        <v>138</v>
      </c>
      <c r="N29" s="57"/>
      <c r="O29" s="188"/>
      <c r="P29" s="188"/>
      <c r="Q29" s="188"/>
      <c r="R29" s="188"/>
      <c r="S29" s="188"/>
      <c r="T29" s="188"/>
      <c r="U29" s="188"/>
      <c r="V29" s="188"/>
    </row>
    <row r="30" spans="1:22" s="33" customFormat="1" ht="15" customHeight="1" x14ac:dyDescent="0.2">
      <c r="A30" s="30" t="s">
        <v>77</v>
      </c>
      <c r="B30" s="30" t="s">
        <v>102</v>
      </c>
      <c r="C30" s="31">
        <v>2.95</v>
      </c>
      <c r="D30" s="31">
        <v>3.02</v>
      </c>
      <c r="E30" s="30" t="s">
        <v>115</v>
      </c>
      <c r="F30" s="30"/>
      <c r="G30" s="30"/>
      <c r="H30" s="30"/>
      <c r="I30" s="32">
        <v>0</v>
      </c>
      <c r="J30" s="32">
        <v>8</v>
      </c>
      <c r="K30" s="32">
        <v>5</v>
      </c>
      <c r="L30" s="32">
        <v>0</v>
      </c>
      <c r="M30" s="29" t="s">
        <v>139</v>
      </c>
      <c r="N30" s="57"/>
      <c r="O30" s="188"/>
      <c r="P30" s="188"/>
      <c r="Q30" s="188"/>
      <c r="R30" s="188"/>
      <c r="S30" s="188"/>
      <c r="T30" s="188"/>
      <c r="U30" s="188"/>
      <c r="V30" s="188"/>
    </row>
    <row r="31" spans="1:22" s="33" customFormat="1" ht="15" customHeight="1" x14ac:dyDescent="0.2">
      <c r="A31" s="30" t="s">
        <v>77</v>
      </c>
      <c r="B31" s="30" t="s">
        <v>102</v>
      </c>
      <c r="C31" s="31">
        <v>3.02</v>
      </c>
      <c r="D31" s="31">
        <v>3.78</v>
      </c>
      <c r="E31" s="30" t="s">
        <v>140</v>
      </c>
      <c r="F31" s="30"/>
      <c r="G31" s="30"/>
      <c r="H31" s="30"/>
      <c r="I31" s="32">
        <v>16</v>
      </c>
      <c r="J31" s="32">
        <v>30</v>
      </c>
      <c r="K31" s="32">
        <v>104</v>
      </c>
      <c r="L31" s="32">
        <v>0</v>
      </c>
      <c r="M31" s="29" t="s">
        <v>141</v>
      </c>
      <c r="N31" s="57"/>
      <c r="O31" s="188"/>
      <c r="P31" s="188"/>
      <c r="Q31" s="188"/>
      <c r="R31" s="188"/>
      <c r="S31" s="188"/>
      <c r="T31" s="188"/>
      <c r="U31" s="188"/>
      <c r="V31" s="188"/>
    </row>
    <row r="32" spans="1:22" s="33" customFormat="1" ht="15" customHeight="1" x14ac:dyDescent="0.2">
      <c r="A32" s="30" t="s">
        <v>77</v>
      </c>
      <c r="B32" s="30" t="s">
        <v>102</v>
      </c>
      <c r="C32" s="31">
        <v>3.9</v>
      </c>
      <c r="D32" s="31">
        <v>4.5</v>
      </c>
      <c r="E32" s="30" t="s">
        <v>6</v>
      </c>
      <c r="F32" s="30"/>
      <c r="G32" s="30"/>
      <c r="H32" s="30"/>
      <c r="I32" s="32">
        <v>0</v>
      </c>
      <c r="J32" s="32">
        <v>19</v>
      </c>
      <c r="K32" s="32">
        <v>0</v>
      </c>
      <c r="L32" s="32">
        <v>0</v>
      </c>
      <c r="M32" s="29" t="s">
        <v>55</v>
      </c>
      <c r="N32" s="57"/>
      <c r="O32" s="188"/>
      <c r="P32" s="188"/>
      <c r="Q32" s="188"/>
      <c r="R32" s="188"/>
      <c r="S32" s="188"/>
      <c r="T32" s="188"/>
      <c r="U32" s="188"/>
      <c r="V32" s="188"/>
    </row>
    <row r="33" spans="1:22" s="33" customFormat="1" ht="15" customHeight="1" x14ac:dyDescent="0.2">
      <c r="A33" s="30" t="s">
        <v>77</v>
      </c>
      <c r="B33" s="30" t="s">
        <v>102</v>
      </c>
      <c r="C33" s="31">
        <v>4.5</v>
      </c>
      <c r="D33" s="31">
        <v>4.79</v>
      </c>
      <c r="E33" s="30" t="s">
        <v>78</v>
      </c>
      <c r="F33" s="30"/>
      <c r="G33" s="30"/>
      <c r="H33" s="30"/>
      <c r="I33" s="32">
        <v>32</v>
      </c>
      <c r="J33" s="32">
        <v>30</v>
      </c>
      <c r="K33" s="32">
        <v>12</v>
      </c>
      <c r="L33" s="32">
        <v>0</v>
      </c>
      <c r="M33" s="29" t="s">
        <v>103</v>
      </c>
      <c r="N33" s="193" t="s">
        <v>121</v>
      </c>
      <c r="O33" s="193"/>
      <c r="P33" s="193"/>
      <c r="Q33" s="193"/>
      <c r="R33" s="193"/>
      <c r="S33" s="193"/>
      <c r="T33" s="193"/>
      <c r="U33" s="193"/>
      <c r="V33" s="193"/>
    </row>
    <row r="34" spans="1:22" s="33" customFormat="1" ht="15" customHeight="1" x14ac:dyDescent="0.2">
      <c r="A34" s="30" t="s">
        <v>77</v>
      </c>
      <c r="B34" s="30" t="s">
        <v>102</v>
      </c>
      <c r="C34" s="31">
        <v>4.79</v>
      </c>
      <c r="D34" s="31">
        <v>6.29</v>
      </c>
      <c r="E34" s="30" t="s">
        <v>6</v>
      </c>
      <c r="F34" s="30"/>
      <c r="G34" s="30"/>
      <c r="H34" s="30"/>
      <c r="I34" s="32">
        <v>0</v>
      </c>
      <c r="J34" s="32">
        <v>99</v>
      </c>
      <c r="K34" s="32">
        <v>0</v>
      </c>
      <c r="L34" s="32">
        <v>0</v>
      </c>
      <c r="M34" s="29" t="s">
        <v>55</v>
      </c>
      <c r="N34" s="193"/>
      <c r="O34" s="193"/>
      <c r="P34" s="193"/>
      <c r="Q34" s="193"/>
      <c r="R34" s="193"/>
      <c r="S34" s="193"/>
      <c r="T34" s="193"/>
      <c r="U34" s="193"/>
      <c r="V34" s="193"/>
    </row>
    <row r="35" spans="1:22" s="33" customFormat="1" ht="15" customHeight="1" x14ac:dyDescent="0.2">
      <c r="A35" s="30" t="s">
        <v>77</v>
      </c>
      <c r="B35" s="30" t="s">
        <v>102</v>
      </c>
      <c r="C35" s="31">
        <v>6.29</v>
      </c>
      <c r="D35" s="31">
        <v>6.63</v>
      </c>
      <c r="E35" s="30" t="s">
        <v>80</v>
      </c>
      <c r="F35" s="30"/>
      <c r="G35" s="30"/>
      <c r="H35" s="30"/>
      <c r="I35" s="32">
        <v>0</v>
      </c>
      <c r="J35" s="32">
        <v>22</v>
      </c>
      <c r="K35" s="32">
        <v>4</v>
      </c>
      <c r="L35" s="32">
        <v>0</v>
      </c>
      <c r="M35" s="29" t="s">
        <v>104</v>
      </c>
      <c r="N35" s="193"/>
      <c r="O35" s="193"/>
      <c r="P35" s="193"/>
      <c r="Q35" s="193"/>
      <c r="R35" s="193"/>
      <c r="S35" s="193"/>
      <c r="T35" s="193"/>
      <c r="U35" s="193"/>
      <c r="V35" s="193"/>
    </row>
    <row r="36" spans="1:22" s="33" customFormat="1" ht="15" customHeight="1" x14ac:dyDescent="0.2">
      <c r="A36" s="30" t="s">
        <v>77</v>
      </c>
      <c r="B36" s="30" t="s">
        <v>102</v>
      </c>
      <c r="C36" s="31">
        <v>6.63</v>
      </c>
      <c r="D36" s="31">
        <v>7.95</v>
      </c>
      <c r="E36" s="30" t="s">
        <v>6</v>
      </c>
      <c r="F36" s="30"/>
      <c r="G36" s="30"/>
      <c r="H36" s="30"/>
      <c r="I36" s="32">
        <v>0</v>
      </c>
      <c r="J36" s="32">
        <v>87</v>
      </c>
      <c r="K36" s="32">
        <v>0</v>
      </c>
      <c r="L36" s="32">
        <v>0</v>
      </c>
      <c r="M36" s="29" t="s">
        <v>55</v>
      </c>
      <c r="N36" s="193"/>
      <c r="O36" s="193"/>
      <c r="P36" s="193"/>
      <c r="Q36" s="193"/>
      <c r="R36" s="193"/>
      <c r="S36" s="193"/>
      <c r="T36" s="193"/>
      <c r="U36" s="193"/>
      <c r="V36" s="193"/>
    </row>
    <row r="37" spans="1:22" s="33" customFormat="1" ht="15" customHeight="1" x14ac:dyDescent="0.2">
      <c r="A37" s="30" t="s">
        <v>77</v>
      </c>
      <c r="B37" s="30" t="s">
        <v>102</v>
      </c>
      <c r="C37" s="31">
        <v>7.95</v>
      </c>
      <c r="D37" s="31">
        <v>8.48</v>
      </c>
      <c r="E37" s="30" t="s">
        <v>105</v>
      </c>
      <c r="F37" s="30"/>
      <c r="G37" s="30"/>
      <c r="H37" s="30"/>
      <c r="I37" s="32">
        <v>0</v>
      </c>
      <c r="J37" s="32">
        <v>38</v>
      </c>
      <c r="K37" s="32">
        <v>7</v>
      </c>
      <c r="L37" s="32">
        <v>6</v>
      </c>
      <c r="M37" s="29" t="s">
        <v>106</v>
      </c>
      <c r="N37" s="193"/>
      <c r="O37" s="193"/>
      <c r="P37" s="193"/>
      <c r="Q37" s="193"/>
      <c r="R37" s="193"/>
      <c r="S37" s="193"/>
      <c r="T37" s="193"/>
      <c r="U37" s="193"/>
      <c r="V37" s="193"/>
    </row>
    <row r="38" spans="1:22" s="33" customFormat="1" ht="15" customHeight="1" x14ac:dyDescent="0.2">
      <c r="A38" s="30" t="s">
        <v>77</v>
      </c>
      <c r="B38" s="30" t="s">
        <v>102</v>
      </c>
      <c r="C38" s="31">
        <v>8.48</v>
      </c>
      <c r="D38" s="31">
        <v>9.0500000000000007</v>
      </c>
      <c r="E38" s="30" t="s">
        <v>107</v>
      </c>
      <c r="F38" s="30"/>
      <c r="G38" s="30"/>
      <c r="H38" s="30"/>
      <c r="I38" s="32">
        <v>32</v>
      </c>
      <c r="J38" s="32">
        <v>59</v>
      </c>
      <c r="K38" s="32">
        <v>16</v>
      </c>
      <c r="L38" s="32">
        <v>0</v>
      </c>
      <c r="M38" s="29" t="s">
        <v>108</v>
      </c>
      <c r="N38" s="193"/>
      <c r="O38" s="193"/>
      <c r="P38" s="193"/>
      <c r="Q38" s="193"/>
      <c r="R38" s="193"/>
      <c r="S38" s="193"/>
      <c r="T38" s="193"/>
      <c r="U38" s="193"/>
      <c r="V38" s="193"/>
    </row>
    <row r="39" spans="1:22" s="33" customFormat="1" ht="15" customHeight="1" x14ac:dyDescent="0.2">
      <c r="A39" s="30" t="s">
        <v>77</v>
      </c>
      <c r="B39" s="30" t="s">
        <v>102</v>
      </c>
      <c r="C39" s="31">
        <v>9.0500000000000007</v>
      </c>
      <c r="D39" s="31">
        <v>9.36</v>
      </c>
      <c r="E39" s="30" t="s">
        <v>6</v>
      </c>
      <c r="F39" s="30"/>
      <c r="G39" s="30"/>
      <c r="H39" s="30"/>
      <c r="I39" s="32">
        <v>0</v>
      </c>
      <c r="J39" s="32">
        <v>20</v>
      </c>
      <c r="K39" s="32">
        <v>0</v>
      </c>
      <c r="L39" s="32">
        <v>0</v>
      </c>
      <c r="M39" s="29" t="s">
        <v>55</v>
      </c>
      <c r="N39" s="193"/>
      <c r="O39" s="193"/>
      <c r="P39" s="193"/>
      <c r="Q39" s="193"/>
      <c r="R39" s="193"/>
      <c r="S39" s="193"/>
      <c r="T39" s="193"/>
      <c r="U39" s="193"/>
      <c r="V39" s="193"/>
    </row>
    <row r="40" spans="1:22" s="33" customFormat="1" ht="15" customHeight="1" x14ac:dyDescent="0.2">
      <c r="A40" s="30"/>
      <c r="B40" s="30"/>
      <c r="C40" s="31"/>
      <c r="D40" s="31"/>
      <c r="E40" s="30"/>
      <c r="F40" s="30"/>
      <c r="G40" s="30"/>
      <c r="H40" s="30"/>
      <c r="I40" s="32"/>
      <c r="J40" s="32"/>
      <c r="K40" s="32"/>
      <c r="L40" s="32"/>
      <c r="M40" s="29"/>
      <c r="N40" s="193"/>
      <c r="O40" s="193"/>
      <c r="P40" s="193"/>
      <c r="Q40" s="193"/>
      <c r="R40" s="193"/>
      <c r="S40" s="193"/>
      <c r="T40" s="193"/>
      <c r="U40" s="193"/>
      <c r="V40" s="193"/>
    </row>
    <row r="41" spans="1:22" s="33" customFormat="1" ht="15" customHeight="1" x14ac:dyDescent="0.2">
      <c r="A41" s="30"/>
      <c r="B41" s="30"/>
      <c r="C41" s="31"/>
      <c r="D41" s="31"/>
      <c r="E41" s="30"/>
      <c r="F41" s="30"/>
      <c r="G41" s="30"/>
      <c r="H41" s="30"/>
      <c r="I41" s="32"/>
      <c r="J41" s="32"/>
      <c r="K41" s="32"/>
      <c r="L41" s="32"/>
      <c r="M41" s="29"/>
      <c r="N41" s="193"/>
      <c r="O41" s="193"/>
      <c r="P41" s="193"/>
      <c r="Q41" s="193"/>
      <c r="R41" s="193"/>
      <c r="S41" s="193"/>
      <c r="T41" s="193"/>
      <c r="U41" s="193"/>
      <c r="V41" s="193"/>
    </row>
    <row r="42" spans="1:22" s="33" customFormat="1" ht="15" customHeight="1" x14ac:dyDescent="0.2">
      <c r="A42" s="30" t="s">
        <v>77</v>
      </c>
      <c r="B42" s="30" t="s">
        <v>109</v>
      </c>
      <c r="C42" s="31">
        <v>16.64</v>
      </c>
      <c r="D42" s="31">
        <v>17.04</v>
      </c>
      <c r="E42" s="30">
        <v>1</v>
      </c>
      <c r="F42" s="30"/>
      <c r="G42" s="30"/>
      <c r="H42" s="30"/>
      <c r="I42" s="32">
        <v>32</v>
      </c>
      <c r="J42" s="32">
        <v>40</v>
      </c>
      <c r="K42" s="32">
        <v>80</v>
      </c>
      <c r="L42" s="32">
        <v>0</v>
      </c>
      <c r="M42" s="29" t="s">
        <v>110</v>
      </c>
      <c r="N42" s="193"/>
      <c r="O42" s="193"/>
      <c r="P42" s="193"/>
      <c r="Q42" s="193"/>
      <c r="R42" s="193"/>
      <c r="S42" s="193"/>
      <c r="T42" s="193"/>
      <c r="U42" s="193"/>
      <c r="V42" s="193"/>
    </row>
    <row r="43" spans="1:22" s="33" customFormat="1" ht="15" customHeight="1" x14ac:dyDescent="0.2">
      <c r="A43" s="30" t="s">
        <v>77</v>
      </c>
      <c r="B43" s="30" t="s">
        <v>109</v>
      </c>
      <c r="C43" s="31">
        <v>17.04</v>
      </c>
      <c r="D43" s="31">
        <v>17.3</v>
      </c>
      <c r="E43" s="30">
        <v>1</v>
      </c>
      <c r="F43" s="30"/>
      <c r="G43" s="30"/>
      <c r="H43" s="30"/>
      <c r="I43" s="32">
        <v>16</v>
      </c>
      <c r="J43" s="32">
        <v>25</v>
      </c>
      <c r="K43" s="32">
        <v>50</v>
      </c>
      <c r="L43" s="32">
        <v>0</v>
      </c>
      <c r="M43" s="29" t="s">
        <v>110</v>
      </c>
      <c r="N43" s="193"/>
      <c r="O43" s="193"/>
      <c r="P43" s="193"/>
      <c r="Q43" s="193"/>
      <c r="R43" s="193"/>
      <c r="S43" s="193"/>
      <c r="T43" s="193"/>
      <c r="U43" s="193"/>
      <c r="V43" s="193"/>
    </row>
    <row r="44" spans="1:22" s="33" customFormat="1" ht="15" customHeight="1" x14ac:dyDescent="0.2">
      <c r="A44" s="30" t="s">
        <v>77</v>
      </c>
      <c r="B44" s="30" t="s">
        <v>109</v>
      </c>
      <c r="C44" s="31">
        <v>17.3</v>
      </c>
      <c r="D44" s="31">
        <v>17.7</v>
      </c>
      <c r="E44" s="30" t="s">
        <v>6</v>
      </c>
      <c r="F44" s="30"/>
      <c r="G44" s="30"/>
      <c r="H44" s="30"/>
      <c r="I44" s="32">
        <v>64</v>
      </c>
      <c r="J44" s="32">
        <v>40</v>
      </c>
      <c r="K44" s="32">
        <v>99</v>
      </c>
      <c r="L44" s="32">
        <v>0</v>
      </c>
      <c r="M44" s="29" t="s">
        <v>110</v>
      </c>
      <c r="N44" s="193"/>
      <c r="O44" s="193"/>
      <c r="P44" s="193"/>
      <c r="Q44" s="193"/>
      <c r="R44" s="193"/>
      <c r="S44" s="193"/>
      <c r="T44" s="193"/>
      <c r="U44" s="193"/>
      <c r="V44" s="193"/>
    </row>
    <row r="45" spans="1:22" s="33" customFormat="1" ht="15" customHeight="1" x14ac:dyDescent="0.2">
      <c r="A45" s="30" t="s">
        <v>77</v>
      </c>
      <c r="B45" s="30" t="s">
        <v>109</v>
      </c>
      <c r="C45" s="31">
        <v>17.7</v>
      </c>
      <c r="D45" s="31">
        <v>18.399999999999999</v>
      </c>
      <c r="E45" s="30" t="s">
        <v>113</v>
      </c>
      <c r="F45" s="30"/>
      <c r="G45" s="30"/>
      <c r="H45" s="30"/>
      <c r="I45" s="32">
        <v>71</v>
      </c>
      <c r="J45" s="32">
        <v>63</v>
      </c>
      <c r="K45" s="32">
        <v>136</v>
      </c>
      <c r="L45" s="32">
        <v>0</v>
      </c>
      <c r="M45" s="29" t="s">
        <v>114</v>
      </c>
      <c r="N45" s="193"/>
      <c r="O45" s="193"/>
      <c r="P45" s="193"/>
      <c r="Q45" s="193"/>
      <c r="R45" s="193"/>
      <c r="S45" s="193"/>
      <c r="T45" s="193"/>
      <c r="U45" s="193"/>
      <c r="V45" s="193"/>
    </row>
    <row r="46" spans="1:22" s="33" customFormat="1" ht="15" customHeight="1" x14ac:dyDescent="0.2">
      <c r="A46" s="30" t="s">
        <v>77</v>
      </c>
      <c r="B46" s="30" t="s">
        <v>109</v>
      </c>
      <c r="C46" s="31">
        <v>18.399999999999999</v>
      </c>
      <c r="D46" s="31">
        <v>18.510000000000002</v>
      </c>
      <c r="E46" s="30">
        <v>11</v>
      </c>
      <c r="F46" s="30"/>
      <c r="G46" s="30"/>
      <c r="H46" s="30"/>
      <c r="I46" s="32">
        <v>0</v>
      </c>
      <c r="J46" s="32">
        <v>10</v>
      </c>
      <c r="K46" s="32">
        <v>0</v>
      </c>
      <c r="L46" s="32">
        <v>0</v>
      </c>
      <c r="M46" s="29" t="s">
        <v>36</v>
      </c>
      <c r="N46" s="193"/>
      <c r="O46" s="193"/>
      <c r="P46" s="193"/>
      <c r="Q46" s="193"/>
      <c r="R46" s="193"/>
      <c r="S46" s="193"/>
      <c r="T46" s="193"/>
      <c r="U46" s="193"/>
      <c r="V46" s="193"/>
    </row>
    <row r="47" spans="1:22" s="33" customFormat="1" ht="15" customHeight="1" x14ac:dyDescent="0.2">
      <c r="A47" s="30" t="s">
        <v>77</v>
      </c>
      <c r="B47" s="30" t="s">
        <v>109</v>
      </c>
      <c r="C47" s="31">
        <v>18.510000000000002</v>
      </c>
      <c r="D47" s="31">
        <v>20.309999999999999</v>
      </c>
      <c r="E47" s="30" t="s">
        <v>6</v>
      </c>
      <c r="F47" s="30"/>
      <c r="G47" s="30"/>
      <c r="H47" s="30"/>
      <c r="I47" s="32">
        <v>0</v>
      </c>
      <c r="J47" s="32">
        <v>165</v>
      </c>
      <c r="K47" s="32">
        <v>0</v>
      </c>
      <c r="L47" s="32">
        <v>0</v>
      </c>
      <c r="M47" s="29" t="s">
        <v>55</v>
      </c>
      <c r="N47" s="193"/>
      <c r="O47" s="193"/>
      <c r="P47" s="193"/>
      <c r="Q47" s="193"/>
      <c r="R47" s="193"/>
      <c r="S47" s="193"/>
      <c r="T47" s="193"/>
      <c r="U47" s="193"/>
      <c r="V47" s="193"/>
    </row>
    <row r="48" spans="1:22" s="33" customFormat="1" ht="15" customHeight="1" x14ac:dyDescent="0.2">
      <c r="A48" s="30" t="s">
        <v>77</v>
      </c>
      <c r="B48" s="30" t="s">
        <v>109</v>
      </c>
      <c r="C48" s="31">
        <v>20.309999999999999</v>
      </c>
      <c r="D48" s="31">
        <v>20.65</v>
      </c>
      <c r="E48" s="30" t="s">
        <v>80</v>
      </c>
      <c r="F48" s="30"/>
      <c r="G48" s="30"/>
      <c r="H48" s="30"/>
      <c r="I48" s="32">
        <v>0</v>
      </c>
      <c r="J48" s="32">
        <v>10</v>
      </c>
      <c r="K48" s="32">
        <v>0</v>
      </c>
      <c r="L48" s="32">
        <v>0</v>
      </c>
      <c r="M48" s="29" t="s">
        <v>111</v>
      </c>
      <c r="N48" s="193"/>
      <c r="O48" s="193"/>
      <c r="P48" s="193"/>
      <c r="Q48" s="193"/>
      <c r="R48" s="193"/>
      <c r="S48" s="193"/>
      <c r="T48" s="193"/>
      <c r="U48" s="193"/>
      <c r="V48" s="193"/>
    </row>
    <row r="49" spans="1:22" s="33" customFormat="1" ht="15" customHeight="1" x14ac:dyDescent="0.2">
      <c r="A49" s="30" t="s">
        <v>77</v>
      </c>
      <c r="B49" s="30" t="s">
        <v>109</v>
      </c>
      <c r="C49" s="31">
        <v>20.65</v>
      </c>
      <c r="D49" s="31">
        <v>22.81</v>
      </c>
      <c r="E49" s="30" t="s">
        <v>6</v>
      </c>
      <c r="F49" s="30"/>
      <c r="G49" s="30"/>
      <c r="H49" s="30"/>
      <c r="I49" s="32">
        <v>0</v>
      </c>
      <c r="J49" s="32">
        <v>130</v>
      </c>
      <c r="K49" s="32">
        <v>0</v>
      </c>
      <c r="L49" s="32">
        <v>0</v>
      </c>
      <c r="M49" s="29" t="s">
        <v>55</v>
      </c>
      <c r="N49" s="193"/>
      <c r="O49" s="193"/>
      <c r="P49" s="193"/>
      <c r="Q49" s="193"/>
      <c r="R49" s="193"/>
      <c r="S49" s="193"/>
      <c r="T49" s="193"/>
      <c r="U49" s="193"/>
      <c r="V49" s="193"/>
    </row>
    <row r="50" spans="1:22" s="33" customFormat="1" ht="15" customHeight="1" x14ac:dyDescent="0.2">
      <c r="A50" s="30" t="s">
        <v>77</v>
      </c>
      <c r="B50" s="30" t="s">
        <v>109</v>
      </c>
      <c r="C50" s="31">
        <v>22.81</v>
      </c>
      <c r="D50" s="31">
        <v>23.32</v>
      </c>
      <c r="E50" s="30" t="s">
        <v>81</v>
      </c>
      <c r="F50" s="30"/>
      <c r="G50" s="30"/>
      <c r="H50" s="30"/>
      <c r="I50" s="32">
        <v>0</v>
      </c>
      <c r="J50" s="32">
        <v>53</v>
      </c>
      <c r="K50" s="32">
        <v>0</v>
      </c>
      <c r="L50" s="32">
        <v>0</v>
      </c>
      <c r="M50" s="29" t="s">
        <v>112</v>
      </c>
      <c r="N50" s="193"/>
      <c r="O50" s="193"/>
      <c r="P50" s="193"/>
      <c r="Q50" s="193"/>
      <c r="R50" s="193"/>
      <c r="S50" s="193"/>
      <c r="T50" s="193"/>
      <c r="U50" s="193"/>
      <c r="V50" s="193"/>
    </row>
    <row r="51" spans="1:22" s="33" customFormat="1" ht="15" customHeight="1" x14ac:dyDescent="0.2">
      <c r="A51" s="30" t="s">
        <v>77</v>
      </c>
      <c r="B51" s="30" t="s">
        <v>109</v>
      </c>
      <c r="C51" s="31">
        <v>23.32</v>
      </c>
      <c r="D51" s="31">
        <v>24.28</v>
      </c>
      <c r="E51" s="30" t="s">
        <v>6</v>
      </c>
      <c r="F51" s="30"/>
      <c r="G51" s="30"/>
      <c r="H51" s="30"/>
      <c r="I51" s="32">
        <v>0</v>
      </c>
      <c r="J51" s="32">
        <v>60</v>
      </c>
      <c r="K51" s="32">
        <v>0</v>
      </c>
      <c r="L51" s="32">
        <v>0</v>
      </c>
      <c r="M51" s="29" t="s">
        <v>55</v>
      </c>
      <c r="N51" s="193"/>
      <c r="O51" s="193"/>
      <c r="P51" s="193"/>
      <c r="Q51" s="193"/>
      <c r="R51" s="193"/>
      <c r="S51" s="193"/>
      <c r="T51" s="193"/>
      <c r="U51" s="193"/>
      <c r="V51" s="193"/>
    </row>
    <row r="52" spans="1:22" s="33" customFormat="1" ht="15" customHeight="1" x14ac:dyDescent="0.2">
      <c r="A52" s="30" t="s">
        <v>77</v>
      </c>
      <c r="B52" s="30" t="s">
        <v>109</v>
      </c>
      <c r="C52" s="31">
        <v>24.28</v>
      </c>
      <c r="D52" s="31">
        <v>24.57</v>
      </c>
      <c r="E52" s="30" t="s">
        <v>81</v>
      </c>
      <c r="F52" s="30"/>
      <c r="G52" s="30"/>
      <c r="H52" s="30"/>
      <c r="I52" s="32">
        <v>0</v>
      </c>
      <c r="J52" s="32">
        <v>30</v>
      </c>
      <c r="K52" s="32">
        <v>0</v>
      </c>
      <c r="L52" s="32">
        <v>0</v>
      </c>
      <c r="M52" s="29" t="s">
        <v>82</v>
      </c>
      <c r="N52" s="193"/>
      <c r="O52" s="193"/>
      <c r="P52" s="193"/>
      <c r="Q52" s="193"/>
      <c r="R52" s="193"/>
      <c r="S52" s="193"/>
      <c r="T52" s="193"/>
      <c r="U52" s="193"/>
      <c r="V52" s="193"/>
    </row>
    <row r="53" spans="1:22" s="33" customFormat="1" ht="15" customHeight="1" x14ac:dyDescent="0.2">
      <c r="A53" s="30" t="s">
        <v>77</v>
      </c>
      <c r="B53" s="30" t="s">
        <v>109</v>
      </c>
      <c r="C53" s="31">
        <v>24.57</v>
      </c>
      <c r="D53" s="31">
        <v>25.14</v>
      </c>
      <c r="E53" s="30" t="s">
        <v>6</v>
      </c>
      <c r="F53" s="30"/>
      <c r="G53" s="30"/>
      <c r="H53" s="30"/>
      <c r="I53" s="32">
        <v>0</v>
      </c>
      <c r="J53" s="32">
        <v>40</v>
      </c>
      <c r="K53" s="32">
        <v>0</v>
      </c>
      <c r="L53" s="32">
        <v>0</v>
      </c>
      <c r="M53" s="29" t="s">
        <v>55</v>
      </c>
      <c r="N53" s="193"/>
      <c r="O53" s="193"/>
      <c r="P53" s="193"/>
      <c r="Q53" s="193"/>
      <c r="R53" s="193"/>
      <c r="S53" s="193"/>
      <c r="T53" s="193"/>
      <c r="U53" s="193"/>
      <c r="V53" s="193"/>
    </row>
    <row r="54" spans="1:22" s="33" customFormat="1" ht="15" customHeight="1" x14ac:dyDescent="0.2">
      <c r="A54" s="60"/>
      <c r="B54" s="60"/>
      <c r="C54" s="61"/>
      <c r="D54" s="61"/>
      <c r="E54" s="60"/>
      <c r="F54" s="60"/>
      <c r="G54" s="60"/>
      <c r="H54" s="60"/>
      <c r="I54" s="62"/>
      <c r="J54" s="62"/>
      <c r="K54" s="62"/>
      <c r="L54" s="62"/>
      <c r="M54" s="58"/>
      <c r="N54" s="193"/>
      <c r="O54" s="193"/>
      <c r="P54" s="193"/>
      <c r="Q54" s="193"/>
      <c r="R54" s="193"/>
      <c r="S54" s="193"/>
      <c r="T54" s="193"/>
      <c r="U54" s="193"/>
      <c r="V54" s="193"/>
    </row>
    <row r="55" spans="1:22" s="33" customFormat="1" ht="15" customHeight="1" x14ac:dyDescent="0.2">
      <c r="A55" s="60"/>
      <c r="B55" s="60"/>
      <c r="C55" s="61"/>
      <c r="D55" s="61"/>
      <c r="E55" s="60"/>
      <c r="F55" s="60"/>
      <c r="G55" s="60"/>
      <c r="H55" s="60"/>
      <c r="I55" s="62"/>
      <c r="J55" s="62"/>
      <c r="K55" s="62"/>
      <c r="L55" s="62"/>
      <c r="M55" s="58"/>
      <c r="N55" s="193"/>
      <c r="O55" s="193"/>
      <c r="P55" s="193"/>
      <c r="Q55" s="193"/>
      <c r="R55" s="193"/>
      <c r="S55" s="193"/>
      <c r="T55" s="193"/>
      <c r="U55" s="193"/>
      <c r="V55" s="193"/>
    </row>
    <row r="56" spans="1:22" s="33" customFormat="1" ht="15" customHeight="1" x14ac:dyDescent="0.2">
      <c r="A56" s="60"/>
      <c r="B56" s="60"/>
      <c r="C56" s="61"/>
      <c r="D56" s="61"/>
      <c r="E56" s="60"/>
      <c r="F56" s="60"/>
      <c r="G56" s="60"/>
      <c r="H56" s="60"/>
      <c r="I56" s="62"/>
      <c r="J56" s="62"/>
      <c r="K56" s="62"/>
      <c r="L56" s="62"/>
      <c r="M56" s="58"/>
      <c r="N56" s="193"/>
      <c r="O56" s="193"/>
      <c r="P56" s="193"/>
      <c r="Q56" s="193"/>
      <c r="R56" s="193"/>
      <c r="S56" s="193"/>
      <c r="T56" s="193"/>
      <c r="U56" s="193"/>
      <c r="V56" s="193"/>
    </row>
    <row r="57" spans="1:22" s="33" customFormat="1" ht="15" customHeight="1" x14ac:dyDescent="0.25">
      <c r="A57" s="60"/>
      <c r="B57" s="60"/>
      <c r="C57" s="61"/>
      <c r="D57" s="61"/>
      <c r="E57" s="60"/>
      <c r="F57" s="60"/>
      <c r="G57" s="60"/>
      <c r="H57" s="91"/>
      <c r="I57" s="90"/>
      <c r="J57" s="90"/>
      <c r="K57" s="90"/>
      <c r="L57" s="90"/>
      <c r="M57" s="58"/>
      <c r="N57" s="193"/>
      <c r="O57" s="193"/>
      <c r="P57" s="193"/>
      <c r="Q57" s="193"/>
      <c r="R57" s="193"/>
      <c r="S57" s="193"/>
      <c r="T57" s="193"/>
      <c r="U57" s="193"/>
      <c r="V57" s="193"/>
    </row>
    <row r="58" spans="1:22" s="33" customFormat="1" ht="15" customHeight="1" thickBot="1" x14ac:dyDescent="0.3">
      <c r="A58" s="71"/>
      <c r="B58" s="222" t="s">
        <v>142</v>
      </c>
      <c r="C58" s="222"/>
      <c r="D58" s="222"/>
      <c r="E58" s="222"/>
      <c r="F58" s="71"/>
      <c r="G58" s="71"/>
      <c r="H58" s="78">
        <f>SUM(I58:L58)</f>
        <v>3106</v>
      </c>
      <c r="I58" s="78">
        <f>SUM(I11:I57)</f>
        <v>316</v>
      </c>
      <c r="J58" s="78">
        <f>SUM(J11:J57)</f>
        <v>2256</v>
      </c>
      <c r="K58" s="78">
        <f>SUM(K11:K57)</f>
        <v>528</v>
      </c>
      <c r="L58" s="78">
        <f>SUM(L11:L57)</f>
        <v>6</v>
      </c>
      <c r="M58" s="74"/>
      <c r="N58" s="193"/>
      <c r="O58" s="193"/>
      <c r="P58" s="193"/>
      <c r="Q58" s="193"/>
      <c r="R58" s="193"/>
      <c r="S58" s="193"/>
      <c r="T58" s="193"/>
      <c r="U58" s="193"/>
      <c r="V58" s="193"/>
    </row>
    <row r="59" spans="1:22" s="33" customFormat="1" ht="15" customHeight="1" thickBot="1" x14ac:dyDescent="0.3">
      <c r="A59" s="70"/>
      <c r="B59" s="223" t="s">
        <v>143</v>
      </c>
      <c r="C59" s="224"/>
      <c r="D59" s="224"/>
      <c r="E59" s="225"/>
      <c r="F59" s="92"/>
      <c r="G59" s="92"/>
      <c r="H59" s="77">
        <f>H58+'EXAMPLE 1'!H59</f>
        <v>5982</v>
      </c>
      <c r="I59" s="77">
        <f>I58+'EXAMPLE 1'!I59</f>
        <v>542</v>
      </c>
      <c r="J59" s="77">
        <f>J58+'EXAMPLE 1'!J59</f>
        <v>4900</v>
      </c>
      <c r="K59" s="77">
        <f>K58+'EXAMPLE 1'!K59</f>
        <v>534</v>
      </c>
      <c r="L59" s="77">
        <f>L58+'EXAMPLE 1'!L59</f>
        <v>6</v>
      </c>
      <c r="M59" s="92"/>
      <c r="N59" s="194"/>
      <c r="O59" s="194"/>
      <c r="P59" s="194"/>
      <c r="Q59" s="194"/>
      <c r="R59" s="194"/>
      <c r="S59" s="194"/>
      <c r="T59" s="194"/>
      <c r="U59" s="194"/>
      <c r="V59" s="194"/>
    </row>
    <row r="60" spans="1:22" s="33" customFormat="1" ht="15" customHeight="1" thickBot="1" x14ac:dyDescent="0.3">
      <c r="A60" s="189" t="s">
        <v>124</v>
      </c>
      <c r="B60" s="190"/>
      <c r="C60" s="190"/>
      <c r="D60" s="190"/>
      <c r="E60" s="191"/>
      <c r="F60" s="80"/>
      <c r="G60" s="80"/>
      <c r="H60" s="80"/>
      <c r="I60" s="75"/>
      <c r="J60" s="75"/>
      <c r="K60" s="75"/>
      <c r="L60" s="75"/>
      <c r="M60" s="79"/>
      <c r="N60" s="193"/>
      <c r="O60" s="193"/>
      <c r="P60" s="193"/>
      <c r="Q60" s="193"/>
      <c r="R60" s="193"/>
      <c r="S60" s="193"/>
      <c r="T60" s="193"/>
      <c r="U60" s="193"/>
      <c r="V60" s="193"/>
    </row>
    <row r="61" spans="1:22" s="33" customFormat="1" ht="15" customHeight="1" x14ac:dyDescent="0.2">
      <c r="N61" s="192"/>
      <c r="O61" s="192"/>
      <c r="P61" s="192"/>
      <c r="Q61" s="192"/>
      <c r="R61" s="192"/>
      <c r="S61" s="192"/>
      <c r="T61" s="192"/>
      <c r="U61" s="192"/>
      <c r="V61" s="192"/>
    </row>
    <row r="62" spans="1:22" s="33" customFormat="1" ht="15" customHeight="1" x14ac:dyDescent="0.2">
      <c r="N62" s="192"/>
      <c r="O62" s="192"/>
      <c r="P62" s="192"/>
      <c r="Q62" s="192"/>
      <c r="R62" s="192"/>
      <c r="S62" s="192"/>
      <c r="T62" s="192"/>
      <c r="U62" s="192"/>
      <c r="V62" s="192"/>
    </row>
    <row r="63" spans="1:22" s="33" customFormat="1" ht="15" customHeight="1" x14ac:dyDescent="0.2">
      <c r="N63" s="192"/>
      <c r="O63" s="192"/>
      <c r="P63" s="192"/>
      <c r="Q63" s="192"/>
      <c r="R63" s="192"/>
      <c r="S63" s="192"/>
      <c r="T63" s="192"/>
      <c r="U63" s="192"/>
      <c r="V63" s="192"/>
    </row>
    <row r="64" spans="1:22" s="33" customFormat="1" ht="15" customHeight="1" x14ac:dyDescent="0.2">
      <c r="A64" s="9"/>
      <c r="B64" s="9"/>
      <c r="C64" s="28"/>
      <c r="D64" s="28"/>
      <c r="E64" s="27"/>
      <c r="F64" s="27" t="str">
        <f t="shared" ref="F64" si="0">IF(G64="","", G64)</f>
        <v/>
      </c>
      <c r="G64" s="27" t="str">
        <f>IF(SUM(I64:L64)=0, "", SUM(I64:L64))</f>
        <v/>
      </c>
      <c r="H64" s="27"/>
      <c r="I64" s="27"/>
      <c r="J64" s="27"/>
      <c r="K64" s="27"/>
      <c r="L64" s="27"/>
      <c r="M64" s="56"/>
      <c r="N64" s="192"/>
      <c r="O64" s="192"/>
      <c r="P64" s="192"/>
      <c r="Q64" s="192"/>
      <c r="R64" s="192"/>
      <c r="S64" s="192"/>
      <c r="T64" s="192"/>
      <c r="U64" s="192"/>
      <c r="V64" s="192"/>
    </row>
    <row r="65" spans="1:47" s="33" customFormat="1" ht="15" customHeight="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6"/>
      <c r="N65" s="192"/>
      <c r="O65" s="192"/>
      <c r="P65" s="192"/>
      <c r="Q65" s="192"/>
      <c r="R65" s="192"/>
      <c r="S65" s="192"/>
      <c r="T65" s="192"/>
      <c r="U65" s="192"/>
      <c r="V65" s="192"/>
    </row>
    <row r="66" spans="1:47" s="33" customFormat="1" ht="15" customHeight="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6"/>
      <c r="N66" s="192"/>
      <c r="O66" s="192"/>
      <c r="P66" s="192"/>
      <c r="Q66" s="192"/>
      <c r="R66" s="192"/>
      <c r="S66" s="192"/>
      <c r="T66" s="192"/>
      <c r="U66" s="192"/>
      <c r="V66" s="192"/>
    </row>
    <row r="67" spans="1:47" s="33" customFormat="1" ht="15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6"/>
      <c r="N67" s="192"/>
      <c r="O67" s="192"/>
      <c r="P67" s="192"/>
      <c r="Q67" s="192"/>
      <c r="R67" s="192"/>
      <c r="S67" s="192"/>
      <c r="T67" s="192"/>
      <c r="U67" s="192"/>
      <c r="V67" s="192"/>
    </row>
    <row r="72" spans="1:47" ht="15" customHeight="1" x14ac:dyDescent="0.2">
      <c r="A72" s="63"/>
      <c r="B72" s="63"/>
      <c r="C72" s="64"/>
      <c r="D72" s="64"/>
      <c r="E72" s="63"/>
      <c r="F72" s="65"/>
      <c r="G72" s="65"/>
      <c r="H72" s="65"/>
      <c r="I72" s="65"/>
      <c r="J72" s="65"/>
      <c r="K72" s="65"/>
      <c r="L72" s="65"/>
    </row>
    <row r="73" spans="1:47" ht="15" customHeight="1" x14ac:dyDescent="0.2">
      <c r="A73" s="63"/>
      <c r="B73" s="63"/>
      <c r="C73" s="64"/>
      <c r="D73" s="64"/>
      <c r="E73" s="63"/>
      <c r="F73" s="65"/>
      <c r="G73" s="65"/>
      <c r="H73" s="65"/>
      <c r="I73" s="65"/>
      <c r="J73" s="65"/>
      <c r="K73" s="65"/>
      <c r="L73" s="65"/>
    </row>
    <row r="74" spans="1:47" ht="15" customHeight="1" x14ac:dyDescent="0.2">
      <c r="A74" s="63"/>
      <c r="B74" s="63"/>
      <c r="C74" s="64"/>
      <c r="D74" s="64"/>
      <c r="E74" s="63"/>
      <c r="F74" s="65"/>
      <c r="G74" s="65"/>
      <c r="H74" s="65"/>
      <c r="I74" s="65"/>
      <c r="J74" s="65"/>
      <c r="K74" s="65"/>
      <c r="L74" s="65"/>
    </row>
    <row r="75" spans="1:47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</row>
    <row r="76" spans="1:47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</row>
    <row r="77" spans="1:47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</row>
    <row r="78" spans="1:47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</row>
    <row r="79" spans="1:47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AB79" s="2"/>
      <c r="AC79" s="2"/>
      <c r="AD79" s="3"/>
      <c r="AE79" s="3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AB80" s="2"/>
      <c r="AC80" s="2"/>
      <c r="AD80" s="3"/>
      <c r="AE80" s="3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28:47" ht="15" customHeight="1" x14ac:dyDescent="0.2">
      <c r="AB81" s="2"/>
      <c r="AC81" s="2"/>
      <c r="AD81" s="3"/>
      <c r="AE81" s="3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28:47" ht="15" customHeight="1" x14ac:dyDescent="0.2">
      <c r="AB82" s="2"/>
      <c r="AC82" s="2"/>
      <c r="AD82" s="3"/>
      <c r="AE82" s="3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28:47" ht="15" customHeight="1" x14ac:dyDescent="0.2">
      <c r="AB83" s="2"/>
      <c r="AC83" s="2"/>
      <c r="AD83" s="3"/>
      <c r="AE83" s="3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28:47" ht="15" customHeight="1" x14ac:dyDescent="0.2">
      <c r="AB84" s="2"/>
      <c r="AC84" s="2"/>
      <c r="AD84" s="3"/>
      <c r="AE84" s="3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28:47" ht="15" customHeight="1" x14ac:dyDescent="0.2">
      <c r="AB85" s="2"/>
      <c r="AC85" s="2"/>
      <c r="AD85" s="3"/>
      <c r="AE85" s="3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28:47" ht="15" customHeight="1" x14ac:dyDescent="0.2">
      <c r="AB86" s="2"/>
      <c r="AC86" s="2"/>
      <c r="AD86" s="3"/>
      <c r="AE86" s="3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28:47" ht="15" customHeight="1" x14ac:dyDescent="0.2">
      <c r="AB87" s="2"/>
      <c r="AC87" s="2"/>
      <c r="AD87" s="3"/>
      <c r="AE87" s="3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28:47" ht="15" customHeight="1" x14ac:dyDescent="0.2">
      <c r="AB88" s="2"/>
      <c r="AC88" s="2"/>
      <c r="AD88" s="3"/>
      <c r="AE88" s="3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28:47" ht="15" customHeight="1" x14ac:dyDescent="0.2">
      <c r="AB89" s="2"/>
      <c r="AC89" s="2"/>
      <c r="AD89" s="3"/>
      <c r="AE89" s="3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28:47" ht="15" customHeight="1" x14ac:dyDescent="0.2">
      <c r="AB90" s="2"/>
      <c r="AC90" s="2"/>
      <c r="AD90" s="3"/>
      <c r="AE90" s="3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28:47" ht="15" customHeight="1" x14ac:dyDescent="0.2">
      <c r="AB91" s="2"/>
      <c r="AC91" s="2"/>
      <c r="AD91" s="3"/>
      <c r="AE91" s="3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28:47" ht="15" customHeight="1" x14ac:dyDescent="0.2">
      <c r="AB92" s="2"/>
      <c r="AC92" s="2"/>
      <c r="AD92" s="3"/>
      <c r="AE92" s="3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28:47" ht="15" customHeight="1" x14ac:dyDescent="0.2">
      <c r="AB93" s="2"/>
      <c r="AC93" s="2"/>
      <c r="AD93" s="3"/>
      <c r="AE93" s="3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28:47" ht="15" customHeight="1" x14ac:dyDescent="0.2">
      <c r="AB94" s="2"/>
      <c r="AC94" s="2"/>
      <c r="AD94" s="3"/>
      <c r="AE94" s="3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28:47" ht="15" customHeight="1" x14ac:dyDescent="0.2">
      <c r="AB95" s="2"/>
      <c r="AC95" s="2"/>
      <c r="AD95" s="3"/>
      <c r="AE95" s="3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28:47" ht="15" customHeight="1" x14ac:dyDescent="0.2">
      <c r="AB96" s="2"/>
      <c r="AC96" s="2"/>
      <c r="AD96" s="3"/>
      <c r="AE96" s="3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28:47" ht="15" customHeight="1" x14ac:dyDescent="0.2">
      <c r="AB97" s="2"/>
      <c r="AC97" s="2"/>
      <c r="AD97" s="3"/>
      <c r="AE97" s="3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28:47" ht="15" customHeight="1" x14ac:dyDescent="0.2">
      <c r="AB98" s="2"/>
      <c r="AC98" s="2"/>
      <c r="AD98" s="3"/>
      <c r="AE98" s="3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28:47" ht="15" customHeight="1" x14ac:dyDescent="0.2">
      <c r="AB99" s="2"/>
      <c r="AC99" s="2"/>
      <c r="AD99" s="3"/>
      <c r="AE99" s="3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28:47" ht="15" customHeight="1" x14ac:dyDescent="0.2">
      <c r="AB100" s="2"/>
      <c r="AC100" s="2"/>
      <c r="AD100" s="3"/>
      <c r="AE100" s="3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28:47" ht="15" customHeight="1" x14ac:dyDescent="0.2">
      <c r="AB101" s="2"/>
      <c r="AC101" s="2"/>
      <c r="AD101" s="3"/>
      <c r="AE101" s="3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28:47" ht="15" customHeight="1" x14ac:dyDescent="0.2">
      <c r="AB102" s="2"/>
      <c r="AC102" s="2"/>
      <c r="AD102" s="3"/>
      <c r="AE102" s="3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28:47" ht="15" customHeight="1" x14ac:dyDescent="0.2">
      <c r="AB103" s="2"/>
      <c r="AC103" s="2"/>
      <c r="AD103" s="3"/>
      <c r="AE103" s="3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6" spans="28:47" ht="15" customHeight="1" x14ac:dyDescent="0.2">
      <c r="AB106" s="2"/>
      <c r="AC106" s="2"/>
      <c r="AD106" s="3"/>
      <c r="AE106" s="3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28:47" ht="15" customHeight="1" x14ac:dyDescent="0.2">
      <c r="AB107" s="2"/>
      <c r="AC107" s="2"/>
      <c r="AD107" s="3"/>
      <c r="AE107" s="3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20" spans="4:4" ht="15" customHeight="1" x14ac:dyDescent="0.2">
      <c r="D120" s="67"/>
    </row>
  </sheetData>
  <mergeCells count="59">
    <mergeCell ref="N64:V64"/>
    <mergeCell ref="N65:V65"/>
    <mergeCell ref="N66:V66"/>
    <mergeCell ref="N67:V67"/>
    <mergeCell ref="B58:E58"/>
    <mergeCell ref="N33:V60"/>
    <mergeCell ref="B59:E59"/>
    <mergeCell ref="A60:E60"/>
    <mergeCell ref="N61:V61"/>
    <mergeCell ref="N62:V62"/>
    <mergeCell ref="N63:V63"/>
    <mergeCell ref="O32:V32"/>
    <mergeCell ref="O21:V21"/>
    <mergeCell ref="O22:V22"/>
    <mergeCell ref="O23:V23"/>
    <mergeCell ref="O24:V24"/>
    <mergeCell ref="O25:V25"/>
    <mergeCell ref="O26:V26"/>
    <mergeCell ref="O27:V27"/>
    <mergeCell ref="O28:V28"/>
    <mergeCell ref="O29:V29"/>
    <mergeCell ref="O30:V30"/>
    <mergeCell ref="O31:V31"/>
    <mergeCell ref="O6:V6"/>
    <mergeCell ref="O7:V7"/>
    <mergeCell ref="O20:V20"/>
    <mergeCell ref="O9:V9"/>
    <mergeCell ref="O10:V10"/>
    <mergeCell ref="O11:V11"/>
    <mergeCell ref="O12:V12"/>
    <mergeCell ref="O13:V13"/>
    <mergeCell ref="O14:V14"/>
    <mergeCell ref="O15:V15"/>
    <mergeCell ref="O16:V16"/>
    <mergeCell ref="O17:V17"/>
    <mergeCell ref="O18:V18"/>
    <mergeCell ref="O19:V19"/>
    <mergeCell ref="O8:V8"/>
    <mergeCell ref="M1:M10"/>
    <mergeCell ref="O1:V1"/>
    <mergeCell ref="F2:H2"/>
    <mergeCell ref="J2:L2"/>
    <mergeCell ref="O2:V2"/>
    <mergeCell ref="F3:F9"/>
    <mergeCell ref="G3:G9"/>
    <mergeCell ref="H3:H9"/>
    <mergeCell ref="I3:I10"/>
    <mergeCell ref="J3:J10"/>
    <mergeCell ref="I1:L1"/>
    <mergeCell ref="K3:K10"/>
    <mergeCell ref="L3:L10"/>
    <mergeCell ref="O3:V3"/>
    <mergeCell ref="O4:V4"/>
    <mergeCell ref="O5:V5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FC59-7C75-4229-AFED-F10B0991CE8D}">
  <sheetPr>
    <pageSetUpPr fitToPage="1"/>
  </sheetPr>
  <dimension ref="A1:AV121"/>
  <sheetViews>
    <sheetView showZeros="0" topLeftCell="A22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3" width="10.140625" style="66" bestFit="1" customWidth="1"/>
    <col min="4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5" width="8.85546875" style="1"/>
    <col min="16" max="23" width="8.85546875" style="1" customWidth="1"/>
    <col min="24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77</v>
      </c>
      <c r="B11" s="98" t="s">
        <v>156</v>
      </c>
      <c r="C11" s="99" t="s">
        <v>123</v>
      </c>
      <c r="D11" s="100">
        <v>3.17</v>
      </c>
      <c r="E11" s="98" t="s">
        <v>6</v>
      </c>
      <c r="F11" s="98"/>
      <c r="G11" s="98">
        <f>M11</f>
        <v>0</v>
      </c>
      <c r="H11" s="98">
        <f>SUM(I11:L11)</f>
        <v>207</v>
      </c>
      <c r="I11" s="101"/>
      <c r="J11" s="101">
        <v>207</v>
      </c>
      <c r="K11" s="101"/>
      <c r="L11" s="101"/>
      <c r="M11" s="101"/>
      <c r="N11" s="102" t="s">
        <v>55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77</v>
      </c>
      <c r="B12" s="98" t="s">
        <v>156</v>
      </c>
      <c r="C12" s="100">
        <v>3.17</v>
      </c>
      <c r="D12" s="100">
        <v>3.93</v>
      </c>
      <c r="E12" s="98">
        <v>8</v>
      </c>
      <c r="F12" s="98"/>
      <c r="G12" s="98">
        <f t="shared" ref="G12:G59" si="0">M12</f>
        <v>0</v>
      </c>
      <c r="H12" s="98">
        <f>SUM(I12:L12)</f>
        <v>82</v>
      </c>
      <c r="I12" s="101"/>
      <c r="J12" s="101">
        <v>61</v>
      </c>
      <c r="K12" s="101">
        <v>21</v>
      </c>
      <c r="L12" s="101"/>
      <c r="M12" s="101"/>
      <c r="N12" s="102" t="s">
        <v>157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77</v>
      </c>
      <c r="B13" s="98" t="s">
        <v>156</v>
      </c>
      <c r="C13" s="100">
        <v>7.05</v>
      </c>
      <c r="D13" s="100">
        <v>8.15</v>
      </c>
      <c r="E13" s="98" t="s">
        <v>6</v>
      </c>
      <c r="F13" s="98"/>
      <c r="G13" s="98">
        <f t="shared" si="0"/>
        <v>0</v>
      </c>
      <c r="H13" s="98">
        <f t="shared" ref="H13:H59" si="1">SUM(I13:M13)</f>
        <v>96</v>
      </c>
      <c r="I13" s="101"/>
      <c r="J13" s="101">
        <v>96</v>
      </c>
      <c r="K13" s="101"/>
      <c r="L13" s="101"/>
      <c r="M13" s="101"/>
      <c r="N13" s="102" t="s">
        <v>55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/>
      <c r="B14" s="98"/>
      <c r="C14" s="100"/>
      <c r="D14" s="100"/>
      <c r="E14" s="98"/>
      <c r="F14" s="98"/>
      <c r="G14" s="98">
        <f t="shared" si="0"/>
        <v>0</v>
      </c>
      <c r="H14" s="98">
        <f t="shared" si="1"/>
        <v>0</v>
      </c>
      <c r="I14" s="101"/>
      <c r="J14" s="101"/>
      <c r="K14" s="101"/>
      <c r="L14" s="101"/>
      <c r="M14" s="101"/>
      <c r="N14" s="102"/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77</v>
      </c>
      <c r="B15" s="98" t="s">
        <v>158</v>
      </c>
      <c r="C15" s="99" t="s">
        <v>123</v>
      </c>
      <c r="D15" s="100">
        <v>0.37</v>
      </c>
      <c r="E15" s="98" t="s">
        <v>81</v>
      </c>
      <c r="F15" s="98"/>
      <c r="G15" s="98">
        <f t="shared" si="0"/>
        <v>0</v>
      </c>
      <c r="H15" s="98">
        <f t="shared" si="1"/>
        <v>16</v>
      </c>
      <c r="I15" s="101">
        <v>0</v>
      </c>
      <c r="J15" s="101">
        <v>16</v>
      </c>
      <c r="K15" s="101"/>
      <c r="L15" s="101"/>
      <c r="M15" s="101"/>
      <c r="N15" s="102" t="s">
        <v>162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77</v>
      </c>
      <c r="B16" s="98" t="s">
        <v>158</v>
      </c>
      <c r="C16" s="100">
        <v>0.37</v>
      </c>
      <c r="D16" s="100">
        <v>0.61</v>
      </c>
      <c r="E16" s="117" t="s">
        <v>6</v>
      </c>
      <c r="F16" s="98"/>
      <c r="G16" s="98">
        <f t="shared" si="0"/>
        <v>0</v>
      </c>
      <c r="H16" s="98">
        <f t="shared" si="1"/>
        <v>37</v>
      </c>
      <c r="I16" s="101">
        <v>0</v>
      </c>
      <c r="J16" s="101">
        <v>37</v>
      </c>
      <c r="K16" s="101"/>
      <c r="L16" s="101"/>
      <c r="M16" s="101"/>
      <c r="N16" s="102" t="s">
        <v>55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77</v>
      </c>
      <c r="B17" s="98" t="s">
        <v>158</v>
      </c>
      <c r="C17" s="100">
        <v>0.61</v>
      </c>
      <c r="D17" s="100">
        <v>0.89</v>
      </c>
      <c r="E17" s="98" t="s">
        <v>84</v>
      </c>
      <c r="F17" s="98"/>
      <c r="G17" s="98">
        <f t="shared" si="0"/>
        <v>0</v>
      </c>
      <c r="H17" s="98">
        <f t="shared" si="1"/>
        <v>34</v>
      </c>
      <c r="I17" s="101">
        <v>0</v>
      </c>
      <c r="J17" s="101">
        <v>34</v>
      </c>
      <c r="K17" s="101"/>
      <c r="L17" s="101"/>
      <c r="M17" s="101"/>
      <c r="N17" s="102" t="s">
        <v>163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77</v>
      </c>
      <c r="B18" s="98" t="s">
        <v>158</v>
      </c>
      <c r="C18" s="100">
        <v>0.89</v>
      </c>
      <c r="D18" s="100">
        <v>1.4</v>
      </c>
      <c r="E18" s="98" t="s">
        <v>6</v>
      </c>
      <c r="F18" s="98"/>
      <c r="G18" s="98">
        <f t="shared" si="0"/>
        <v>0</v>
      </c>
      <c r="H18" s="98">
        <f t="shared" si="1"/>
        <v>22</v>
      </c>
      <c r="I18" s="101">
        <v>0</v>
      </c>
      <c r="J18" s="101">
        <v>22</v>
      </c>
      <c r="K18" s="101"/>
      <c r="L18" s="101"/>
      <c r="M18" s="101"/>
      <c r="N18" s="102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77</v>
      </c>
      <c r="B19" s="98" t="s">
        <v>158</v>
      </c>
      <c r="C19" s="100">
        <v>1.4</v>
      </c>
      <c r="D19" s="100">
        <v>1.74</v>
      </c>
      <c r="E19" s="98" t="s">
        <v>80</v>
      </c>
      <c r="F19" s="98"/>
      <c r="G19" s="98">
        <f t="shared" si="0"/>
        <v>0</v>
      </c>
      <c r="H19" s="98">
        <f t="shared" si="1"/>
        <v>46</v>
      </c>
      <c r="I19" s="101">
        <v>0</v>
      </c>
      <c r="J19" s="101">
        <v>46</v>
      </c>
      <c r="K19" s="101"/>
      <c r="L19" s="101"/>
      <c r="M19" s="101"/>
      <c r="N19" s="102" t="s">
        <v>164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77</v>
      </c>
      <c r="B20" s="98" t="s">
        <v>158</v>
      </c>
      <c r="C20" s="100">
        <v>1.74</v>
      </c>
      <c r="D20" s="100">
        <v>2.4300000000000002</v>
      </c>
      <c r="E20" s="98" t="s">
        <v>6</v>
      </c>
      <c r="F20" s="98"/>
      <c r="G20" s="98">
        <f t="shared" si="0"/>
        <v>0</v>
      </c>
      <c r="H20" s="98">
        <f t="shared" si="1"/>
        <v>50</v>
      </c>
      <c r="I20" s="101">
        <v>0</v>
      </c>
      <c r="J20" s="101">
        <v>50</v>
      </c>
      <c r="K20" s="101"/>
      <c r="L20" s="101"/>
      <c r="M20" s="101"/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77</v>
      </c>
      <c r="B21" s="98" t="s">
        <v>158</v>
      </c>
      <c r="C21" s="99">
        <v>2.4300000000000002</v>
      </c>
      <c r="D21" s="100">
        <v>2.71</v>
      </c>
      <c r="E21" s="98" t="s">
        <v>81</v>
      </c>
      <c r="F21" s="98"/>
      <c r="G21" s="98">
        <f t="shared" si="0"/>
        <v>0</v>
      </c>
      <c r="H21" s="98">
        <f t="shared" si="1"/>
        <v>73</v>
      </c>
      <c r="I21" s="101">
        <v>0</v>
      </c>
      <c r="J21" s="101">
        <v>73</v>
      </c>
      <c r="K21" s="101"/>
      <c r="L21" s="101"/>
      <c r="M21" s="101"/>
      <c r="N21" s="102" t="s">
        <v>163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77</v>
      </c>
      <c r="B22" s="98" t="s">
        <v>158</v>
      </c>
      <c r="C22" s="100">
        <v>2.71</v>
      </c>
      <c r="D22" s="100">
        <v>3.81</v>
      </c>
      <c r="E22" s="117" t="s">
        <v>6</v>
      </c>
      <c r="F22" s="98"/>
      <c r="G22" s="98">
        <f t="shared" si="0"/>
        <v>0</v>
      </c>
      <c r="H22" s="98">
        <f t="shared" si="1"/>
        <v>27</v>
      </c>
      <c r="I22" s="101">
        <v>16</v>
      </c>
      <c r="J22" s="101">
        <v>11</v>
      </c>
      <c r="K22" s="101"/>
      <c r="L22" s="101"/>
      <c r="M22" s="101"/>
      <c r="N22" s="102" t="s">
        <v>55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77</v>
      </c>
      <c r="B23" s="98" t="s">
        <v>158</v>
      </c>
      <c r="C23" s="100">
        <v>3.81</v>
      </c>
      <c r="D23" s="100">
        <v>3.98</v>
      </c>
      <c r="E23" s="98" t="s">
        <v>80</v>
      </c>
      <c r="F23" s="98"/>
      <c r="G23" s="98">
        <f t="shared" si="0"/>
        <v>0</v>
      </c>
      <c r="H23" s="98">
        <f t="shared" si="1"/>
        <v>122</v>
      </c>
      <c r="I23" s="101">
        <v>0</v>
      </c>
      <c r="J23" s="101">
        <v>122</v>
      </c>
      <c r="K23" s="101"/>
      <c r="L23" s="101"/>
      <c r="M23" s="101"/>
      <c r="N23" s="102" t="s">
        <v>165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77</v>
      </c>
      <c r="B24" s="98" t="s">
        <v>158</v>
      </c>
      <c r="C24" s="100">
        <v>4.79</v>
      </c>
      <c r="D24" s="100">
        <v>6.53</v>
      </c>
      <c r="E24" s="98" t="s">
        <v>6</v>
      </c>
      <c r="F24" s="102"/>
      <c r="G24" s="98">
        <f t="shared" si="0"/>
        <v>0</v>
      </c>
      <c r="H24" s="98">
        <f t="shared" si="1"/>
        <v>67</v>
      </c>
      <c r="I24" s="101">
        <v>0</v>
      </c>
      <c r="J24" s="101">
        <v>67</v>
      </c>
      <c r="K24" s="101"/>
      <c r="L24" s="106"/>
      <c r="M24" s="106"/>
      <c r="N24" s="102" t="s">
        <v>55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77</v>
      </c>
      <c r="B25" s="98" t="s">
        <v>158</v>
      </c>
      <c r="C25" s="100">
        <v>6.53</v>
      </c>
      <c r="D25" s="100">
        <v>7.04</v>
      </c>
      <c r="E25" s="98" t="s">
        <v>84</v>
      </c>
      <c r="F25" s="102"/>
      <c r="G25" s="98">
        <f t="shared" si="0"/>
        <v>0</v>
      </c>
      <c r="H25" s="98">
        <f t="shared" si="1"/>
        <v>72</v>
      </c>
      <c r="I25" s="101">
        <v>0</v>
      </c>
      <c r="J25" s="101">
        <v>72</v>
      </c>
      <c r="K25" s="101"/>
      <c r="L25" s="106"/>
      <c r="M25" s="106"/>
      <c r="N25" s="102" t="s">
        <v>166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77</v>
      </c>
      <c r="B26" s="98" t="s">
        <v>158</v>
      </c>
      <c r="C26" s="100">
        <v>7.04</v>
      </c>
      <c r="D26" s="100">
        <v>8.1300000000000008</v>
      </c>
      <c r="E26" s="98" t="s">
        <v>6</v>
      </c>
      <c r="F26" s="102"/>
      <c r="G26" s="98">
        <f t="shared" si="0"/>
        <v>0</v>
      </c>
      <c r="H26" s="98">
        <f t="shared" si="1"/>
        <v>0</v>
      </c>
      <c r="I26" s="101"/>
      <c r="J26" s="101"/>
      <c r="K26" s="101"/>
      <c r="L26" s="106"/>
      <c r="M26" s="106"/>
      <c r="N26" s="102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/>
      <c r="B27" s="98"/>
      <c r="C27" s="99"/>
      <c r="D27" s="100"/>
      <c r="E27" s="98"/>
      <c r="F27" s="98"/>
      <c r="G27" s="98">
        <f t="shared" si="0"/>
        <v>0</v>
      </c>
      <c r="H27" s="98">
        <f t="shared" si="1"/>
        <v>0</v>
      </c>
      <c r="I27" s="101"/>
      <c r="J27" s="101"/>
      <c r="K27" s="101"/>
      <c r="L27" s="101"/>
      <c r="M27" s="101"/>
      <c r="N27" s="102"/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77</v>
      </c>
      <c r="B28" s="98" t="s">
        <v>117</v>
      </c>
      <c r="C28" s="99" t="s">
        <v>123</v>
      </c>
      <c r="D28" s="100">
        <v>0.17</v>
      </c>
      <c r="E28" s="98" t="s">
        <v>78</v>
      </c>
      <c r="F28" s="98"/>
      <c r="G28" s="98">
        <f t="shared" si="0"/>
        <v>0</v>
      </c>
      <c r="H28" s="98">
        <f t="shared" si="1"/>
        <v>27</v>
      </c>
      <c r="I28" s="101">
        <v>16</v>
      </c>
      <c r="J28" s="101">
        <v>11</v>
      </c>
      <c r="K28" s="101">
        <v>0</v>
      </c>
      <c r="L28" s="101">
        <v>0</v>
      </c>
      <c r="M28" s="101"/>
      <c r="N28" s="102" t="s">
        <v>167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77</v>
      </c>
      <c r="B29" s="98" t="s">
        <v>117</v>
      </c>
      <c r="C29" s="100">
        <v>0.17</v>
      </c>
      <c r="D29" s="100">
        <v>0.25</v>
      </c>
      <c r="E29" s="117" t="s">
        <v>446</v>
      </c>
      <c r="F29" s="98"/>
      <c r="G29" s="98">
        <f t="shared" si="0"/>
        <v>1</v>
      </c>
      <c r="H29" s="98">
        <f>SUM(I29:L29)</f>
        <v>16</v>
      </c>
      <c r="I29" s="101">
        <v>0</v>
      </c>
      <c r="J29" s="101">
        <v>10</v>
      </c>
      <c r="K29" s="101">
        <v>6</v>
      </c>
      <c r="L29" s="101">
        <v>0</v>
      </c>
      <c r="M29" s="101">
        <v>1</v>
      </c>
      <c r="N29" s="102" t="s">
        <v>168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98">
        <f t="shared" si="0"/>
        <v>0</v>
      </c>
      <c r="H30" s="98">
        <f t="shared" si="1"/>
        <v>0</v>
      </c>
      <c r="I30" s="101"/>
      <c r="J30" s="101"/>
      <c r="K30" s="101"/>
      <c r="L30" s="101"/>
      <c r="M30" s="101"/>
      <c r="N30" s="102"/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77</v>
      </c>
      <c r="B31" s="98" t="s">
        <v>159</v>
      </c>
      <c r="C31" s="100">
        <v>1.22</v>
      </c>
      <c r="D31" s="100">
        <v>3.37</v>
      </c>
      <c r="E31" s="98" t="s">
        <v>6</v>
      </c>
      <c r="F31" s="98"/>
      <c r="G31" s="98">
        <f t="shared" si="0"/>
        <v>0</v>
      </c>
      <c r="H31" s="98">
        <f t="shared" si="1"/>
        <v>153</v>
      </c>
      <c r="I31" s="101">
        <v>0</v>
      </c>
      <c r="J31" s="101">
        <v>153</v>
      </c>
      <c r="K31" s="101">
        <v>0</v>
      </c>
      <c r="L31" s="101">
        <v>0</v>
      </c>
      <c r="M31" s="101"/>
      <c r="N31" s="102" t="s">
        <v>55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77</v>
      </c>
      <c r="B32" s="98" t="s">
        <v>159</v>
      </c>
      <c r="C32" s="99">
        <v>3.37</v>
      </c>
      <c r="D32" s="100">
        <v>3.6</v>
      </c>
      <c r="E32" s="98">
        <v>15</v>
      </c>
      <c r="F32" s="98"/>
      <c r="G32" s="98">
        <f t="shared" si="0"/>
        <v>0</v>
      </c>
      <c r="H32" s="98">
        <f t="shared" si="1"/>
        <v>28</v>
      </c>
      <c r="I32" s="101">
        <v>0</v>
      </c>
      <c r="J32" s="101">
        <v>28</v>
      </c>
      <c r="K32" s="101">
        <v>0</v>
      </c>
      <c r="L32" s="101">
        <v>0</v>
      </c>
      <c r="M32" s="101"/>
      <c r="N32" s="102" t="s">
        <v>58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77</v>
      </c>
      <c r="B33" s="98" t="s">
        <v>159</v>
      </c>
      <c r="C33" s="100">
        <v>3.6</v>
      </c>
      <c r="D33" s="100">
        <v>5.31</v>
      </c>
      <c r="E33" s="98" t="s">
        <v>6</v>
      </c>
      <c r="F33" s="98"/>
      <c r="G33" s="98">
        <f t="shared" si="0"/>
        <v>0</v>
      </c>
      <c r="H33" s="98">
        <f t="shared" si="1"/>
        <v>111</v>
      </c>
      <c r="I33" s="101">
        <v>0</v>
      </c>
      <c r="J33" s="101">
        <v>111</v>
      </c>
      <c r="K33" s="101">
        <v>0</v>
      </c>
      <c r="L33" s="101">
        <v>0</v>
      </c>
      <c r="M33" s="101"/>
      <c r="N33" s="102" t="s">
        <v>55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77</v>
      </c>
      <c r="B34" s="98" t="s">
        <v>159</v>
      </c>
      <c r="C34" s="100">
        <v>5.31</v>
      </c>
      <c r="D34" s="100">
        <v>5.78</v>
      </c>
      <c r="E34" s="98">
        <v>8</v>
      </c>
      <c r="F34" s="98"/>
      <c r="G34" s="98">
        <f t="shared" si="0"/>
        <v>0</v>
      </c>
      <c r="H34" s="98">
        <f t="shared" si="1"/>
        <v>36</v>
      </c>
      <c r="I34" s="101">
        <v>0</v>
      </c>
      <c r="J34" s="101">
        <v>36</v>
      </c>
      <c r="K34" s="101">
        <v>0</v>
      </c>
      <c r="L34" s="101">
        <v>0</v>
      </c>
      <c r="M34" s="101"/>
      <c r="N34" s="102" t="s">
        <v>169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77</v>
      </c>
      <c r="B35" s="98" t="s">
        <v>159</v>
      </c>
      <c r="C35" s="100">
        <v>5.78</v>
      </c>
      <c r="D35" s="100">
        <v>7.78</v>
      </c>
      <c r="E35" s="98" t="s">
        <v>6</v>
      </c>
      <c r="F35" s="98"/>
      <c r="G35" s="98">
        <f t="shared" si="0"/>
        <v>0</v>
      </c>
      <c r="H35" s="98">
        <f t="shared" si="1"/>
        <v>129</v>
      </c>
      <c r="I35" s="101">
        <v>0</v>
      </c>
      <c r="J35" s="101">
        <v>129</v>
      </c>
      <c r="K35" s="101">
        <v>0</v>
      </c>
      <c r="L35" s="101">
        <v>0</v>
      </c>
      <c r="M35" s="101"/>
      <c r="N35" s="102" t="s">
        <v>55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77</v>
      </c>
      <c r="B36" s="98" t="s">
        <v>159</v>
      </c>
      <c r="C36" s="100">
        <v>7.78</v>
      </c>
      <c r="D36" s="100">
        <v>8.2100000000000009</v>
      </c>
      <c r="E36" s="98">
        <v>15</v>
      </c>
      <c r="F36" s="104"/>
      <c r="G36" s="98">
        <f t="shared" si="0"/>
        <v>0</v>
      </c>
      <c r="H36" s="98">
        <f t="shared" si="1"/>
        <v>56</v>
      </c>
      <c r="I36" s="104">
        <v>0</v>
      </c>
      <c r="J36" s="104">
        <v>56</v>
      </c>
      <c r="K36" s="104">
        <v>0</v>
      </c>
      <c r="L36" s="104">
        <v>0</v>
      </c>
      <c r="M36" s="104"/>
      <c r="N36" s="102" t="s">
        <v>170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77</v>
      </c>
      <c r="B37" s="98" t="s">
        <v>159</v>
      </c>
      <c r="C37" s="100">
        <v>11.29</v>
      </c>
      <c r="D37" s="100">
        <v>11.73</v>
      </c>
      <c r="E37" s="98" t="s">
        <v>6</v>
      </c>
      <c r="F37" s="98"/>
      <c r="G37" s="98">
        <f t="shared" si="0"/>
        <v>0</v>
      </c>
      <c r="H37" s="98">
        <f t="shared" si="1"/>
        <v>29</v>
      </c>
      <c r="I37" s="101">
        <v>0</v>
      </c>
      <c r="J37" s="101">
        <v>29</v>
      </c>
      <c r="K37" s="101">
        <v>0</v>
      </c>
      <c r="L37" s="101">
        <v>0</v>
      </c>
      <c r="M37" s="101"/>
      <c r="N37" s="102" t="s">
        <v>55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77</v>
      </c>
      <c r="B38" s="98" t="s">
        <v>159</v>
      </c>
      <c r="C38" s="100">
        <v>26.24</v>
      </c>
      <c r="D38" s="100">
        <v>26.4</v>
      </c>
      <c r="E38" s="98" t="s">
        <v>78</v>
      </c>
      <c r="F38" s="102"/>
      <c r="G38" s="98">
        <f t="shared" si="0"/>
        <v>0</v>
      </c>
      <c r="H38" s="98">
        <f t="shared" si="1"/>
        <v>22</v>
      </c>
      <c r="I38" s="101">
        <v>0</v>
      </c>
      <c r="J38" s="101">
        <v>22</v>
      </c>
      <c r="K38" s="106">
        <v>0</v>
      </c>
      <c r="L38" s="106">
        <v>0</v>
      </c>
      <c r="M38" s="106"/>
      <c r="N38" s="102" t="s">
        <v>171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77</v>
      </c>
      <c r="B39" s="98" t="s">
        <v>159</v>
      </c>
      <c r="C39" s="100">
        <v>26.4</v>
      </c>
      <c r="D39" s="100">
        <v>26.6</v>
      </c>
      <c r="E39" s="98" t="s">
        <v>84</v>
      </c>
      <c r="F39" s="102"/>
      <c r="G39" s="98">
        <f t="shared" si="0"/>
        <v>0</v>
      </c>
      <c r="H39" s="98">
        <f t="shared" si="1"/>
        <v>29</v>
      </c>
      <c r="I39" s="101">
        <v>0</v>
      </c>
      <c r="J39" s="101">
        <v>29</v>
      </c>
      <c r="K39" s="101">
        <v>0</v>
      </c>
      <c r="L39" s="101">
        <v>0</v>
      </c>
      <c r="M39" s="101"/>
      <c r="N39" s="102" t="s">
        <v>58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77</v>
      </c>
      <c r="B40" s="98" t="s">
        <v>159</v>
      </c>
      <c r="C40" s="100">
        <v>26.6</v>
      </c>
      <c r="D40" s="100">
        <v>27.49</v>
      </c>
      <c r="E40" s="98" t="s">
        <v>6</v>
      </c>
      <c r="F40" s="102"/>
      <c r="G40" s="98">
        <f t="shared" si="0"/>
        <v>0</v>
      </c>
      <c r="H40" s="98">
        <f t="shared" si="1"/>
        <v>48</v>
      </c>
      <c r="I40" s="101">
        <v>0</v>
      </c>
      <c r="J40" s="101">
        <v>48</v>
      </c>
      <c r="K40" s="101">
        <v>0</v>
      </c>
      <c r="L40" s="101">
        <v>0</v>
      </c>
      <c r="M40" s="101"/>
      <c r="N40" s="102" t="s">
        <v>55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77</v>
      </c>
      <c r="B41" s="98" t="s">
        <v>159</v>
      </c>
      <c r="C41" s="100">
        <v>27.49</v>
      </c>
      <c r="D41" s="100">
        <v>27.63</v>
      </c>
      <c r="E41" s="98" t="s">
        <v>81</v>
      </c>
      <c r="F41" s="98"/>
      <c r="G41" s="98">
        <f t="shared" si="0"/>
        <v>0</v>
      </c>
      <c r="H41" s="98">
        <f t="shared" si="1"/>
        <v>67</v>
      </c>
      <c r="I41" s="101">
        <v>0</v>
      </c>
      <c r="J41" s="101">
        <v>67</v>
      </c>
      <c r="K41" s="101">
        <v>0</v>
      </c>
      <c r="L41" s="101">
        <v>0</v>
      </c>
      <c r="M41" s="101"/>
      <c r="N41" s="102" t="s">
        <v>82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77</v>
      </c>
      <c r="B42" s="98" t="s">
        <v>159</v>
      </c>
      <c r="C42" s="100">
        <v>27.63</v>
      </c>
      <c r="D42" s="100">
        <v>28.47</v>
      </c>
      <c r="E42" s="98" t="s">
        <v>6</v>
      </c>
      <c r="F42" s="98"/>
      <c r="G42" s="98">
        <f t="shared" si="0"/>
        <v>0</v>
      </c>
      <c r="H42" s="98">
        <f t="shared" si="1"/>
        <v>18</v>
      </c>
      <c r="I42" s="101">
        <v>0</v>
      </c>
      <c r="J42" s="101">
        <v>18</v>
      </c>
      <c r="K42" s="101">
        <v>0</v>
      </c>
      <c r="L42" s="101">
        <v>0</v>
      </c>
      <c r="M42" s="101"/>
      <c r="N42" s="102" t="s">
        <v>55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 t="s">
        <v>77</v>
      </c>
      <c r="B43" s="98" t="s">
        <v>159</v>
      </c>
      <c r="C43" s="100">
        <v>28.47</v>
      </c>
      <c r="D43" s="100">
        <v>28.61</v>
      </c>
      <c r="E43" s="98" t="s">
        <v>84</v>
      </c>
      <c r="F43" s="98"/>
      <c r="G43" s="98">
        <f t="shared" si="0"/>
        <v>0</v>
      </c>
      <c r="H43" s="98">
        <f t="shared" si="1"/>
        <v>25</v>
      </c>
      <c r="I43" s="101">
        <v>0</v>
      </c>
      <c r="J43" s="101">
        <v>25</v>
      </c>
      <c r="K43" s="101">
        <v>0</v>
      </c>
      <c r="L43" s="101">
        <v>0</v>
      </c>
      <c r="M43" s="101"/>
      <c r="N43" s="102" t="s">
        <v>58</v>
      </c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77</v>
      </c>
      <c r="B44" s="98" t="s">
        <v>159</v>
      </c>
      <c r="C44" s="99">
        <v>28.61</v>
      </c>
      <c r="D44" s="100">
        <v>29.09</v>
      </c>
      <c r="E44" s="98" t="s">
        <v>6</v>
      </c>
      <c r="F44" s="102"/>
      <c r="G44" s="98">
        <f t="shared" si="0"/>
        <v>0</v>
      </c>
      <c r="H44" s="98">
        <f t="shared" si="1"/>
        <v>57</v>
      </c>
      <c r="I44" s="101">
        <v>0</v>
      </c>
      <c r="J44" s="101">
        <v>57</v>
      </c>
      <c r="K44" s="101">
        <v>0</v>
      </c>
      <c r="L44" s="101">
        <v>0</v>
      </c>
      <c r="M44" s="101"/>
      <c r="N44" s="102" t="s">
        <v>55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77</v>
      </c>
      <c r="B45" s="98" t="s">
        <v>159</v>
      </c>
      <c r="C45" s="100">
        <v>29.09</v>
      </c>
      <c r="D45" s="100">
        <v>30.15</v>
      </c>
      <c r="E45" s="98">
        <v>15</v>
      </c>
      <c r="F45" s="102"/>
      <c r="G45" s="98">
        <f t="shared" si="0"/>
        <v>0</v>
      </c>
      <c r="H45" s="98">
        <f t="shared" si="1"/>
        <v>20</v>
      </c>
      <c r="I45" s="101">
        <v>0</v>
      </c>
      <c r="J45" s="101">
        <v>20</v>
      </c>
      <c r="K45" s="101">
        <v>0</v>
      </c>
      <c r="L45" s="101">
        <v>0</v>
      </c>
      <c r="M45" s="101"/>
      <c r="N45" s="102" t="s">
        <v>58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 t="s">
        <v>77</v>
      </c>
      <c r="B46" s="98" t="s">
        <v>159</v>
      </c>
      <c r="C46" s="100">
        <v>30.15</v>
      </c>
      <c r="D46" s="100">
        <v>30.32</v>
      </c>
      <c r="E46" s="98" t="s">
        <v>78</v>
      </c>
      <c r="F46" s="102"/>
      <c r="G46" s="98">
        <f t="shared" si="0"/>
        <v>0</v>
      </c>
      <c r="H46" s="98">
        <f t="shared" si="1"/>
        <v>54</v>
      </c>
      <c r="I46" s="101">
        <v>32</v>
      </c>
      <c r="J46" s="101">
        <v>22</v>
      </c>
      <c r="K46" s="101">
        <v>0</v>
      </c>
      <c r="L46" s="101">
        <v>0</v>
      </c>
      <c r="M46" s="101"/>
      <c r="N46" s="102" t="s">
        <v>116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 t="s">
        <v>77</v>
      </c>
      <c r="B47" s="98" t="s">
        <v>159</v>
      </c>
      <c r="C47" s="100">
        <v>30.32</v>
      </c>
      <c r="D47" s="100">
        <v>32.83</v>
      </c>
      <c r="E47" s="98" t="s">
        <v>160</v>
      </c>
      <c r="F47" s="102"/>
      <c r="G47" s="98">
        <f t="shared" si="0"/>
        <v>0</v>
      </c>
      <c r="H47" s="98">
        <f t="shared" si="1"/>
        <v>180</v>
      </c>
      <c r="I47" s="101">
        <v>16</v>
      </c>
      <c r="J47" s="101">
        <v>164</v>
      </c>
      <c r="K47" s="101">
        <v>0</v>
      </c>
      <c r="L47" s="101">
        <v>0</v>
      </c>
      <c r="M47" s="101"/>
      <c r="N47" s="102" t="s">
        <v>172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/>
      <c r="B48" s="98"/>
      <c r="C48" s="100"/>
      <c r="D48" s="100"/>
      <c r="E48" s="98"/>
      <c r="F48" s="102"/>
      <c r="G48" s="98">
        <f t="shared" si="0"/>
        <v>0</v>
      </c>
      <c r="H48" s="98">
        <f t="shared" si="1"/>
        <v>0</v>
      </c>
      <c r="I48" s="101"/>
      <c r="J48" s="101"/>
      <c r="K48" s="101"/>
      <c r="L48" s="101"/>
      <c r="M48" s="101"/>
      <c r="N48" s="102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>
        <f t="shared" si="0"/>
        <v>0</v>
      </c>
      <c r="H49" s="98">
        <f t="shared" si="1"/>
        <v>0</v>
      </c>
      <c r="I49" s="101"/>
      <c r="J49" s="101"/>
      <c r="K49" s="101"/>
      <c r="L49" s="101"/>
      <c r="M49" s="101"/>
      <c r="N49" s="102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98"/>
      <c r="C50" s="99"/>
      <c r="D50" s="100"/>
      <c r="E50" s="98"/>
      <c r="F50" s="98"/>
      <c r="G50" s="98">
        <f t="shared" si="0"/>
        <v>0</v>
      </c>
      <c r="H50" s="98">
        <f t="shared" si="1"/>
        <v>0</v>
      </c>
      <c r="I50" s="101"/>
      <c r="J50" s="101"/>
      <c r="K50" s="101"/>
      <c r="L50" s="101"/>
      <c r="M50" s="101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/>
      <c r="B51" s="98"/>
      <c r="C51" s="100"/>
      <c r="D51" s="100"/>
      <c r="E51" s="98"/>
      <c r="F51" s="98"/>
      <c r="G51" s="98">
        <f t="shared" si="0"/>
        <v>0</v>
      </c>
      <c r="H51" s="98">
        <f t="shared" si="1"/>
        <v>0</v>
      </c>
      <c r="I51" s="101"/>
      <c r="J51" s="101"/>
      <c r="K51" s="101"/>
      <c r="L51" s="101"/>
      <c r="M51" s="101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/>
      <c r="B52" s="98"/>
      <c r="C52" s="100"/>
      <c r="D52" s="100"/>
      <c r="E52" s="98"/>
      <c r="F52" s="98"/>
      <c r="G52" s="98">
        <f t="shared" si="0"/>
        <v>0</v>
      </c>
      <c r="H52" s="98">
        <f t="shared" si="1"/>
        <v>0</v>
      </c>
      <c r="I52" s="101"/>
      <c r="J52" s="101"/>
      <c r="K52" s="101"/>
      <c r="L52" s="101"/>
      <c r="M52" s="101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100"/>
      <c r="D53" s="100"/>
      <c r="E53" s="117"/>
      <c r="F53" s="98"/>
      <c r="G53" s="98">
        <f t="shared" si="0"/>
        <v>0</v>
      </c>
      <c r="H53" s="98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104"/>
      <c r="G55" s="98">
        <f t="shared" si="0"/>
        <v>0</v>
      </c>
      <c r="H55" s="98">
        <f t="shared" si="1"/>
        <v>0</v>
      </c>
      <c r="I55" s="104"/>
      <c r="J55" s="104"/>
      <c r="K55" s="104"/>
      <c r="L55" s="104"/>
      <c r="M55" s="104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115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115"/>
      <c r="F58" s="98"/>
      <c r="G58" s="98">
        <f t="shared" si="0"/>
        <v>0</v>
      </c>
      <c r="H58" s="98"/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119"/>
      <c r="B59" s="98"/>
      <c r="C59" s="100"/>
      <c r="D59" s="100"/>
      <c r="E59" s="98"/>
      <c r="F59" s="98"/>
      <c r="G59" s="98">
        <f t="shared" si="0"/>
        <v>0</v>
      </c>
      <c r="H59" s="98">
        <f t="shared" si="1"/>
        <v>0</v>
      </c>
      <c r="I59" s="101"/>
      <c r="J59" s="101"/>
      <c r="K59" s="101"/>
      <c r="L59" s="101"/>
      <c r="M59" s="101"/>
      <c r="N59" s="102"/>
      <c r="O59" s="256"/>
      <c r="P59" s="256"/>
      <c r="Q59" s="256"/>
      <c r="R59" s="256"/>
      <c r="S59" s="256"/>
      <c r="T59" s="256"/>
      <c r="U59" s="256"/>
      <c r="V59" s="256"/>
      <c r="W59" s="256"/>
    </row>
    <row r="60" spans="1:23" s="33" customFormat="1" ht="15" customHeight="1" thickBot="1" x14ac:dyDescent="0.3">
      <c r="A60" s="107"/>
      <c r="B60" s="248" t="s">
        <v>155</v>
      </c>
      <c r="C60" s="249"/>
      <c r="D60" s="249"/>
      <c r="E60" s="250"/>
      <c r="F60" s="108"/>
      <c r="G60" s="109">
        <f>SUM(G11:G59)</f>
        <v>1</v>
      </c>
      <c r="H60" s="109">
        <f>SUM(H11:H47)</f>
        <v>2056</v>
      </c>
      <c r="I60" s="109">
        <f>SUM(I11:I58)</f>
        <v>80</v>
      </c>
      <c r="J60" s="109">
        <f>SUM(J11:J58)</f>
        <v>1949</v>
      </c>
      <c r="K60" s="109">
        <f>SUM(K11:K58)</f>
        <v>27</v>
      </c>
      <c r="L60" s="109">
        <f>SUM(L11:L58)</f>
        <v>0</v>
      </c>
      <c r="M60" s="109">
        <f>SUM(M11:M58)</f>
        <v>1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O67:W67"/>
    <mergeCell ref="O68:W68"/>
    <mergeCell ref="O33:W61"/>
    <mergeCell ref="O62:W62"/>
    <mergeCell ref="O63:W63"/>
    <mergeCell ref="O64:W64"/>
    <mergeCell ref="O65:W65"/>
    <mergeCell ref="O66:W66"/>
    <mergeCell ref="B60:E60"/>
    <mergeCell ref="A61:E61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16:W16"/>
    <mergeCell ref="P17:W17"/>
    <mergeCell ref="P18:W18"/>
    <mergeCell ref="P19:W19"/>
    <mergeCell ref="P20:W20"/>
    <mergeCell ref="N1:N10"/>
    <mergeCell ref="P1:W1"/>
    <mergeCell ref="P11:W11"/>
    <mergeCell ref="P12:W12"/>
    <mergeCell ref="P13:W13"/>
    <mergeCell ref="P9:W9"/>
    <mergeCell ref="P10:W10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I1:M1"/>
    <mergeCell ref="J2:M2"/>
    <mergeCell ref="M3:M10"/>
    <mergeCell ref="A1:A10"/>
    <mergeCell ref="B1:B10"/>
    <mergeCell ref="C1:D9"/>
    <mergeCell ref="E1:E10"/>
    <mergeCell ref="F1:H1"/>
    <mergeCell ref="F2:H2"/>
  </mergeCells>
  <phoneticPr fontId="8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844B-EC34-4FD8-BE08-517BF78A54AC}">
  <sheetPr>
    <pageSetUpPr fitToPage="1"/>
  </sheetPr>
  <dimension ref="A1:AV122"/>
  <sheetViews>
    <sheetView showZeros="0" topLeftCell="A25" zoomScale="70" zoomScaleNormal="70" workbookViewId="0">
      <selection activeCell="I61" sqref="I61:M61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77</v>
      </c>
      <c r="B11" s="98" t="s">
        <v>161</v>
      </c>
      <c r="C11" s="99" t="s">
        <v>123</v>
      </c>
      <c r="D11" s="100">
        <v>0.2</v>
      </c>
      <c r="E11" s="98" t="s">
        <v>78</v>
      </c>
      <c r="F11" s="98"/>
      <c r="G11" s="98">
        <f>SUM(I11:L11)</f>
        <v>29</v>
      </c>
      <c r="H11" s="98"/>
      <c r="I11" s="101">
        <v>16</v>
      </c>
      <c r="J11" s="101">
        <v>13</v>
      </c>
      <c r="K11" s="101">
        <v>0</v>
      </c>
      <c r="L11" s="101">
        <v>0</v>
      </c>
      <c r="M11" s="101"/>
      <c r="N11" s="102" t="s">
        <v>173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77</v>
      </c>
      <c r="B12" s="98" t="s">
        <v>161</v>
      </c>
      <c r="C12" s="100">
        <v>0.2</v>
      </c>
      <c r="D12" s="100">
        <v>3.44</v>
      </c>
      <c r="E12" s="98" t="s">
        <v>6</v>
      </c>
      <c r="F12" s="98"/>
      <c r="G12" s="98">
        <f t="shared" ref="G12:G13" si="0">SUM(I12:L12)</f>
        <v>214</v>
      </c>
      <c r="H12" s="98"/>
      <c r="I12" s="101">
        <v>0</v>
      </c>
      <c r="J12" s="101">
        <v>214</v>
      </c>
      <c r="K12" s="101">
        <v>0</v>
      </c>
      <c r="L12" s="101">
        <v>0</v>
      </c>
      <c r="M12" s="101"/>
      <c r="N12" s="102" t="s">
        <v>55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77</v>
      </c>
      <c r="B13" s="98" t="s">
        <v>161</v>
      </c>
      <c r="C13" s="100">
        <v>3.44</v>
      </c>
      <c r="D13" s="100">
        <v>3.61</v>
      </c>
      <c r="E13" s="98">
        <v>6</v>
      </c>
      <c r="F13" s="98"/>
      <c r="G13" s="98">
        <f t="shared" si="0"/>
        <v>24</v>
      </c>
      <c r="H13" s="98"/>
      <c r="I13" s="101">
        <v>14</v>
      </c>
      <c r="J13" s="101">
        <v>10</v>
      </c>
      <c r="K13" s="101">
        <v>0</v>
      </c>
      <c r="L13" s="101">
        <v>0</v>
      </c>
      <c r="M13" s="101"/>
      <c r="N13" s="102" t="s">
        <v>174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445</v>
      </c>
      <c r="B14" s="98" t="s">
        <v>161</v>
      </c>
      <c r="C14" s="100">
        <v>3.61</v>
      </c>
      <c r="D14" s="100">
        <v>3.84</v>
      </c>
      <c r="E14" s="98">
        <v>6</v>
      </c>
      <c r="F14" s="98"/>
      <c r="G14" s="98"/>
      <c r="H14" s="98">
        <f t="shared" ref="H14:H59" si="1">SUM(I14:L14)</f>
        <v>30</v>
      </c>
      <c r="I14" s="101">
        <v>18</v>
      </c>
      <c r="J14" s="101">
        <v>12</v>
      </c>
      <c r="K14" s="101"/>
      <c r="L14" s="101"/>
      <c r="M14" s="101"/>
      <c r="N14" s="102" t="s">
        <v>174</v>
      </c>
      <c r="O14" s="95">
        <v>13</v>
      </c>
      <c r="P14" s="257" t="s">
        <v>27</v>
      </c>
      <c r="Q14" s="258"/>
      <c r="R14" s="258"/>
      <c r="S14" s="258"/>
      <c r="T14" s="258"/>
      <c r="U14" s="258"/>
      <c r="V14" s="258"/>
      <c r="W14" s="259"/>
    </row>
    <row r="15" spans="1:23" s="33" customFormat="1" ht="15" customHeight="1" x14ac:dyDescent="0.25">
      <c r="A15" s="98" t="s">
        <v>77</v>
      </c>
      <c r="B15" s="98" t="s">
        <v>161</v>
      </c>
      <c r="C15" s="100">
        <v>3.84</v>
      </c>
      <c r="D15" s="100">
        <v>4.75</v>
      </c>
      <c r="E15" s="98" t="s">
        <v>6</v>
      </c>
      <c r="F15" s="98"/>
      <c r="G15" s="98"/>
      <c r="H15" s="98">
        <f t="shared" si="1"/>
        <v>57</v>
      </c>
      <c r="I15" s="101">
        <v>0</v>
      </c>
      <c r="J15" s="101">
        <v>57</v>
      </c>
      <c r="K15" s="101">
        <v>0</v>
      </c>
      <c r="L15" s="101">
        <v>0</v>
      </c>
      <c r="M15" s="101"/>
      <c r="N15" s="102" t="s">
        <v>55</v>
      </c>
      <c r="O15" s="95">
        <v>14</v>
      </c>
      <c r="P15" s="257" t="s">
        <v>28</v>
      </c>
      <c r="Q15" s="258"/>
      <c r="R15" s="258"/>
      <c r="S15" s="258"/>
      <c r="T15" s="258"/>
      <c r="U15" s="258"/>
      <c r="V15" s="258"/>
      <c r="W15" s="259"/>
    </row>
    <row r="16" spans="1:23" s="33" customFormat="1" ht="15" customHeight="1" x14ac:dyDescent="0.25">
      <c r="A16" s="98" t="s">
        <v>77</v>
      </c>
      <c r="B16" s="98" t="s">
        <v>161</v>
      </c>
      <c r="C16" s="99">
        <v>5.43</v>
      </c>
      <c r="D16" s="100">
        <v>8.84</v>
      </c>
      <c r="E16" s="98" t="s">
        <v>6</v>
      </c>
      <c r="F16" s="98"/>
      <c r="G16" s="98"/>
      <c r="H16" s="98">
        <f t="shared" si="1"/>
        <v>222</v>
      </c>
      <c r="I16" s="101">
        <v>0</v>
      </c>
      <c r="J16" s="101">
        <v>222</v>
      </c>
      <c r="K16" s="101">
        <v>0</v>
      </c>
      <c r="L16" s="101">
        <v>0</v>
      </c>
      <c r="M16" s="101"/>
      <c r="N16" s="102" t="s">
        <v>55</v>
      </c>
      <c r="O16" s="95">
        <v>15</v>
      </c>
      <c r="P16" s="257" t="s">
        <v>8</v>
      </c>
      <c r="Q16" s="258"/>
      <c r="R16" s="258"/>
      <c r="S16" s="258"/>
      <c r="T16" s="258"/>
      <c r="U16" s="258"/>
      <c r="V16" s="258"/>
      <c r="W16" s="259"/>
    </row>
    <row r="17" spans="1:23" s="33" customFormat="1" ht="15" customHeight="1" x14ac:dyDescent="0.25">
      <c r="A17" s="98" t="s">
        <v>77</v>
      </c>
      <c r="B17" s="98" t="s">
        <v>161</v>
      </c>
      <c r="C17" s="100">
        <v>8.84</v>
      </c>
      <c r="D17" s="100">
        <v>9.0399999999999991</v>
      </c>
      <c r="E17" s="98">
        <v>6</v>
      </c>
      <c r="F17" s="98"/>
      <c r="G17" s="98"/>
      <c r="H17" s="98">
        <f t="shared" si="1"/>
        <v>27</v>
      </c>
      <c r="I17" s="101">
        <v>16</v>
      </c>
      <c r="J17" s="101">
        <v>11</v>
      </c>
      <c r="K17" s="101">
        <v>0</v>
      </c>
      <c r="L17" s="101">
        <v>0</v>
      </c>
      <c r="M17" s="101"/>
      <c r="N17" s="102" t="s">
        <v>175</v>
      </c>
      <c r="O17" s="95">
        <v>16</v>
      </c>
      <c r="P17" s="257" t="s">
        <v>29</v>
      </c>
      <c r="Q17" s="258"/>
      <c r="R17" s="258"/>
      <c r="S17" s="258"/>
      <c r="T17" s="258"/>
      <c r="U17" s="258"/>
      <c r="V17" s="258"/>
      <c r="W17" s="259"/>
    </row>
    <row r="18" spans="1:23" s="33" customFormat="1" ht="15" customHeight="1" x14ac:dyDescent="0.25">
      <c r="A18" s="98" t="s">
        <v>77</v>
      </c>
      <c r="B18" s="98" t="s">
        <v>161</v>
      </c>
      <c r="C18" s="99">
        <v>9.0399999999999991</v>
      </c>
      <c r="D18" s="100">
        <v>9.24</v>
      </c>
      <c r="E18" s="98">
        <v>6</v>
      </c>
      <c r="F18" s="98"/>
      <c r="G18" s="98"/>
      <c r="H18" s="98">
        <f t="shared" si="1"/>
        <v>27</v>
      </c>
      <c r="I18" s="101">
        <v>16</v>
      </c>
      <c r="J18" s="101">
        <v>11</v>
      </c>
      <c r="K18" s="101">
        <v>0</v>
      </c>
      <c r="L18" s="101">
        <v>0</v>
      </c>
      <c r="M18" s="101"/>
      <c r="N18" s="102" t="s">
        <v>176</v>
      </c>
      <c r="O18" s="95">
        <v>17</v>
      </c>
      <c r="P18" s="257" t="s">
        <v>30</v>
      </c>
      <c r="Q18" s="258"/>
      <c r="R18" s="258"/>
      <c r="S18" s="258"/>
      <c r="T18" s="258"/>
      <c r="U18" s="258"/>
      <c r="V18" s="258"/>
      <c r="W18" s="259"/>
    </row>
    <row r="19" spans="1:23" s="33" customFormat="1" ht="15" customHeight="1" x14ac:dyDescent="0.25">
      <c r="A19" s="98" t="s">
        <v>77</v>
      </c>
      <c r="B19" s="98" t="s">
        <v>161</v>
      </c>
      <c r="C19" s="100">
        <v>9.24</v>
      </c>
      <c r="D19" s="100">
        <v>12.03</v>
      </c>
      <c r="E19" s="98" t="s">
        <v>6</v>
      </c>
      <c r="F19" s="98"/>
      <c r="G19" s="98"/>
      <c r="H19" s="98">
        <f t="shared" si="1"/>
        <v>178</v>
      </c>
      <c r="I19" s="101">
        <v>0</v>
      </c>
      <c r="J19" s="101">
        <v>178</v>
      </c>
      <c r="K19" s="101">
        <v>0</v>
      </c>
      <c r="L19" s="101">
        <v>0</v>
      </c>
      <c r="M19" s="101"/>
      <c r="N19" s="102" t="s">
        <v>55</v>
      </c>
      <c r="O19" s="95">
        <v>18</v>
      </c>
      <c r="P19" s="257" t="s">
        <v>61</v>
      </c>
      <c r="Q19" s="258"/>
      <c r="R19" s="258"/>
      <c r="S19" s="258"/>
      <c r="T19" s="258"/>
      <c r="U19" s="258"/>
      <c r="V19" s="258"/>
      <c r="W19" s="259"/>
    </row>
    <row r="20" spans="1:23" s="33" customFormat="1" ht="15" customHeight="1" x14ac:dyDescent="0.25">
      <c r="A20" s="98" t="s">
        <v>77</v>
      </c>
      <c r="B20" s="98" t="s">
        <v>161</v>
      </c>
      <c r="C20" s="100">
        <v>12.03</v>
      </c>
      <c r="D20" s="100">
        <v>12.35</v>
      </c>
      <c r="E20" s="98" t="s">
        <v>79</v>
      </c>
      <c r="F20" s="98"/>
      <c r="G20" s="98"/>
      <c r="H20" s="98">
        <f t="shared" si="1"/>
        <v>66</v>
      </c>
      <c r="I20" s="101">
        <v>32</v>
      </c>
      <c r="J20" s="101">
        <v>34</v>
      </c>
      <c r="K20" s="101">
        <v>0</v>
      </c>
      <c r="L20" s="101">
        <v>0</v>
      </c>
      <c r="M20" s="101"/>
      <c r="N20" s="102" t="s">
        <v>177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77</v>
      </c>
      <c r="B21" s="98" t="s">
        <v>161</v>
      </c>
      <c r="C21" s="99">
        <v>12.35</v>
      </c>
      <c r="D21" s="100">
        <v>13.33</v>
      </c>
      <c r="E21" s="98" t="s">
        <v>6</v>
      </c>
      <c r="F21" s="98"/>
      <c r="G21" s="98"/>
      <c r="H21" s="98">
        <f t="shared" si="1"/>
        <v>65</v>
      </c>
      <c r="I21" s="101">
        <v>0</v>
      </c>
      <c r="J21" s="101">
        <v>65</v>
      </c>
      <c r="K21" s="101">
        <v>0</v>
      </c>
      <c r="L21" s="101">
        <v>0</v>
      </c>
      <c r="M21" s="101"/>
      <c r="N21" s="102" t="s">
        <v>55</v>
      </c>
      <c r="O21" s="12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77</v>
      </c>
      <c r="B22" s="98" t="s">
        <v>161</v>
      </c>
      <c r="C22" s="100">
        <v>13.33</v>
      </c>
      <c r="D22" s="100">
        <v>13.67</v>
      </c>
      <c r="E22" s="117" t="s">
        <v>80</v>
      </c>
      <c r="F22" s="98"/>
      <c r="G22" s="98"/>
      <c r="H22" s="98">
        <f t="shared" si="1"/>
        <v>22</v>
      </c>
      <c r="I22" s="101">
        <v>0</v>
      </c>
      <c r="J22" s="101">
        <v>22</v>
      </c>
      <c r="K22" s="101">
        <v>0</v>
      </c>
      <c r="L22" s="101">
        <v>0</v>
      </c>
      <c r="M22" s="101"/>
      <c r="N22" s="102" t="s">
        <v>178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77</v>
      </c>
      <c r="B23" s="98" t="s">
        <v>161</v>
      </c>
      <c r="C23" s="100">
        <v>13.67</v>
      </c>
      <c r="D23" s="100">
        <v>14.54</v>
      </c>
      <c r="E23" s="98" t="s">
        <v>6</v>
      </c>
      <c r="F23" s="98"/>
      <c r="G23" s="98"/>
      <c r="H23" s="98">
        <f t="shared" si="1"/>
        <v>57</v>
      </c>
      <c r="I23" s="101">
        <v>0</v>
      </c>
      <c r="J23" s="101">
        <v>57</v>
      </c>
      <c r="K23" s="101">
        <v>0</v>
      </c>
      <c r="L23" s="101">
        <v>0</v>
      </c>
      <c r="M23" s="101"/>
      <c r="N23" s="102" t="s">
        <v>55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/>
      <c r="B24" s="98"/>
      <c r="C24" s="100"/>
      <c r="D24" s="100"/>
      <c r="E24" s="98"/>
      <c r="F24" s="98"/>
      <c r="G24" s="98"/>
      <c r="H24" s="98">
        <f t="shared" si="1"/>
        <v>0</v>
      </c>
      <c r="I24" s="101"/>
      <c r="J24" s="101"/>
      <c r="K24" s="101"/>
      <c r="L24" s="101"/>
      <c r="M24" s="101"/>
      <c r="N24" s="102"/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77</v>
      </c>
      <c r="B25" s="98" t="s">
        <v>129</v>
      </c>
      <c r="C25" s="99" t="s">
        <v>123</v>
      </c>
      <c r="D25" s="100">
        <v>0.44</v>
      </c>
      <c r="E25" s="98" t="s">
        <v>6</v>
      </c>
      <c r="F25" s="98"/>
      <c r="G25" s="98">
        <f t="shared" ref="G25:G28" si="2">SUM(I25:L25)</f>
        <v>28</v>
      </c>
      <c r="H25" s="98"/>
      <c r="I25" s="101">
        <v>0</v>
      </c>
      <c r="J25" s="101">
        <v>28</v>
      </c>
      <c r="K25" s="101">
        <v>0</v>
      </c>
      <c r="L25" s="101">
        <v>0</v>
      </c>
      <c r="M25" s="101"/>
      <c r="N25" s="102" t="s">
        <v>55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77</v>
      </c>
      <c r="B26" s="98" t="s">
        <v>129</v>
      </c>
      <c r="C26" s="100">
        <v>0.44</v>
      </c>
      <c r="D26" s="100">
        <v>0.97</v>
      </c>
      <c r="E26" s="98" t="s">
        <v>84</v>
      </c>
      <c r="F26" s="98"/>
      <c r="G26" s="98">
        <f t="shared" si="2"/>
        <v>72</v>
      </c>
      <c r="H26" s="98"/>
      <c r="I26" s="101">
        <v>0</v>
      </c>
      <c r="J26" s="101">
        <v>72</v>
      </c>
      <c r="K26" s="101">
        <v>0</v>
      </c>
      <c r="L26" s="101">
        <v>0</v>
      </c>
      <c r="M26" s="101"/>
      <c r="N26" s="102" t="s">
        <v>85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77</v>
      </c>
      <c r="B27" s="98" t="s">
        <v>129</v>
      </c>
      <c r="C27" s="100">
        <v>0.97</v>
      </c>
      <c r="D27" s="100">
        <v>4.17</v>
      </c>
      <c r="E27" s="98" t="s">
        <v>6</v>
      </c>
      <c r="F27" s="98"/>
      <c r="G27" s="98">
        <f t="shared" si="2"/>
        <v>201</v>
      </c>
      <c r="H27" s="98"/>
      <c r="I27" s="101">
        <v>0</v>
      </c>
      <c r="J27" s="101">
        <v>201</v>
      </c>
      <c r="K27" s="101">
        <v>0</v>
      </c>
      <c r="L27" s="101">
        <v>0</v>
      </c>
      <c r="M27" s="101"/>
      <c r="N27" s="102" t="s">
        <v>55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77</v>
      </c>
      <c r="B28" s="98" t="s">
        <v>129</v>
      </c>
      <c r="C28" s="100">
        <v>4.17</v>
      </c>
      <c r="D28" s="100">
        <v>4.38</v>
      </c>
      <c r="E28" s="98" t="s">
        <v>78</v>
      </c>
      <c r="F28" s="98"/>
      <c r="G28" s="98">
        <f t="shared" si="2"/>
        <v>33</v>
      </c>
      <c r="H28" s="98"/>
      <c r="I28" s="101">
        <v>16</v>
      </c>
      <c r="J28" s="101">
        <v>11</v>
      </c>
      <c r="K28" s="101">
        <v>6</v>
      </c>
      <c r="L28" s="101">
        <v>0</v>
      </c>
      <c r="M28" s="101"/>
      <c r="N28" s="102" t="s">
        <v>130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/>
      <c r="H29" s="98">
        <f t="shared" si="1"/>
        <v>0</v>
      </c>
      <c r="I29" s="101"/>
      <c r="J29" s="101"/>
      <c r="K29" s="101"/>
      <c r="L29" s="101"/>
      <c r="M29" s="101"/>
      <c r="N29" s="102"/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 t="s">
        <v>77</v>
      </c>
      <c r="B30" s="98" t="s">
        <v>96</v>
      </c>
      <c r="C30" s="99" t="s">
        <v>123</v>
      </c>
      <c r="D30" s="100">
        <v>0.4</v>
      </c>
      <c r="E30" s="98" t="s">
        <v>81</v>
      </c>
      <c r="F30" s="98"/>
      <c r="G30" s="98"/>
      <c r="H30" s="98">
        <f t="shared" si="1"/>
        <v>52</v>
      </c>
      <c r="I30" s="101">
        <v>0</v>
      </c>
      <c r="J30" s="101">
        <v>52</v>
      </c>
      <c r="K30" s="101">
        <v>0</v>
      </c>
      <c r="L30" s="101">
        <v>0</v>
      </c>
      <c r="M30" s="101"/>
      <c r="N30" s="102" t="s">
        <v>97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77</v>
      </c>
      <c r="B31" s="98" t="s">
        <v>96</v>
      </c>
      <c r="C31" s="100">
        <v>0.4</v>
      </c>
      <c r="D31" s="100">
        <v>0.6</v>
      </c>
      <c r="E31" s="98" t="s">
        <v>78</v>
      </c>
      <c r="F31" s="98"/>
      <c r="G31" s="98"/>
      <c r="H31" s="98">
        <f t="shared" si="1"/>
        <v>30</v>
      </c>
      <c r="I31" s="101">
        <v>17</v>
      </c>
      <c r="J31" s="101">
        <v>13</v>
      </c>
      <c r="K31" s="101">
        <v>0</v>
      </c>
      <c r="L31" s="101">
        <v>0</v>
      </c>
      <c r="M31" s="101"/>
      <c r="N31" s="102" t="s">
        <v>98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/>
      <c r="B32" s="98"/>
      <c r="C32" s="100"/>
      <c r="D32" s="100"/>
      <c r="E32" s="98"/>
      <c r="F32" s="98"/>
      <c r="G32" s="98"/>
      <c r="H32" s="98">
        <f t="shared" si="1"/>
        <v>0</v>
      </c>
      <c r="I32" s="101"/>
      <c r="J32" s="101"/>
      <c r="K32" s="101"/>
      <c r="L32" s="101"/>
      <c r="M32" s="101"/>
      <c r="N32" s="102"/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77</v>
      </c>
      <c r="B33" s="98" t="s">
        <v>99</v>
      </c>
      <c r="C33" s="100">
        <v>6.77</v>
      </c>
      <c r="D33" s="100">
        <v>7.17</v>
      </c>
      <c r="E33" s="98" t="s">
        <v>78</v>
      </c>
      <c r="F33" s="98"/>
      <c r="G33" s="98"/>
      <c r="H33" s="98">
        <f t="shared" si="1"/>
        <v>54</v>
      </c>
      <c r="I33" s="101">
        <v>32</v>
      </c>
      <c r="J33" s="101">
        <v>22</v>
      </c>
      <c r="K33" s="101">
        <v>0</v>
      </c>
      <c r="L33" s="101">
        <v>0</v>
      </c>
      <c r="M33" s="101"/>
      <c r="N33" s="102"/>
      <c r="O33" s="95"/>
      <c r="P33" s="254"/>
      <c r="Q33" s="254"/>
      <c r="R33" s="254"/>
      <c r="S33" s="254"/>
      <c r="T33" s="254"/>
      <c r="U33" s="254"/>
      <c r="V33" s="254"/>
      <c r="W33" s="254"/>
    </row>
    <row r="34" spans="1:23" s="33" customFormat="1" ht="15" customHeight="1" x14ac:dyDescent="0.25">
      <c r="A34" s="98" t="s">
        <v>77</v>
      </c>
      <c r="B34" s="98" t="s">
        <v>99</v>
      </c>
      <c r="C34" s="100">
        <v>7.17</v>
      </c>
      <c r="D34" s="100">
        <v>11.34</v>
      </c>
      <c r="E34" s="98" t="s">
        <v>6</v>
      </c>
      <c r="F34" s="98"/>
      <c r="G34" s="98"/>
      <c r="H34" s="98">
        <f t="shared" si="1"/>
        <v>265</v>
      </c>
      <c r="I34" s="101">
        <v>0</v>
      </c>
      <c r="J34" s="101">
        <v>265</v>
      </c>
      <c r="K34" s="101">
        <v>0</v>
      </c>
      <c r="L34" s="101">
        <v>0</v>
      </c>
      <c r="M34" s="101"/>
      <c r="N34" s="102"/>
      <c r="O34" s="255" t="s">
        <v>121</v>
      </c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/>
      <c r="B35" s="98"/>
      <c r="C35" s="100"/>
      <c r="D35" s="100"/>
      <c r="E35" s="98"/>
      <c r="F35" s="98"/>
      <c r="G35" s="98"/>
      <c r="H35" s="98">
        <f t="shared" si="1"/>
        <v>0</v>
      </c>
      <c r="I35" s="101"/>
      <c r="J35" s="98"/>
      <c r="K35" s="101"/>
      <c r="L35" s="101"/>
      <c r="M35" s="101"/>
      <c r="N35" s="102"/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77</v>
      </c>
      <c r="B36" s="98" t="s">
        <v>179</v>
      </c>
      <c r="C36" s="99" t="s">
        <v>123</v>
      </c>
      <c r="D36" s="100">
        <v>0.04</v>
      </c>
      <c r="E36" s="98" t="s">
        <v>78</v>
      </c>
      <c r="F36" s="98"/>
      <c r="G36" s="98"/>
      <c r="H36" s="98">
        <f t="shared" si="1"/>
        <v>21</v>
      </c>
      <c r="I36" s="101">
        <v>17</v>
      </c>
      <c r="J36" s="101">
        <v>4</v>
      </c>
      <c r="K36" s="101">
        <v>0</v>
      </c>
      <c r="L36" s="101">
        <v>0</v>
      </c>
      <c r="M36" s="101"/>
      <c r="N36" s="102" t="s">
        <v>180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/>
      <c r="B37" s="98"/>
      <c r="C37" s="100"/>
      <c r="D37" s="100"/>
      <c r="E37" s="98"/>
      <c r="F37" s="98"/>
      <c r="G37" s="98"/>
      <c r="H37" s="98">
        <f t="shared" si="1"/>
        <v>0</v>
      </c>
      <c r="I37" s="101"/>
      <c r="J37" s="101"/>
      <c r="K37" s="101"/>
      <c r="L37" s="101"/>
      <c r="M37" s="101"/>
      <c r="N37" s="102"/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77</v>
      </c>
      <c r="B38" s="98" t="s">
        <v>181</v>
      </c>
      <c r="C38" s="99" t="s">
        <v>123</v>
      </c>
      <c r="D38" s="100">
        <v>0.35</v>
      </c>
      <c r="E38" s="98" t="s">
        <v>6</v>
      </c>
      <c r="F38" s="98"/>
      <c r="G38" s="98"/>
      <c r="H38" s="98">
        <f t="shared" si="1"/>
        <v>24</v>
      </c>
      <c r="I38" s="101"/>
      <c r="J38" s="101">
        <v>24</v>
      </c>
      <c r="K38" s="101">
        <v>0</v>
      </c>
      <c r="L38" s="101">
        <v>0</v>
      </c>
      <c r="M38" s="101"/>
      <c r="N38" s="102" t="s">
        <v>55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77</v>
      </c>
      <c r="B39" s="98" t="s">
        <v>181</v>
      </c>
      <c r="C39" s="100">
        <v>0.35</v>
      </c>
      <c r="D39" s="100">
        <v>0.73</v>
      </c>
      <c r="E39" s="98" t="s">
        <v>84</v>
      </c>
      <c r="F39" s="98"/>
      <c r="G39" s="98"/>
      <c r="H39" s="98">
        <f t="shared" si="1"/>
        <v>49</v>
      </c>
      <c r="I39" s="101"/>
      <c r="J39" s="101">
        <v>49</v>
      </c>
      <c r="K39" s="101">
        <v>0</v>
      </c>
      <c r="L39" s="101">
        <v>0</v>
      </c>
      <c r="M39" s="101"/>
      <c r="N39" s="102" t="s">
        <v>88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77</v>
      </c>
      <c r="B40" s="98" t="s">
        <v>181</v>
      </c>
      <c r="C40" s="99">
        <v>0.73</v>
      </c>
      <c r="D40" s="100">
        <v>0.82</v>
      </c>
      <c r="E40" s="98" t="s">
        <v>6</v>
      </c>
      <c r="F40" s="98"/>
      <c r="G40" s="98"/>
      <c r="H40" s="98">
        <f t="shared" si="1"/>
        <v>6</v>
      </c>
      <c r="I40" s="101"/>
      <c r="J40" s="101">
        <v>6</v>
      </c>
      <c r="K40" s="101">
        <v>0</v>
      </c>
      <c r="L40" s="101">
        <v>0</v>
      </c>
      <c r="M40" s="101"/>
      <c r="N40" s="103" t="s">
        <v>55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77</v>
      </c>
      <c r="B41" s="98" t="s">
        <v>181</v>
      </c>
      <c r="C41" s="100">
        <v>0.82</v>
      </c>
      <c r="D41" s="100">
        <v>1.28</v>
      </c>
      <c r="E41" s="98" t="s">
        <v>431</v>
      </c>
      <c r="F41" s="98"/>
      <c r="G41" s="98"/>
      <c r="H41" s="98">
        <f t="shared" si="1"/>
        <v>84</v>
      </c>
      <c r="I41" s="101"/>
      <c r="J41" s="101">
        <v>68</v>
      </c>
      <c r="K41" s="101">
        <v>16</v>
      </c>
      <c r="L41" s="101">
        <v>0</v>
      </c>
      <c r="M41" s="101"/>
      <c r="N41" s="102" t="s">
        <v>182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77</v>
      </c>
      <c r="B42" s="98" t="s">
        <v>181</v>
      </c>
      <c r="C42" s="100">
        <v>1.28</v>
      </c>
      <c r="D42" s="100">
        <v>1.5</v>
      </c>
      <c r="E42" s="98" t="s">
        <v>6</v>
      </c>
      <c r="F42" s="98"/>
      <c r="G42" s="98"/>
      <c r="H42" s="98">
        <f t="shared" si="1"/>
        <v>17</v>
      </c>
      <c r="I42" s="101"/>
      <c r="J42" s="101">
        <v>17</v>
      </c>
      <c r="K42" s="101">
        <v>0</v>
      </c>
      <c r="L42" s="101">
        <v>0</v>
      </c>
      <c r="M42" s="101"/>
      <c r="N42" s="102" t="s">
        <v>55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 t="s">
        <v>77</v>
      </c>
      <c r="B43" s="98" t="s">
        <v>181</v>
      </c>
      <c r="C43" s="100">
        <v>1.5</v>
      </c>
      <c r="D43" s="100">
        <v>2.5</v>
      </c>
      <c r="E43" s="98" t="s">
        <v>431</v>
      </c>
      <c r="F43" s="98"/>
      <c r="G43" s="98"/>
      <c r="H43" s="98">
        <f t="shared" si="1"/>
        <v>144</v>
      </c>
      <c r="I43" s="101"/>
      <c r="J43" s="101">
        <v>144</v>
      </c>
      <c r="K43" s="101">
        <v>0</v>
      </c>
      <c r="L43" s="101">
        <v>0</v>
      </c>
      <c r="M43" s="101"/>
      <c r="N43" s="102" t="s">
        <v>88</v>
      </c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77</v>
      </c>
      <c r="B44" s="98" t="s">
        <v>181</v>
      </c>
      <c r="C44" s="100">
        <v>2.5</v>
      </c>
      <c r="D44" s="100">
        <v>2.73</v>
      </c>
      <c r="E44" s="98" t="s">
        <v>6</v>
      </c>
      <c r="F44" s="98"/>
      <c r="G44" s="98"/>
      <c r="H44" s="98">
        <f t="shared" si="1"/>
        <v>18</v>
      </c>
      <c r="I44" s="101"/>
      <c r="J44" s="101">
        <v>18</v>
      </c>
      <c r="K44" s="101">
        <v>0</v>
      </c>
      <c r="L44" s="101">
        <v>0</v>
      </c>
      <c r="M44" s="101"/>
      <c r="N44" s="102" t="s">
        <v>55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77</v>
      </c>
      <c r="B45" s="98" t="s">
        <v>181</v>
      </c>
      <c r="C45" s="100">
        <v>2.73</v>
      </c>
      <c r="D45" s="100">
        <v>2.97</v>
      </c>
      <c r="E45" s="98" t="s">
        <v>81</v>
      </c>
      <c r="F45" s="102"/>
      <c r="G45" s="102"/>
      <c r="H45" s="98">
        <f t="shared" si="1"/>
        <v>36</v>
      </c>
      <c r="I45" s="101"/>
      <c r="J45" s="101">
        <v>36</v>
      </c>
      <c r="K45" s="101">
        <v>0</v>
      </c>
      <c r="L45" s="101">
        <v>0</v>
      </c>
      <c r="M45" s="106"/>
      <c r="N45" s="102" t="s">
        <v>82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 t="s">
        <v>77</v>
      </c>
      <c r="B46" s="98" t="s">
        <v>181</v>
      </c>
      <c r="C46" s="100">
        <v>2.97</v>
      </c>
      <c r="D46" s="100">
        <v>3.64</v>
      </c>
      <c r="E46" s="98" t="s">
        <v>6</v>
      </c>
      <c r="F46" s="102"/>
      <c r="G46" s="102"/>
      <c r="H46" s="98">
        <f t="shared" si="1"/>
        <v>42</v>
      </c>
      <c r="I46" s="101"/>
      <c r="J46" s="101">
        <v>42</v>
      </c>
      <c r="K46" s="101">
        <v>0</v>
      </c>
      <c r="L46" s="101">
        <v>0</v>
      </c>
      <c r="M46" s="106"/>
      <c r="N46" s="102" t="s">
        <v>55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/>
      <c r="B47" s="98"/>
      <c r="C47" s="100"/>
      <c r="D47" s="100"/>
      <c r="E47" s="98"/>
      <c r="F47" s="102"/>
      <c r="G47" s="102"/>
      <c r="H47" s="98">
        <f t="shared" si="1"/>
        <v>0</v>
      </c>
      <c r="I47" s="101"/>
      <c r="J47" s="101"/>
      <c r="K47" s="101"/>
      <c r="L47" s="101"/>
      <c r="M47" s="106"/>
      <c r="N47" s="102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 t="s">
        <v>77</v>
      </c>
      <c r="B48" s="98" t="s">
        <v>183</v>
      </c>
      <c r="C48" s="99">
        <v>6.14</v>
      </c>
      <c r="D48" s="100">
        <v>6.1499999999999995</v>
      </c>
      <c r="E48" s="98" t="s">
        <v>432</v>
      </c>
      <c r="F48" s="102"/>
      <c r="G48" s="102"/>
      <c r="H48" s="98">
        <f t="shared" si="1"/>
        <v>84</v>
      </c>
      <c r="I48" s="101"/>
      <c r="J48" s="101">
        <v>0</v>
      </c>
      <c r="K48" s="101">
        <v>31</v>
      </c>
      <c r="L48" s="101">
        <v>53</v>
      </c>
      <c r="M48" s="106"/>
      <c r="N48" s="102" t="s">
        <v>185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 t="s">
        <v>77</v>
      </c>
      <c r="B49" s="98" t="s">
        <v>183</v>
      </c>
      <c r="C49" s="100">
        <v>8.5500000000000007</v>
      </c>
      <c r="D49" s="100">
        <v>13.29</v>
      </c>
      <c r="E49" s="98" t="s">
        <v>184</v>
      </c>
      <c r="F49" s="102"/>
      <c r="G49" s="102"/>
      <c r="H49" s="98">
        <f t="shared" si="1"/>
        <v>757</v>
      </c>
      <c r="I49" s="101"/>
      <c r="J49" s="101">
        <v>0</v>
      </c>
      <c r="K49" s="101">
        <v>757</v>
      </c>
      <c r="L49" s="101">
        <v>0</v>
      </c>
      <c r="M49" s="106"/>
      <c r="N49" s="102" t="s">
        <v>186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98"/>
      <c r="C50" s="100"/>
      <c r="D50" s="100"/>
      <c r="E50" s="98"/>
      <c r="F50" s="102"/>
      <c r="G50" s="102"/>
      <c r="H50" s="98">
        <f t="shared" si="1"/>
        <v>0</v>
      </c>
      <c r="I50" s="101"/>
      <c r="J50" s="101"/>
      <c r="K50" s="101"/>
      <c r="L50" s="101"/>
      <c r="M50" s="106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 t="s">
        <v>77</v>
      </c>
      <c r="B51" s="98" t="s">
        <v>102</v>
      </c>
      <c r="C51" s="100">
        <v>9.39</v>
      </c>
      <c r="D51" s="100">
        <v>9.6199999999999992</v>
      </c>
      <c r="E51" s="98" t="s">
        <v>433</v>
      </c>
      <c r="F51" s="102"/>
      <c r="G51" s="102"/>
      <c r="H51" s="98">
        <f t="shared" si="1"/>
        <v>39</v>
      </c>
      <c r="I51" s="101">
        <v>0</v>
      </c>
      <c r="J51" s="101">
        <v>24</v>
      </c>
      <c r="K51" s="101">
        <v>15</v>
      </c>
      <c r="L51" s="101">
        <v>0</v>
      </c>
      <c r="M51" s="106"/>
      <c r="N51" s="102" t="s">
        <v>188</v>
      </c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 t="s">
        <v>77</v>
      </c>
      <c r="B52" s="98" t="s">
        <v>102</v>
      </c>
      <c r="C52" s="100">
        <v>9.6199999999999992</v>
      </c>
      <c r="D52" s="100">
        <v>13.23</v>
      </c>
      <c r="E52" s="98" t="s">
        <v>6</v>
      </c>
      <c r="F52" s="102"/>
      <c r="G52" s="102"/>
      <c r="H52" s="98">
        <f t="shared" si="1"/>
        <v>227</v>
      </c>
      <c r="I52" s="101">
        <v>0</v>
      </c>
      <c r="J52" s="101">
        <v>227</v>
      </c>
      <c r="K52" s="101">
        <v>0</v>
      </c>
      <c r="L52" s="101">
        <v>0</v>
      </c>
      <c r="M52" s="106"/>
      <c r="N52" s="102" t="s">
        <v>55</v>
      </c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 t="s">
        <v>77</v>
      </c>
      <c r="B53" s="98" t="s">
        <v>102</v>
      </c>
      <c r="C53" s="100">
        <v>13.23</v>
      </c>
      <c r="D53" s="100">
        <v>13.4</v>
      </c>
      <c r="E53" s="98" t="s">
        <v>80</v>
      </c>
      <c r="F53" s="98"/>
      <c r="G53" s="98"/>
      <c r="H53" s="98">
        <f t="shared" si="1"/>
        <v>11</v>
      </c>
      <c r="I53" s="101">
        <v>0</v>
      </c>
      <c r="J53" s="101">
        <v>11</v>
      </c>
      <c r="K53" s="101">
        <v>0</v>
      </c>
      <c r="L53" s="101">
        <v>0</v>
      </c>
      <c r="M53" s="101"/>
      <c r="N53" s="102" t="s">
        <v>189</v>
      </c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 t="s">
        <v>77</v>
      </c>
      <c r="B54" s="98" t="s">
        <v>102</v>
      </c>
      <c r="C54" s="100">
        <v>13.4</v>
      </c>
      <c r="D54" s="100">
        <v>13.57</v>
      </c>
      <c r="E54" s="98" t="s">
        <v>80</v>
      </c>
      <c r="F54" s="98"/>
      <c r="G54" s="98"/>
      <c r="H54" s="98">
        <f t="shared" si="1"/>
        <v>11</v>
      </c>
      <c r="I54" s="101">
        <v>0</v>
      </c>
      <c r="J54" s="101">
        <v>11</v>
      </c>
      <c r="K54" s="101">
        <v>0</v>
      </c>
      <c r="L54" s="101">
        <v>0</v>
      </c>
      <c r="M54" s="101"/>
      <c r="N54" s="102" t="s">
        <v>190</v>
      </c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 t="s">
        <v>77</v>
      </c>
      <c r="B55" s="98" t="s">
        <v>102</v>
      </c>
      <c r="C55" s="100">
        <v>13.57</v>
      </c>
      <c r="D55" s="100">
        <v>14.63</v>
      </c>
      <c r="E55" s="98" t="s">
        <v>6</v>
      </c>
      <c r="F55" s="98"/>
      <c r="G55" s="98"/>
      <c r="H55" s="98">
        <f t="shared" si="1"/>
        <v>70</v>
      </c>
      <c r="I55" s="101">
        <v>0</v>
      </c>
      <c r="J55" s="101">
        <v>70</v>
      </c>
      <c r="K55" s="101">
        <v>0</v>
      </c>
      <c r="L55" s="101">
        <v>0</v>
      </c>
      <c r="M55" s="101"/>
      <c r="N55" s="102" t="s">
        <v>55</v>
      </c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 t="s">
        <v>77</v>
      </c>
      <c r="B56" s="98" t="s">
        <v>102</v>
      </c>
      <c r="C56" s="100">
        <v>14.63</v>
      </c>
      <c r="D56" s="100">
        <v>15.06</v>
      </c>
      <c r="E56" s="98" t="s">
        <v>80</v>
      </c>
      <c r="F56" s="98"/>
      <c r="G56" s="98"/>
      <c r="H56" s="98">
        <f t="shared" si="1"/>
        <v>30</v>
      </c>
      <c r="I56" s="101">
        <v>0</v>
      </c>
      <c r="J56" s="101">
        <v>30</v>
      </c>
      <c r="K56" s="101">
        <v>0</v>
      </c>
      <c r="L56" s="101">
        <v>0</v>
      </c>
      <c r="M56" s="101"/>
      <c r="N56" s="102" t="s">
        <v>178</v>
      </c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 t="s">
        <v>77</v>
      </c>
      <c r="B57" s="98" t="s">
        <v>102</v>
      </c>
      <c r="C57" s="100">
        <v>15.06</v>
      </c>
      <c r="D57" s="100">
        <v>15.38</v>
      </c>
      <c r="E57" s="98" t="s">
        <v>6</v>
      </c>
      <c r="F57" s="98"/>
      <c r="G57" s="98"/>
      <c r="H57" s="98">
        <f t="shared" si="1"/>
        <v>108</v>
      </c>
      <c r="I57" s="101">
        <v>66</v>
      </c>
      <c r="J57" s="101">
        <v>15</v>
      </c>
      <c r="K57" s="101">
        <v>27</v>
      </c>
      <c r="L57" s="101">
        <v>0</v>
      </c>
      <c r="M57" s="101"/>
      <c r="N57" s="102" t="s">
        <v>191</v>
      </c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 t="s">
        <v>77</v>
      </c>
      <c r="B58" s="98" t="s">
        <v>102</v>
      </c>
      <c r="C58" s="100">
        <v>15.38</v>
      </c>
      <c r="D58" s="100">
        <v>19.350000000000001</v>
      </c>
      <c r="E58" s="98" t="s">
        <v>187</v>
      </c>
      <c r="F58" s="98"/>
      <c r="G58" s="98"/>
      <c r="H58" s="98">
        <f t="shared" si="1"/>
        <v>536</v>
      </c>
      <c r="I58" s="101">
        <v>4</v>
      </c>
      <c r="J58" s="101">
        <v>0</v>
      </c>
      <c r="K58" s="101">
        <v>532</v>
      </c>
      <c r="L58" s="101">
        <v>0</v>
      </c>
      <c r="M58" s="101"/>
      <c r="N58" s="102" t="s">
        <v>192</v>
      </c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>
        <f t="shared" si="1"/>
        <v>0</v>
      </c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39"/>
      <c r="B60" s="260" t="s">
        <v>142</v>
      </c>
      <c r="C60" s="261"/>
      <c r="D60" s="261"/>
      <c r="E60" s="262"/>
      <c r="F60" s="139"/>
      <c r="G60" s="140">
        <f>SUM(G11:G59)</f>
        <v>601</v>
      </c>
      <c r="H60" s="140">
        <f>SUM(H11:H58)</f>
        <v>3466</v>
      </c>
      <c r="I60" s="141">
        <f>SUM(I11:I59)</f>
        <v>264</v>
      </c>
      <c r="J60" s="141">
        <f>SUM(J11:J59)</f>
        <v>2366</v>
      </c>
      <c r="K60" s="141">
        <f t="shared" ref="K60:L60" si="3">SUM(K11:K59)</f>
        <v>1384</v>
      </c>
      <c r="L60" s="141">
        <f t="shared" si="3"/>
        <v>53</v>
      </c>
      <c r="M60" s="142"/>
      <c r="N60" s="102"/>
      <c r="O60" s="255"/>
      <c r="P60" s="255"/>
      <c r="Q60" s="255"/>
      <c r="R60" s="255"/>
      <c r="S60" s="255"/>
      <c r="T60" s="255"/>
      <c r="U60" s="255"/>
      <c r="V60" s="255"/>
      <c r="W60" s="255"/>
    </row>
    <row r="61" spans="1:23" s="33" customFormat="1" ht="15" customHeight="1" thickBot="1" x14ac:dyDescent="0.3">
      <c r="A61" s="107"/>
      <c r="B61" s="248" t="s">
        <v>235</v>
      </c>
      <c r="C61" s="249"/>
      <c r="D61" s="249"/>
      <c r="E61" s="250"/>
      <c r="F61" s="108"/>
      <c r="G61" s="118">
        <f>G60+' ASD-SUBSUM (1)'!G60</f>
        <v>602</v>
      </c>
      <c r="H61" s="118">
        <f>H60+' ASD-SUBSUM (1)'!H60</f>
        <v>5522</v>
      </c>
      <c r="I61" s="109">
        <f>I60+' ASD-SUBSUM (1)'!I60</f>
        <v>344</v>
      </c>
      <c r="J61" s="109">
        <f>J60+' ASD-SUBSUM (1)'!J60</f>
        <v>4315</v>
      </c>
      <c r="K61" s="109">
        <f>K60+' ASD-SUBSUM (1)'!K60</f>
        <v>1411</v>
      </c>
      <c r="L61" s="109">
        <f>L60+' ASD-SUBSUM (1)'!L60</f>
        <v>53</v>
      </c>
      <c r="M61" s="109">
        <f>M60+' ASD-SUBSUM (1)'!M60</f>
        <v>1</v>
      </c>
      <c r="N61" s="113"/>
      <c r="O61" s="256"/>
      <c r="P61" s="256"/>
      <c r="Q61" s="256"/>
      <c r="R61" s="256"/>
      <c r="S61" s="256"/>
      <c r="T61" s="256"/>
      <c r="U61" s="256"/>
      <c r="V61" s="256"/>
      <c r="W61" s="256"/>
    </row>
    <row r="62" spans="1:23" s="33" customFormat="1" ht="15" customHeight="1" thickBot="1" x14ac:dyDescent="0.3">
      <c r="A62" s="251" t="s">
        <v>124</v>
      </c>
      <c r="B62" s="252"/>
      <c r="C62" s="252"/>
      <c r="D62" s="252"/>
      <c r="E62" s="253"/>
      <c r="F62" s="110"/>
      <c r="G62" s="110"/>
      <c r="H62" s="110"/>
      <c r="I62" s="111"/>
      <c r="J62" s="111"/>
      <c r="K62" s="111"/>
      <c r="L62" s="111"/>
      <c r="M62" s="111"/>
      <c r="N62" s="108"/>
      <c r="O62" s="255"/>
      <c r="P62" s="255"/>
      <c r="Q62" s="255"/>
      <c r="R62" s="255"/>
      <c r="S62" s="255"/>
      <c r="T62" s="255"/>
      <c r="U62" s="255"/>
      <c r="V62" s="255"/>
      <c r="W62" s="255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23" s="33" customFormat="1" ht="15" customHeight="1" x14ac:dyDescent="0.2"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23" s="33" customFormat="1" ht="15" customHeight="1" x14ac:dyDescent="0.2">
      <c r="A66" s="9"/>
      <c r="B66" s="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23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23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69" spans="1:23" s="33" customFormat="1" ht="15" customHeight="1" x14ac:dyDescent="0.2">
      <c r="A69" s="59"/>
      <c r="B69" s="59"/>
      <c r="O69" s="192"/>
      <c r="P69" s="192"/>
      <c r="Q69" s="192"/>
      <c r="R69" s="192"/>
      <c r="S69" s="192"/>
      <c r="T69" s="192"/>
      <c r="U69" s="192"/>
      <c r="V69" s="192"/>
      <c r="W69" s="192"/>
    </row>
    <row r="74" spans="1:23" ht="15" customHeight="1" x14ac:dyDescent="0.2">
      <c r="A74" s="63"/>
      <c r="B74" s="63"/>
    </row>
    <row r="75" spans="1:23" ht="15" customHeight="1" x14ac:dyDescent="0.2">
      <c r="A75" s="63"/>
      <c r="B75" s="63"/>
    </row>
    <row r="76" spans="1:23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23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23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23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23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82" s="63"/>
      <c r="B82" s="63"/>
      <c r="C82" s="64"/>
      <c r="D82" s="64"/>
      <c r="E82" s="63"/>
      <c r="F82" s="65"/>
      <c r="G82" s="65"/>
      <c r="H82" s="65"/>
      <c r="I82" s="65"/>
      <c r="J82" s="65"/>
      <c r="K82" s="65"/>
      <c r="L82" s="65"/>
      <c r="M82" s="65"/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29:48" ht="15" customHeight="1" x14ac:dyDescent="0.2">
      <c r="AC105" s="2"/>
      <c r="AD105" s="2"/>
      <c r="AE105" s="3"/>
      <c r="AF105" s="3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29:48" ht="15" customHeight="1" x14ac:dyDescent="0.2">
      <c r="AC109" s="2"/>
      <c r="AD109" s="2"/>
      <c r="AE109" s="3"/>
      <c r="AF109" s="3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22" spans="4:4" ht="15" customHeight="1" x14ac:dyDescent="0.2">
      <c r="D122" s="67"/>
    </row>
  </sheetData>
  <mergeCells count="61">
    <mergeCell ref="O66:W66"/>
    <mergeCell ref="O67:W67"/>
    <mergeCell ref="O68:W68"/>
    <mergeCell ref="O69:W69"/>
    <mergeCell ref="B60:E60"/>
    <mergeCell ref="O34:W62"/>
    <mergeCell ref="B61:E61"/>
    <mergeCell ref="A62:E62"/>
    <mergeCell ref="O63:W63"/>
    <mergeCell ref="O64:W64"/>
    <mergeCell ref="O65:W65"/>
    <mergeCell ref="P33:W33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32:W32"/>
    <mergeCell ref="P20:W20"/>
    <mergeCell ref="P9:W9"/>
    <mergeCell ref="P10:W10"/>
    <mergeCell ref="P11:W11"/>
    <mergeCell ref="P12:W12"/>
    <mergeCell ref="P13:W13"/>
    <mergeCell ref="P15:W15"/>
    <mergeCell ref="P16:W16"/>
    <mergeCell ref="P17:W17"/>
    <mergeCell ref="P18:W18"/>
    <mergeCell ref="P19:W19"/>
    <mergeCell ref="P3:W3"/>
    <mergeCell ref="P4:W4"/>
    <mergeCell ref="P5:W5"/>
    <mergeCell ref="P6:W6"/>
    <mergeCell ref="P7:W7"/>
    <mergeCell ref="I3:I10"/>
    <mergeCell ref="J3:J10"/>
    <mergeCell ref="I1:M1"/>
    <mergeCell ref="K3:K10"/>
    <mergeCell ref="L3:L10"/>
    <mergeCell ref="M3:M10"/>
    <mergeCell ref="P21:W21"/>
    <mergeCell ref="P14:W14"/>
    <mergeCell ref="A1:A10"/>
    <mergeCell ref="B1:B10"/>
    <mergeCell ref="C1:D9"/>
    <mergeCell ref="E1:E10"/>
    <mergeCell ref="F1:H1"/>
    <mergeCell ref="P8:W8"/>
    <mergeCell ref="N1:N10"/>
    <mergeCell ref="P1:W1"/>
    <mergeCell ref="F2:H2"/>
    <mergeCell ref="J2:M2"/>
    <mergeCell ref="P2:W2"/>
    <mergeCell ref="F3:F9"/>
    <mergeCell ref="G3:G9"/>
    <mergeCell ref="H3:H9"/>
  </mergeCells>
  <phoneticPr fontId="11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9E27-29BE-4847-B010-C356871A8CED}">
  <sheetPr>
    <pageSetUpPr fitToPage="1"/>
  </sheetPr>
  <dimension ref="A1:AV121"/>
  <sheetViews>
    <sheetView showZeros="0" topLeftCell="A13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3" width="10.140625" style="66" bestFit="1" customWidth="1"/>
    <col min="4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77</v>
      </c>
      <c r="B11" s="98" t="s">
        <v>109</v>
      </c>
      <c r="C11" s="99" t="s">
        <v>123</v>
      </c>
      <c r="D11" s="100">
        <v>1.41</v>
      </c>
      <c r="E11" s="98" t="s">
        <v>6</v>
      </c>
      <c r="F11" s="98"/>
      <c r="G11" s="98">
        <f>M11</f>
        <v>0</v>
      </c>
      <c r="H11" s="98">
        <f>SUM(I11:L11)</f>
        <v>96</v>
      </c>
      <c r="I11" s="101">
        <v>0</v>
      </c>
      <c r="J11" s="101">
        <v>96</v>
      </c>
      <c r="K11" s="101">
        <v>0</v>
      </c>
      <c r="L11" s="101">
        <v>0</v>
      </c>
      <c r="M11" s="101"/>
      <c r="N11" s="102" t="s">
        <v>55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77</v>
      </c>
      <c r="B12" s="98" t="s">
        <v>109</v>
      </c>
      <c r="C12" s="100">
        <v>1.41</v>
      </c>
      <c r="D12" s="100">
        <v>1.61</v>
      </c>
      <c r="E12" s="98" t="s">
        <v>78</v>
      </c>
      <c r="F12" s="98"/>
      <c r="G12" s="98">
        <f t="shared" ref="G12:G57" si="0">M12</f>
        <v>0</v>
      </c>
      <c r="H12" s="98">
        <f>SUM(I12:L12)</f>
        <v>27</v>
      </c>
      <c r="I12" s="101">
        <v>16</v>
      </c>
      <c r="J12" s="101">
        <v>11</v>
      </c>
      <c r="K12" s="101">
        <v>0</v>
      </c>
      <c r="L12" s="101">
        <v>0</v>
      </c>
      <c r="M12" s="101"/>
      <c r="N12" s="102" t="s">
        <v>193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77</v>
      </c>
      <c r="B13" s="98" t="s">
        <v>109</v>
      </c>
      <c r="C13" s="100">
        <v>1.61</v>
      </c>
      <c r="D13" s="100">
        <v>1.81</v>
      </c>
      <c r="E13" s="98" t="s">
        <v>78</v>
      </c>
      <c r="F13" s="98"/>
      <c r="G13" s="98">
        <f t="shared" si="0"/>
        <v>0</v>
      </c>
      <c r="H13" s="98">
        <f t="shared" ref="H13:H58" si="1">SUM(I13:M13)</f>
        <v>27</v>
      </c>
      <c r="I13" s="101">
        <v>16</v>
      </c>
      <c r="J13" s="101">
        <v>11</v>
      </c>
      <c r="K13" s="101">
        <v>0</v>
      </c>
      <c r="L13" s="101">
        <v>0</v>
      </c>
      <c r="M13" s="101"/>
      <c r="N13" s="102" t="s">
        <v>194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77</v>
      </c>
      <c r="B14" s="98" t="s">
        <v>109</v>
      </c>
      <c r="C14" s="100">
        <v>1.81</v>
      </c>
      <c r="D14" s="100">
        <v>3.38</v>
      </c>
      <c r="E14" s="98" t="s">
        <v>6</v>
      </c>
      <c r="F14" s="98"/>
      <c r="G14" s="98">
        <f t="shared" si="0"/>
        <v>0</v>
      </c>
      <c r="H14" s="98">
        <f t="shared" si="1"/>
        <v>106</v>
      </c>
      <c r="I14" s="101">
        <v>0</v>
      </c>
      <c r="J14" s="101">
        <v>106</v>
      </c>
      <c r="K14" s="101">
        <v>0</v>
      </c>
      <c r="L14" s="101">
        <v>0</v>
      </c>
      <c r="M14" s="101"/>
      <c r="N14" s="102" t="s">
        <v>55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77</v>
      </c>
      <c r="B15" s="98" t="s">
        <v>109</v>
      </c>
      <c r="C15" s="99">
        <v>3.38</v>
      </c>
      <c r="D15" s="100">
        <v>3.74</v>
      </c>
      <c r="E15" s="98" t="s">
        <v>84</v>
      </c>
      <c r="F15" s="98"/>
      <c r="G15" s="98">
        <f t="shared" si="0"/>
        <v>0</v>
      </c>
      <c r="H15" s="98">
        <f t="shared" si="1"/>
        <v>47</v>
      </c>
      <c r="I15" s="101">
        <v>0</v>
      </c>
      <c r="J15" s="101">
        <v>47</v>
      </c>
      <c r="K15" s="101">
        <v>0</v>
      </c>
      <c r="L15" s="101">
        <v>0</v>
      </c>
      <c r="M15" s="101"/>
      <c r="N15" s="102" t="s">
        <v>58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77</v>
      </c>
      <c r="B16" s="98" t="s">
        <v>109</v>
      </c>
      <c r="C16" s="100">
        <v>3.74</v>
      </c>
      <c r="D16" s="100">
        <v>6.04</v>
      </c>
      <c r="E16" s="117" t="s">
        <v>6</v>
      </c>
      <c r="F16" s="98"/>
      <c r="G16" s="98">
        <f t="shared" si="0"/>
        <v>0</v>
      </c>
      <c r="H16" s="98">
        <f t="shared" si="1"/>
        <v>159</v>
      </c>
      <c r="I16" s="101">
        <v>0</v>
      </c>
      <c r="J16" s="101">
        <v>159</v>
      </c>
      <c r="K16" s="101">
        <v>0</v>
      </c>
      <c r="L16" s="101">
        <v>0</v>
      </c>
      <c r="M16" s="101"/>
      <c r="N16" s="102" t="s">
        <v>55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77</v>
      </c>
      <c r="B17" s="98" t="s">
        <v>109</v>
      </c>
      <c r="C17" s="100">
        <v>6.04</v>
      </c>
      <c r="D17" s="100">
        <v>6.35</v>
      </c>
      <c r="E17" s="98" t="s">
        <v>84</v>
      </c>
      <c r="F17" s="98"/>
      <c r="G17" s="98">
        <f t="shared" si="0"/>
        <v>0</v>
      </c>
      <c r="H17" s="98">
        <f t="shared" si="1"/>
        <v>47</v>
      </c>
      <c r="I17" s="101">
        <v>0</v>
      </c>
      <c r="J17" s="101">
        <v>47</v>
      </c>
      <c r="K17" s="101">
        <v>0</v>
      </c>
      <c r="L17" s="101">
        <v>0</v>
      </c>
      <c r="M17" s="101"/>
      <c r="N17" s="102" t="s">
        <v>195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77</v>
      </c>
      <c r="B18" s="98" t="s">
        <v>109</v>
      </c>
      <c r="C18" s="100">
        <v>7.24</v>
      </c>
      <c r="D18" s="100">
        <v>7.59</v>
      </c>
      <c r="E18" s="98" t="s">
        <v>6</v>
      </c>
      <c r="F18" s="98"/>
      <c r="G18" s="98">
        <f t="shared" si="0"/>
        <v>0</v>
      </c>
      <c r="H18" s="98">
        <f t="shared" si="1"/>
        <v>22</v>
      </c>
      <c r="I18" s="101">
        <v>0</v>
      </c>
      <c r="J18" s="101">
        <v>22</v>
      </c>
      <c r="K18" s="101">
        <v>0</v>
      </c>
      <c r="L18" s="101">
        <v>0</v>
      </c>
      <c r="M18" s="101"/>
      <c r="N18" s="102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77</v>
      </c>
      <c r="B19" s="98" t="s">
        <v>109</v>
      </c>
      <c r="C19" s="100">
        <v>7.59</v>
      </c>
      <c r="D19" s="100">
        <v>7.84</v>
      </c>
      <c r="E19" s="98" t="s">
        <v>84</v>
      </c>
      <c r="F19" s="98"/>
      <c r="G19" s="98">
        <f t="shared" si="0"/>
        <v>0</v>
      </c>
      <c r="H19" s="98">
        <f t="shared" si="1"/>
        <v>33</v>
      </c>
      <c r="I19" s="101">
        <v>0</v>
      </c>
      <c r="J19" s="101">
        <v>33</v>
      </c>
      <c r="K19" s="101">
        <v>0</v>
      </c>
      <c r="L19" s="101">
        <v>0</v>
      </c>
      <c r="M19" s="101"/>
      <c r="N19" s="102" t="s">
        <v>58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77</v>
      </c>
      <c r="B20" s="98" t="s">
        <v>109</v>
      </c>
      <c r="C20" s="100">
        <v>7.84</v>
      </c>
      <c r="D20" s="100">
        <v>8.4</v>
      </c>
      <c r="E20" s="98" t="s">
        <v>447</v>
      </c>
      <c r="F20" s="98"/>
      <c r="G20" s="98">
        <f t="shared" si="0"/>
        <v>1</v>
      </c>
      <c r="H20" s="98">
        <f>SUM(I20:L20)</f>
        <v>46</v>
      </c>
      <c r="I20" s="101">
        <v>0</v>
      </c>
      <c r="J20" s="101">
        <v>37</v>
      </c>
      <c r="K20" s="101">
        <v>9</v>
      </c>
      <c r="L20" s="101">
        <v>0</v>
      </c>
      <c r="M20" s="101">
        <v>1</v>
      </c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77</v>
      </c>
      <c r="B21" s="98" t="s">
        <v>109</v>
      </c>
      <c r="C21" s="99">
        <v>8.4</v>
      </c>
      <c r="D21" s="100">
        <v>12.56</v>
      </c>
      <c r="E21" s="98" t="s">
        <v>447</v>
      </c>
      <c r="F21" s="98"/>
      <c r="G21" s="98">
        <f t="shared" si="0"/>
        <v>4</v>
      </c>
      <c r="H21" s="98">
        <f t="shared" ref="H21:H22" si="2">SUM(I21:L21)</f>
        <v>273</v>
      </c>
      <c r="I21" s="101">
        <v>0</v>
      </c>
      <c r="J21" s="101">
        <v>273</v>
      </c>
      <c r="K21" s="101">
        <v>0</v>
      </c>
      <c r="L21" s="101">
        <v>0</v>
      </c>
      <c r="M21" s="101">
        <v>4</v>
      </c>
      <c r="N21" s="102" t="s">
        <v>55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77</v>
      </c>
      <c r="B22" s="98" t="s">
        <v>109</v>
      </c>
      <c r="C22" s="100">
        <v>12.56</v>
      </c>
      <c r="D22" s="100">
        <v>12.75</v>
      </c>
      <c r="E22" s="117" t="s">
        <v>448</v>
      </c>
      <c r="F22" s="98"/>
      <c r="G22" s="98">
        <f t="shared" si="0"/>
        <v>1</v>
      </c>
      <c r="H22" s="98">
        <f t="shared" si="2"/>
        <v>47</v>
      </c>
      <c r="I22" s="101">
        <v>12</v>
      </c>
      <c r="J22" s="101">
        <v>29</v>
      </c>
      <c r="K22" s="101">
        <v>6</v>
      </c>
      <c r="L22" s="101">
        <v>0</v>
      </c>
      <c r="M22" s="101">
        <v>1</v>
      </c>
      <c r="N22" s="102" t="s">
        <v>196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77</v>
      </c>
      <c r="B23" s="98" t="s">
        <v>109</v>
      </c>
      <c r="C23" s="100">
        <v>12.75</v>
      </c>
      <c r="D23" s="100">
        <v>12.91</v>
      </c>
      <c r="E23" s="98" t="s">
        <v>78</v>
      </c>
      <c r="F23" s="98"/>
      <c r="G23" s="98">
        <f t="shared" si="0"/>
        <v>0</v>
      </c>
      <c r="H23" s="98">
        <f t="shared" si="1"/>
        <v>45</v>
      </c>
      <c r="I23" s="101">
        <v>16</v>
      </c>
      <c r="J23" s="101">
        <v>27</v>
      </c>
      <c r="K23" s="101">
        <v>0</v>
      </c>
      <c r="L23" s="101">
        <v>2</v>
      </c>
      <c r="M23" s="101"/>
      <c r="N23" s="102" t="s">
        <v>197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77</v>
      </c>
      <c r="B24" s="98" t="s">
        <v>109</v>
      </c>
      <c r="C24" s="100">
        <v>12.91</v>
      </c>
      <c r="D24" s="100">
        <v>13.64</v>
      </c>
      <c r="E24" s="98" t="s">
        <v>80</v>
      </c>
      <c r="F24" s="102"/>
      <c r="G24" s="98">
        <f t="shared" si="0"/>
        <v>0</v>
      </c>
      <c r="H24" s="98">
        <f t="shared" si="1"/>
        <v>22</v>
      </c>
      <c r="I24" s="101">
        <v>0</v>
      </c>
      <c r="J24" s="101">
        <v>22</v>
      </c>
      <c r="K24" s="101">
        <v>0</v>
      </c>
      <c r="L24" s="106">
        <v>0</v>
      </c>
      <c r="M24" s="106"/>
      <c r="N24" s="102" t="s">
        <v>198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77</v>
      </c>
      <c r="B25" s="98" t="s">
        <v>109</v>
      </c>
      <c r="C25" s="100">
        <v>13.64</v>
      </c>
      <c r="D25" s="100">
        <v>13.9</v>
      </c>
      <c r="E25" s="98" t="s">
        <v>107</v>
      </c>
      <c r="F25" s="102"/>
      <c r="G25" s="98">
        <f t="shared" si="0"/>
        <v>0</v>
      </c>
      <c r="H25" s="98">
        <f t="shared" si="1"/>
        <v>50</v>
      </c>
      <c r="I25" s="101">
        <v>0</v>
      </c>
      <c r="J25" s="101">
        <v>40</v>
      </c>
      <c r="K25" s="101">
        <v>10</v>
      </c>
      <c r="L25" s="106">
        <v>0</v>
      </c>
      <c r="M25" s="106"/>
      <c r="N25" s="102" t="s">
        <v>199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77</v>
      </c>
      <c r="B26" s="98" t="s">
        <v>109</v>
      </c>
      <c r="C26" s="100">
        <v>13.9</v>
      </c>
      <c r="D26" s="100">
        <v>14.83</v>
      </c>
      <c r="E26" s="98" t="s">
        <v>6</v>
      </c>
      <c r="F26" s="102"/>
      <c r="G26" s="98">
        <f t="shared" si="0"/>
        <v>0</v>
      </c>
      <c r="H26" s="98">
        <f t="shared" si="1"/>
        <v>55</v>
      </c>
      <c r="I26" s="101">
        <v>0</v>
      </c>
      <c r="J26" s="101">
        <v>55</v>
      </c>
      <c r="K26" s="101">
        <v>0</v>
      </c>
      <c r="L26" s="106">
        <v>0</v>
      </c>
      <c r="M26" s="106"/>
      <c r="N26" s="102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77</v>
      </c>
      <c r="B27" s="98" t="s">
        <v>109</v>
      </c>
      <c r="C27" s="99">
        <v>14.83</v>
      </c>
      <c r="D27" s="100">
        <v>15</v>
      </c>
      <c r="E27" s="98" t="s">
        <v>78</v>
      </c>
      <c r="F27" s="98"/>
      <c r="G27" s="98">
        <f t="shared" si="0"/>
        <v>0</v>
      </c>
      <c r="H27" s="98">
        <f t="shared" si="1"/>
        <v>48</v>
      </c>
      <c r="I27" s="101">
        <v>16</v>
      </c>
      <c r="J27" s="101">
        <v>12</v>
      </c>
      <c r="K27" s="101">
        <v>14</v>
      </c>
      <c r="L27" s="101">
        <v>6</v>
      </c>
      <c r="M27" s="101"/>
      <c r="N27" s="102" t="s">
        <v>200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/>
      <c r="B28" s="98"/>
      <c r="C28" s="99"/>
      <c r="D28" s="100"/>
      <c r="E28" s="98"/>
      <c r="F28" s="98"/>
      <c r="G28" s="98">
        <f t="shared" si="0"/>
        <v>0</v>
      </c>
      <c r="H28" s="98">
        <f t="shared" si="1"/>
        <v>0</v>
      </c>
      <c r="I28" s="101"/>
      <c r="J28" s="101"/>
      <c r="K28" s="101"/>
      <c r="L28" s="101"/>
      <c r="M28" s="101"/>
      <c r="N28" s="102"/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>
        <f t="shared" si="0"/>
        <v>0</v>
      </c>
      <c r="H29" s="98">
        <f t="shared" si="1"/>
        <v>0</v>
      </c>
      <c r="I29" s="101"/>
      <c r="J29" s="101"/>
      <c r="K29" s="101"/>
      <c r="L29" s="101"/>
      <c r="M29" s="101"/>
      <c r="N29" s="102"/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98">
        <f t="shared" si="0"/>
        <v>0</v>
      </c>
      <c r="H30" s="98">
        <f t="shared" si="1"/>
        <v>0</v>
      </c>
      <c r="I30" s="101"/>
      <c r="J30" s="101"/>
      <c r="K30" s="101"/>
      <c r="L30" s="101"/>
      <c r="M30" s="101"/>
      <c r="N30" s="102"/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/>
      <c r="B31" s="98"/>
      <c r="C31" s="100"/>
      <c r="D31" s="100"/>
      <c r="E31" s="98"/>
      <c r="F31" s="98"/>
      <c r="G31" s="98">
        <f t="shared" si="0"/>
        <v>0</v>
      </c>
      <c r="H31" s="98">
        <f t="shared" si="1"/>
        <v>0</v>
      </c>
      <c r="I31" s="101"/>
      <c r="J31" s="101"/>
      <c r="K31" s="101"/>
      <c r="L31" s="101"/>
      <c r="M31" s="101"/>
      <c r="N31" s="102"/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/>
      <c r="B32" s="98"/>
      <c r="C32" s="99"/>
      <c r="D32" s="100"/>
      <c r="E32" s="98"/>
      <c r="F32" s="98"/>
      <c r="G32" s="98">
        <f t="shared" si="0"/>
        <v>0</v>
      </c>
      <c r="H32" s="98">
        <f t="shared" si="1"/>
        <v>0</v>
      </c>
      <c r="I32" s="101"/>
      <c r="J32" s="101"/>
      <c r="K32" s="101"/>
      <c r="L32" s="101"/>
      <c r="M32" s="101"/>
      <c r="N32" s="102"/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/>
      <c r="B33" s="98"/>
      <c r="C33" s="100"/>
      <c r="D33" s="100"/>
      <c r="E33" s="98"/>
      <c r="F33" s="98"/>
      <c r="G33" s="98">
        <f t="shared" si="0"/>
        <v>0</v>
      </c>
      <c r="H33" s="98">
        <f t="shared" si="1"/>
        <v>0</v>
      </c>
      <c r="I33" s="101"/>
      <c r="J33" s="101"/>
      <c r="K33" s="101"/>
      <c r="L33" s="101"/>
      <c r="M33" s="101"/>
      <c r="N33" s="102"/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/>
      <c r="B34" s="98"/>
      <c r="C34" s="100"/>
      <c r="D34" s="100"/>
      <c r="E34" s="98"/>
      <c r="F34" s="98"/>
      <c r="G34" s="98">
        <f t="shared" si="0"/>
        <v>0</v>
      </c>
      <c r="H34" s="98">
        <f t="shared" si="1"/>
        <v>0</v>
      </c>
      <c r="I34" s="101"/>
      <c r="J34" s="101"/>
      <c r="K34" s="101"/>
      <c r="L34" s="101"/>
      <c r="M34" s="101"/>
      <c r="N34" s="102"/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/>
      <c r="B35" s="98"/>
      <c r="C35" s="100"/>
      <c r="D35" s="100"/>
      <c r="E35" s="98"/>
      <c r="F35" s="98"/>
      <c r="G35" s="98">
        <f t="shared" si="0"/>
        <v>0</v>
      </c>
      <c r="H35" s="98">
        <f t="shared" si="1"/>
        <v>0</v>
      </c>
      <c r="I35" s="101"/>
      <c r="J35" s="101"/>
      <c r="K35" s="101"/>
      <c r="L35" s="101"/>
      <c r="M35" s="101"/>
      <c r="N35" s="102"/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/>
      <c r="B36" s="98"/>
      <c r="C36" s="100"/>
      <c r="D36" s="100"/>
      <c r="E36" s="98"/>
      <c r="F36" s="104"/>
      <c r="G36" s="98">
        <f t="shared" si="0"/>
        <v>0</v>
      </c>
      <c r="H36" s="98">
        <f t="shared" si="1"/>
        <v>0</v>
      </c>
      <c r="I36" s="104"/>
      <c r="J36" s="104"/>
      <c r="K36" s="104"/>
      <c r="L36" s="104"/>
      <c r="M36" s="104"/>
      <c r="N36" s="102"/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/>
      <c r="B37" s="98"/>
      <c r="C37" s="100"/>
      <c r="D37" s="100"/>
      <c r="E37" s="98"/>
      <c r="F37" s="98"/>
      <c r="G37" s="98">
        <f t="shared" si="0"/>
        <v>0</v>
      </c>
      <c r="H37" s="98">
        <f t="shared" si="1"/>
        <v>0</v>
      </c>
      <c r="I37" s="101"/>
      <c r="J37" s="101"/>
      <c r="K37" s="101"/>
      <c r="L37" s="101"/>
      <c r="M37" s="101"/>
      <c r="N37" s="102"/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/>
      <c r="B38" s="98"/>
      <c r="C38" s="100"/>
      <c r="D38" s="100"/>
      <c r="E38" s="98"/>
      <c r="F38" s="102"/>
      <c r="G38" s="98">
        <f t="shared" si="0"/>
        <v>0</v>
      </c>
      <c r="H38" s="98">
        <f t="shared" si="1"/>
        <v>0</v>
      </c>
      <c r="I38" s="101"/>
      <c r="J38" s="101"/>
      <c r="K38" s="106"/>
      <c r="L38" s="106"/>
      <c r="M38" s="106"/>
      <c r="N38" s="102"/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/>
      <c r="B39" s="98"/>
      <c r="C39" s="100"/>
      <c r="D39" s="100"/>
      <c r="E39" s="98"/>
      <c r="F39" s="102"/>
      <c r="G39" s="98">
        <f t="shared" si="0"/>
        <v>0</v>
      </c>
      <c r="H39" s="98">
        <f t="shared" si="1"/>
        <v>0</v>
      </c>
      <c r="I39" s="101"/>
      <c r="J39" s="101"/>
      <c r="K39" s="101"/>
      <c r="L39" s="101"/>
      <c r="M39" s="101"/>
      <c r="N39" s="102"/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/>
      <c r="B40" s="98"/>
      <c r="C40" s="100"/>
      <c r="D40" s="100"/>
      <c r="E40" s="98"/>
      <c r="F40" s="102"/>
      <c r="G40" s="98">
        <f t="shared" si="0"/>
        <v>0</v>
      </c>
      <c r="H40" s="98">
        <f t="shared" si="1"/>
        <v>0</v>
      </c>
      <c r="I40" s="101"/>
      <c r="J40" s="101"/>
      <c r="K40" s="101"/>
      <c r="L40" s="101"/>
      <c r="M40" s="101"/>
      <c r="N40" s="102"/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/>
      <c r="B41" s="98"/>
      <c r="C41" s="100"/>
      <c r="D41" s="100"/>
      <c r="E41" s="98"/>
      <c r="F41" s="98"/>
      <c r="G41" s="98">
        <f t="shared" si="0"/>
        <v>0</v>
      </c>
      <c r="H41" s="98">
        <f t="shared" si="1"/>
        <v>0</v>
      </c>
      <c r="I41" s="101"/>
      <c r="J41" s="101"/>
      <c r="K41" s="101"/>
      <c r="L41" s="101"/>
      <c r="M41" s="101"/>
      <c r="N41" s="102"/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/>
      <c r="B42" s="98"/>
      <c r="C42" s="100"/>
      <c r="D42" s="100"/>
      <c r="E42" s="98"/>
      <c r="F42" s="98"/>
      <c r="G42" s="98">
        <f t="shared" si="0"/>
        <v>0</v>
      </c>
      <c r="H42" s="98">
        <f t="shared" si="1"/>
        <v>0</v>
      </c>
      <c r="I42" s="101"/>
      <c r="J42" s="101"/>
      <c r="K42" s="101"/>
      <c r="L42" s="101"/>
      <c r="M42" s="101"/>
      <c r="N42" s="102"/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/>
      <c r="B43" s="98"/>
      <c r="C43" s="100"/>
      <c r="D43" s="100"/>
      <c r="E43" s="98"/>
      <c r="F43" s="98"/>
      <c r="G43" s="98">
        <f t="shared" si="0"/>
        <v>0</v>
      </c>
      <c r="H43" s="98">
        <f t="shared" si="1"/>
        <v>0</v>
      </c>
      <c r="I43" s="101"/>
      <c r="J43" s="101"/>
      <c r="K43" s="101"/>
      <c r="L43" s="101"/>
      <c r="M43" s="101"/>
      <c r="N43" s="102"/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/>
      <c r="B44" s="98"/>
      <c r="C44" s="99"/>
      <c r="D44" s="100"/>
      <c r="E44" s="98"/>
      <c r="F44" s="102"/>
      <c r="G44" s="98">
        <f t="shared" si="0"/>
        <v>0</v>
      </c>
      <c r="H44" s="98">
        <f t="shared" si="1"/>
        <v>0</v>
      </c>
      <c r="I44" s="101"/>
      <c r="J44" s="101"/>
      <c r="K44" s="101"/>
      <c r="L44" s="101"/>
      <c r="M44" s="101"/>
      <c r="N44" s="102"/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/>
      <c r="B45" s="98"/>
      <c r="C45" s="100"/>
      <c r="D45" s="100"/>
      <c r="E45" s="98"/>
      <c r="F45" s="102"/>
      <c r="G45" s="98">
        <f t="shared" si="0"/>
        <v>0</v>
      </c>
      <c r="H45" s="98">
        <f t="shared" si="1"/>
        <v>0</v>
      </c>
      <c r="I45" s="101"/>
      <c r="J45" s="101"/>
      <c r="K45" s="101"/>
      <c r="L45" s="101"/>
      <c r="M45" s="101"/>
      <c r="N45" s="102"/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/>
      <c r="B46" s="98"/>
      <c r="C46" s="100"/>
      <c r="D46" s="100"/>
      <c r="E46" s="98"/>
      <c r="F46" s="102"/>
      <c r="G46" s="98">
        <f t="shared" si="0"/>
        <v>0</v>
      </c>
      <c r="H46" s="98">
        <f t="shared" si="1"/>
        <v>0</v>
      </c>
      <c r="I46" s="101"/>
      <c r="J46" s="101"/>
      <c r="K46" s="101"/>
      <c r="L46" s="101"/>
      <c r="M46" s="101"/>
      <c r="N46" s="102"/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/>
      <c r="B47" s="98"/>
      <c r="C47" s="100"/>
      <c r="D47" s="100"/>
      <c r="E47" s="98"/>
      <c r="F47" s="102"/>
      <c r="G47" s="98">
        <f t="shared" si="0"/>
        <v>0</v>
      </c>
      <c r="H47" s="98">
        <f t="shared" si="1"/>
        <v>0</v>
      </c>
      <c r="I47" s="101"/>
      <c r="J47" s="101"/>
      <c r="K47" s="101"/>
      <c r="L47" s="101"/>
      <c r="M47" s="101"/>
      <c r="N47" s="102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/>
      <c r="B48" s="98"/>
      <c r="C48" s="100"/>
      <c r="D48" s="100"/>
      <c r="E48" s="98"/>
      <c r="F48" s="102"/>
      <c r="G48" s="98">
        <f t="shared" si="0"/>
        <v>0</v>
      </c>
      <c r="H48" s="98">
        <f t="shared" si="1"/>
        <v>0</v>
      </c>
      <c r="I48" s="101"/>
      <c r="J48" s="101"/>
      <c r="K48" s="101"/>
      <c r="L48" s="101"/>
      <c r="M48" s="101"/>
      <c r="N48" s="102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>
        <f t="shared" si="0"/>
        <v>0</v>
      </c>
      <c r="H49" s="98">
        <f t="shared" si="1"/>
        <v>0</v>
      </c>
      <c r="I49" s="101"/>
      <c r="J49" s="101"/>
      <c r="K49" s="101"/>
      <c r="L49" s="101"/>
      <c r="M49" s="101"/>
      <c r="N49" s="102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98"/>
      <c r="C50" s="99"/>
      <c r="D50" s="100"/>
      <c r="E50" s="98"/>
      <c r="F50" s="98"/>
      <c r="G50" s="98">
        <f t="shared" si="0"/>
        <v>0</v>
      </c>
      <c r="H50" s="98">
        <f t="shared" si="1"/>
        <v>0</v>
      </c>
      <c r="I50" s="101"/>
      <c r="J50" s="101"/>
      <c r="K50" s="101"/>
      <c r="L50" s="101"/>
      <c r="M50" s="101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/>
      <c r="B51" s="98"/>
      <c r="C51" s="100"/>
      <c r="D51" s="100"/>
      <c r="E51" s="98"/>
      <c r="F51" s="98"/>
      <c r="G51" s="98">
        <f t="shared" si="0"/>
        <v>0</v>
      </c>
      <c r="H51" s="98">
        <f t="shared" si="1"/>
        <v>0</v>
      </c>
      <c r="I51" s="101"/>
      <c r="J51" s="101"/>
      <c r="K51" s="101"/>
      <c r="L51" s="101"/>
      <c r="M51" s="101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/>
      <c r="B52" s="98"/>
      <c r="C52" s="100"/>
      <c r="D52" s="100"/>
      <c r="E52" s="98"/>
      <c r="F52" s="98"/>
      <c r="G52" s="98">
        <f t="shared" si="0"/>
        <v>0</v>
      </c>
      <c r="H52" s="98">
        <f t="shared" si="1"/>
        <v>0</v>
      </c>
      <c r="I52" s="101"/>
      <c r="J52" s="101"/>
      <c r="K52" s="101"/>
      <c r="L52" s="101"/>
      <c r="M52" s="101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100"/>
      <c r="D53" s="100"/>
      <c r="E53" s="117"/>
      <c r="F53" s="98"/>
      <c r="G53" s="98">
        <f t="shared" si="0"/>
        <v>0</v>
      </c>
      <c r="H53" s="98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104"/>
      <c r="G55" s="98">
        <f t="shared" si="0"/>
        <v>0</v>
      </c>
      <c r="H55" s="98">
        <f t="shared" si="1"/>
        <v>0</v>
      </c>
      <c r="I55" s="104"/>
      <c r="J55" s="104"/>
      <c r="K55" s="104"/>
      <c r="L55" s="104"/>
      <c r="M55" s="104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115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39"/>
      <c r="B59" s="260" t="s">
        <v>142</v>
      </c>
      <c r="C59" s="261"/>
      <c r="D59" s="261"/>
      <c r="E59" s="262"/>
      <c r="F59" s="139"/>
      <c r="G59" s="140">
        <f>SUM(G11:G58)</f>
        <v>6</v>
      </c>
      <c r="H59" s="141">
        <f t="shared" ref="H59:I59" si="3">SUM(H11:H58)</f>
        <v>1150</v>
      </c>
      <c r="I59" s="141">
        <f t="shared" si="3"/>
        <v>76</v>
      </c>
      <c r="J59" s="141">
        <f>SUM(J11:J58)</f>
        <v>1027</v>
      </c>
      <c r="K59" s="141">
        <f>SUM(K11:K57)</f>
        <v>39</v>
      </c>
      <c r="L59" s="141">
        <f>SUM(L11:L57)</f>
        <v>8</v>
      </c>
      <c r="M59" s="141">
        <f>SUM(M11:M57)</f>
        <v>6</v>
      </c>
      <c r="N59" s="102"/>
      <c r="O59" s="256"/>
      <c r="P59" s="256"/>
      <c r="Q59" s="256"/>
      <c r="R59" s="256"/>
      <c r="S59" s="256"/>
      <c r="T59" s="256"/>
      <c r="U59" s="256"/>
      <c r="V59" s="256"/>
      <c r="W59" s="256"/>
    </row>
    <row r="60" spans="1:23" s="33" customFormat="1" ht="15" customHeight="1" thickBot="1" x14ac:dyDescent="0.3">
      <c r="A60" s="107"/>
      <c r="B60" s="248" t="s">
        <v>144</v>
      </c>
      <c r="C60" s="249"/>
      <c r="D60" s="249"/>
      <c r="E60" s="250"/>
      <c r="F60" s="108"/>
      <c r="G60" s="118">
        <f>G59+'ASD-SUBSUM (2)'!G61</f>
        <v>608</v>
      </c>
      <c r="H60" s="109">
        <f>H59+'ASD-SUBSUM (2)'!H61</f>
        <v>6672</v>
      </c>
      <c r="I60" s="109">
        <f>I59+'ASD-SUBSUM (2)'!I61</f>
        <v>420</v>
      </c>
      <c r="J60" s="109">
        <f>J59+'ASD-SUBSUM (2)'!J61</f>
        <v>5342</v>
      </c>
      <c r="K60" s="109">
        <f>K59+'ASD-SUBSUM (2)'!K61</f>
        <v>1450</v>
      </c>
      <c r="L60" s="109">
        <f>L59+'ASD-SUBSUM (2)'!L61</f>
        <v>61</v>
      </c>
      <c r="M60" s="109">
        <f>M59+'ASD-SUBSUM (2)'!M61</f>
        <v>7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A1:A10"/>
    <mergeCell ref="B1:B10"/>
    <mergeCell ref="C1:D9"/>
    <mergeCell ref="E1:E10"/>
    <mergeCell ref="F1:H1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O65:W65"/>
    <mergeCell ref="O66:W66"/>
    <mergeCell ref="O67:W67"/>
    <mergeCell ref="O68:W68"/>
    <mergeCell ref="B59:E59"/>
    <mergeCell ref="O33:W61"/>
    <mergeCell ref="B60:E60"/>
    <mergeCell ref="A61:E61"/>
    <mergeCell ref="O62:W62"/>
    <mergeCell ref="O63:W63"/>
    <mergeCell ref="O64:W64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C72D8-BCDD-4007-9B77-A8419679BDBC}">
  <sheetPr>
    <pageSetUpPr fitToPage="1"/>
  </sheetPr>
  <dimension ref="A1:AV121"/>
  <sheetViews>
    <sheetView showZeros="0" topLeftCell="A13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">
      <c r="A11" s="126" t="s">
        <v>201</v>
      </c>
      <c r="B11" s="126" t="s">
        <v>202</v>
      </c>
      <c r="C11" s="96">
        <v>10.87</v>
      </c>
      <c r="D11" s="96">
        <v>11.05</v>
      </c>
      <c r="E11" s="127" t="s">
        <v>80</v>
      </c>
      <c r="F11" s="97"/>
      <c r="G11" s="97">
        <f>M11</f>
        <v>3</v>
      </c>
      <c r="H11" s="97">
        <f>SUM(I11:L11)</f>
        <v>22</v>
      </c>
      <c r="I11" s="137"/>
      <c r="J11" s="138">
        <v>22</v>
      </c>
      <c r="K11" s="138">
        <v>0</v>
      </c>
      <c r="L11" s="138">
        <v>0</v>
      </c>
      <c r="M11" s="138">
        <v>3</v>
      </c>
      <c r="N11" s="128" t="s">
        <v>203</v>
      </c>
      <c r="O11" s="95">
        <v>10</v>
      </c>
      <c r="P11" s="257" t="s">
        <v>35</v>
      </c>
      <c r="Q11" s="258"/>
      <c r="R11" s="258"/>
      <c r="S11" s="258"/>
      <c r="T11" s="258"/>
      <c r="U11" s="258"/>
      <c r="V11" s="258"/>
      <c r="W11" s="259"/>
    </row>
    <row r="12" spans="1:23" s="33" customFormat="1" ht="15" customHeight="1" x14ac:dyDescent="0.2">
      <c r="A12" s="126" t="s">
        <v>201</v>
      </c>
      <c r="B12" s="126" t="s">
        <v>202</v>
      </c>
      <c r="C12" s="96">
        <v>11.05</v>
      </c>
      <c r="D12" s="96">
        <v>18.7</v>
      </c>
      <c r="E12" s="124" t="s">
        <v>6</v>
      </c>
      <c r="F12" s="97"/>
      <c r="G12" s="97">
        <f t="shared" ref="G12:G58" si="0">M12</f>
        <v>3</v>
      </c>
      <c r="H12" s="97">
        <f t="shared" ref="H12:H58" si="1">SUM(I12:L12)</f>
        <v>504.89999999999992</v>
      </c>
      <c r="I12" s="137"/>
      <c r="J12" s="138">
        <v>504.89999999999992</v>
      </c>
      <c r="K12" s="138">
        <v>0</v>
      </c>
      <c r="L12" s="138">
        <v>0</v>
      </c>
      <c r="M12" s="138">
        <v>3</v>
      </c>
      <c r="N12" s="128" t="s">
        <v>55</v>
      </c>
      <c r="O12" s="95">
        <v>11</v>
      </c>
      <c r="P12" s="257" t="s">
        <v>36</v>
      </c>
      <c r="Q12" s="258"/>
      <c r="R12" s="258"/>
      <c r="S12" s="258"/>
      <c r="T12" s="258"/>
      <c r="U12" s="258"/>
      <c r="V12" s="258"/>
      <c r="W12" s="259"/>
    </row>
    <row r="13" spans="1:23" s="33" customFormat="1" ht="15" customHeight="1" x14ac:dyDescent="0.2">
      <c r="A13" s="126" t="s">
        <v>201</v>
      </c>
      <c r="B13" s="126" t="s">
        <v>202</v>
      </c>
      <c r="C13" s="96">
        <v>19.600000000000001</v>
      </c>
      <c r="D13" s="96">
        <v>19.97</v>
      </c>
      <c r="E13" s="127" t="s">
        <v>6</v>
      </c>
      <c r="F13" s="97"/>
      <c r="G13" s="97">
        <f t="shared" si="0"/>
        <v>0</v>
      </c>
      <c r="H13" s="97">
        <f t="shared" si="1"/>
        <v>24.419999999999831</v>
      </c>
      <c r="I13" s="137"/>
      <c r="J13" s="138">
        <v>24.419999999999831</v>
      </c>
      <c r="K13" s="138">
        <v>0</v>
      </c>
      <c r="L13" s="138">
        <v>0</v>
      </c>
      <c r="M13" s="138"/>
      <c r="N13" s="128" t="s">
        <v>55</v>
      </c>
      <c r="O13" s="95">
        <v>12</v>
      </c>
      <c r="P13" s="257" t="s">
        <v>60</v>
      </c>
      <c r="Q13" s="258"/>
      <c r="R13" s="258"/>
      <c r="S13" s="258"/>
      <c r="T13" s="258"/>
      <c r="U13" s="258"/>
      <c r="V13" s="258"/>
      <c r="W13" s="259"/>
    </row>
    <row r="14" spans="1:23" s="33" customFormat="1" ht="15" customHeight="1" x14ac:dyDescent="0.2">
      <c r="A14" s="126" t="s">
        <v>201</v>
      </c>
      <c r="B14" s="126" t="s">
        <v>202</v>
      </c>
      <c r="C14" s="96">
        <v>19.97</v>
      </c>
      <c r="D14" s="96">
        <v>20.309999999999999</v>
      </c>
      <c r="E14" s="124" t="s">
        <v>80</v>
      </c>
      <c r="F14" s="97"/>
      <c r="G14" s="97">
        <f t="shared" si="0"/>
        <v>0</v>
      </c>
      <c r="H14" s="97">
        <f t="shared" si="1"/>
        <v>22</v>
      </c>
      <c r="I14" s="137"/>
      <c r="J14" s="138">
        <v>22</v>
      </c>
      <c r="K14" s="138">
        <v>0</v>
      </c>
      <c r="L14" s="138">
        <v>0</v>
      </c>
      <c r="M14" s="138"/>
      <c r="N14" s="128" t="s">
        <v>204</v>
      </c>
      <c r="O14" s="95">
        <v>13</v>
      </c>
      <c r="P14" s="257" t="s">
        <v>27</v>
      </c>
      <c r="Q14" s="258"/>
      <c r="R14" s="258"/>
      <c r="S14" s="258"/>
      <c r="T14" s="258"/>
      <c r="U14" s="258"/>
      <c r="V14" s="258"/>
      <c r="W14" s="259"/>
    </row>
    <row r="15" spans="1:23" s="33" customFormat="1" ht="15" customHeight="1" x14ac:dyDescent="0.2">
      <c r="A15" s="126" t="s">
        <v>201</v>
      </c>
      <c r="B15" s="126" t="s">
        <v>202</v>
      </c>
      <c r="C15" s="96">
        <v>20.309999999999999</v>
      </c>
      <c r="D15" s="96">
        <v>22.2</v>
      </c>
      <c r="E15" s="124" t="s">
        <v>6</v>
      </c>
      <c r="F15" s="97"/>
      <c r="G15" s="97">
        <f t="shared" si="0"/>
        <v>1</v>
      </c>
      <c r="H15" s="97">
        <f t="shared" si="1"/>
        <v>124.74000000000004</v>
      </c>
      <c r="I15" s="137"/>
      <c r="J15" s="97">
        <v>124.74000000000004</v>
      </c>
      <c r="K15" s="138">
        <v>0</v>
      </c>
      <c r="L15" s="138">
        <v>0</v>
      </c>
      <c r="M15" s="138">
        <v>1</v>
      </c>
      <c r="N15" s="128" t="s">
        <v>55</v>
      </c>
      <c r="O15" s="95">
        <v>14</v>
      </c>
      <c r="P15" s="257" t="s">
        <v>28</v>
      </c>
      <c r="Q15" s="258"/>
      <c r="R15" s="258"/>
      <c r="S15" s="258"/>
      <c r="T15" s="258"/>
      <c r="U15" s="258"/>
      <c r="V15" s="258"/>
      <c r="W15" s="259"/>
    </row>
    <row r="16" spans="1:23" s="33" customFormat="1" ht="15" customHeight="1" x14ac:dyDescent="0.2">
      <c r="A16" s="129"/>
      <c r="B16" s="129"/>
      <c r="C16" s="130"/>
      <c r="D16" s="131"/>
      <c r="E16" s="129"/>
      <c r="F16" s="129"/>
      <c r="G16" s="97">
        <f t="shared" si="0"/>
        <v>0</v>
      </c>
      <c r="H16" s="97">
        <f t="shared" si="1"/>
        <v>0</v>
      </c>
      <c r="I16" s="132"/>
      <c r="J16" s="132"/>
      <c r="K16" s="132"/>
      <c r="L16" s="132"/>
      <c r="M16" s="132"/>
      <c r="N16" s="133"/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">
      <c r="A17" s="129" t="s">
        <v>201</v>
      </c>
      <c r="B17" s="129" t="s">
        <v>205</v>
      </c>
      <c r="C17" s="130" t="s">
        <v>123</v>
      </c>
      <c r="D17" s="131">
        <v>1.22</v>
      </c>
      <c r="E17" s="129" t="s">
        <v>6</v>
      </c>
      <c r="F17" s="129"/>
      <c r="G17" s="97">
        <f>SUM(I17:M17)</f>
        <v>84</v>
      </c>
      <c r="H17" s="97"/>
      <c r="I17" s="132">
        <v>0</v>
      </c>
      <c r="J17" s="132">
        <v>81</v>
      </c>
      <c r="K17" s="132">
        <v>0</v>
      </c>
      <c r="L17" s="132">
        <v>0</v>
      </c>
      <c r="M17" s="132">
        <v>3</v>
      </c>
      <c r="N17" s="133" t="s">
        <v>55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">
      <c r="A18" s="129" t="s">
        <v>201</v>
      </c>
      <c r="B18" s="129" t="s">
        <v>205</v>
      </c>
      <c r="C18" s="131">
        <v>16.09</v>
      </c>
      <c r="D18" s="131">
        <v>16.29</v>
      </c>
      <c r="E18" s="129" t="s">
        <v>78</v>
      </c>
      <c r="F18" s="129"/>
      <c r="G18" s="97">
        <f t="shared" si="0"/>
        <v>0</v>
      </c>
      <c r="H18" s="97">
        <f t="shared" si="1"/>
        <v>27</v>
      </c>
      <c r="I18" s="132">
        <v>16</v>
      </c>
      <c r="J18" s="132">
        <v>11</v>
      </c>
      <c r="K18" s="132">
        <v>0</v>
      </c>
      <c r="L18" s="132">
        <v>0</v>
      </c>
      <c r="M18" s="132"/>
      <c r="N18" s="133" t="s">
        <v>206</v>
      </c>
      <c r="O18" s="95">
        <v>17</v>
      </c>
      <c r="P18" s="257" t="s">
        <v>30</v>
      </c>
      <c r="Q18" s="258"/>
      <c r="R18" s="258"/>
      <c r="S18" s="258"/>
      <c r="T18" s="258"/>
      <c r="U18" s="258"/>
      <c r="V18" s="258"/>
      <c r="W18" s="259"/>
    </row>
    <row r="19" spans="1:23" s="33" customFormat="1" ht="15" customHeight="1" x14ac:dyDescent="0.2">
      <c r="A19" s="129" t="s">
        <v>201</v>
      </c>
      <c r="B19" s="129" t="s">
        <v>205</v>
      </c>
      <c r="C19" s="131">
        <v>16.29</v>
      </c>
      <c r="D19" s="131">
        <v>16.62</v>
      </c>
      <c r="E19" s="129" t="s">
        <v>6</v>
      </c>
      <c r="F19" s="129"/>
      <c r="G19" s="97">
        <f t="shared" si="0"/>
        <v>0</v>
      </c>
      <c r="H19" s="97">
        <f t="shared" si="1"/>
        <v>26</v>
      </c>
      <c r="I19" s="132">
        <v>0</v>
      </c>
      <c r="J19" s="132">
        <v>26</v>
      </c>
      <c r="K19" s="132">
        <v>0</v>
      </c>
      <c r="L19" s="132">
        <v>0</v>
      </c>
      <c r="M19" s="132"/>
      <c r="N19" s="133" t="s">
        <v>55</v>
      </c>
      <c r="O19" s="95">
        <v>18</v>
      </c>
      <c r="P19" s="257" t="s">
        <v>61</v>
      </c>
      <c r="Q19" s="258"/>
      <c r="R19" s="258"/>
      <c r="S19" s="258"/>
      <c r="T19" s="258"/>
      <c r="U19" s="258"/>
      <c r="V19" s="258"/>
      <c r="W19" s="259"/>
    </row>
    <row r="20" spans="1:23" s="33" customFormat="1" ht="15" customHeight="1" x14ac:dyDescent="0.2">
      <c r="A20" s="129" t="s">
        <v>201</v>
      </c>
      <c r="B20" s="129" t="s">
        <v>205</v>
      </c>
      <c r="C20" s="130">
        <v>16.62</v>
      </c>
      <c r="D20" s="131">
        <v>16.82</v>
      </c>
      <c r="E20" s="129" t="s">
        <v>78</v>
      </c>
      <c r="F20" s="129"/>
      <c r="G20" s="97">
        <f t="shared" si="0"/>
        <v>0</v>
      </c>
      <c r="H20" s="97">
        <f t="shared" si="1"/>
        <v>27</v>
      </c>
      <c r="I20" s="132">
        <v>16</v>
      </c>
      <c r="J20" s="132">
        <v>11</v>
      </c>
      <c r="K20" s="132">
        <v>0</v>
      </c>
      <c r="L20" s="132">
        <v>0</v>
      </c>
      <c r="M20" s="132"/>
      <c r="N20" s="133" t="s">
        <v>207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">
      <c r="A21" s="129" t="s">
        <v>201</v>
      </c>
      <c r="B21" s="129" t="s">
        <v>205</v>
      </c>
      <c r="C21" s="131">
        <v>16.82</v>
      </c>
      <c r="D21" s="131">
        <v>16.989999999999998</v>
      </c>
      <c r="E21" s="129" t="s">
        <v>80</v>
      </c>
      <c r="F21" s="129"/>
      <c r="G21" s="97">
        <f t="shared" si="0"/>
        <v>0</v>
      </c>
      <c r="H21" s="97">
        <f t="shared" si="1"/>
        <v>11</v>
      </c>
      <c r="I21" s="132">
        <v>0</v>
      </c>
      <c r="J21" s="132">
        <v>11</v>
      </c>
      <c r="K21" s="132">
        <v>0</v>
      </c>
      <c r="L21" s="132">
        <v>0</v>
      </c>
      <c r="M21" s="132"/>
      <c r="N21" s="133" t="s">
        <v>208</v>
      </c>
      <c r="O21" s="12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">
      <c r="A22" s="129" t="s">
        <v>201</v>
      </c>
      <c r="B22" s="129" t="s">
        <v>205</v>
      </c>
      <c r="C22" s="130">
        <v>16.989999999999998</v>
      </c>
      <c r="D22" s="131">
        <v>19.13</v>
      </c>
      <c r="E22" s="129" t="s">
        <v>6</v>
      </c>
      <c r="F22" s="129"/>
      <c r="G22" s="97">
        <f t="shared" si="0"/>
        <v>0</v>
      </c>
      <c r="H22" s="97">
        <f t="shared" si="1"/>
        <v>136</v>
      </c>
      <c r="I22" s="132">
        <v>0</v>
      </c>
      <c r="J22" s="132">
        <v>136</v>
      </c>
      <c r="K22" s="132">
        <v>0</v>
      </c>
      <c r="L22" s="132">
        <v>0</v>
      </c>
      <c r="M22" s="132"/>
      <c r="N22" s="133" t="s">
        <v>55</v>
      </c>
      <c r="O22" s="12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">
      <c r="A23" s="129" t="s">
        <v>201</v>
      </c>
      <c r="B23" s="129" t="s">
        <v>205</v>
      </c>
      <c r="C23" s="131">
        <v>19.13</v>
      </c>
      <c r="D23" s="131">
        <v>19.399999999999999</v>
      </c>
      <c r="E23" s="129" t="s">
        <v>84</v>
      </c>
      <c r="F23" s="129"/>
      <c r="G23" s="97">
        <f t="shared" si="0"/>
        <v>0</v>
      </c>
      <c r="H23" s="97">
        <f t="shared" si="1"/>
        <v>64</v>
      </c>
      <c r="I23" s="132">
        <v>0</v>
      </c>
      <c r="J23" s="132">
        <v>64</v>
      </c>
      <c r="K23" s="132">
        <v>0</v>
      </c>
      <c r="L23" s="132">
        <v>0</v>
      </c>
      <c r="M23" s="132"/>
      <c r="N23" s="133" t="s">
        <v>82</v>
      </c>
      <c r="O23" s="12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">
      <c r="A24" s="129" t="s">
        <v>201</v>
      </c>
      <c r="B24" s="129" t="s">
        <v>205</v>
      </c>
      <c r="C24" s="131">
        <v>19.399999999999999</v>
      </c>
      <c r="D24" s="131">
        <v>20.97</v>
      </c>
      <c r="E24" s="129" t="s">
        <v>6</v>
      </c>
      <c r="F24" s="129"/>
      <c r="G24" s="97">
        <f t="shared" si="0"/>
        <v>0</v>
      </c>
      <c r="H24" s="97">
        <f t="shared" si="1"/>
        <v>101</v>
      </c>
      <c r="I24" s="132">
        <v>0</v>
      </c>
      <c r="J24" s="132">
        <v>101</v>
      </c>
      <c r="K24" s="132">
        <v>0</v>
      </c>
      <c r="L24" s="132">
        <v>0</v>
      </c>
      <c r="M24" s="132"/>
      <c r="N24" s="133" t="s">
        <v>55</v>
      </c>
      <c r="O24" s="12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">
      <c r="A25" s="129" t="s">
        <v>201</v>
      </c>
      <c r="B25" s="129" t="s">
        <v>205</v>
      </c>
      <c r="C25" s="131">
        <v>20.97</v>
      </c>
      <c r="D25" s="131">
        <v>21.39</v>
      </c>
      <c r="E25" s="129" t="s">
        <v>84</v>
      </c>
      <c r="F25" s="129"/>
      <c r="G25" s="97">
        <f t="shared" si="0"/>
        <v>0</v>
      </c>
      <c r="H25" s="97">
        <f t="shared" si="1"/>
        <v>70</v>
      </c>
      <c r="I25" s="132">
        <v>0</v>
      </c>
      <c r="J25" s="132">
        <v>70</v>
      </c>
      <c r="K25" s="132">
        <v>0</v>
      </c>
      <c r="L25" s="132">
        <v>0</v>
      </c>
      <c r="M25" s="132"/>
      <c r="N25" s="133" t="s">
        <v>112</v>
      </c>
      <c r="O25" s="12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">
      <c r="A26" s="129" t="s">
        <v>201</v>
      </c>
      <c r="B26" s="129" t="s">
        <v>205</v>
      </c>
      <c r="C26" s="131">
        <v>21.39</v>
      </c>
      <c r="D26" s="131">
        <v>22.18</v>
      </c>
      <c r="E26" s="134" t="s">
        <v>6</v>
      </c>
      <c r="F26" s="129"/>
      <c r="G26" s="97">
        <f t="shared" si="0"/>
        <v>0</v>
      </c>
      <c r="H26" s="97">
        <f t="shared" si="1"/>
        <v>73</v>
      </c>
      <c r="I26" s="132">
        <v>0</v>
      </c>
      <c r="J26" s="132">
        <v>73</v>
      </c>
      <c r="K26" s="132">
        <v>0</v>
      </c>
      <c r="L26" s="132">
        <v>0</v>
      </c>
      <c r="M26" s="132"/>
      <c r="N26" s="133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">
      <c r="A27" s="129" t="s">
        <v>201</v>
      </c>
      <c r="B27" s="129" t="s">
        <v>205</v>
      </c>
      <c r="C27" s="131">
        <v>22.18</v>
      </c>
      <c r="D27" s="131">
        <v>22.42</v>
      </c>
      <c r="E27" s="129" t="s">
        <v>84</v>
      </c>
      <c r="F27" s="129"/>
      <c r="G27" s="97">
        <f t="shared" si="0"/>
        <v>0</v>
      </c>
      <c r="H27" s="97">
        <f t="shared" si="1"/>
        <v>32</v>
      </c>
      <c r="I27" s="132">
        <v>0</v>
      </c>
      <c r="J27" s="132">
        <v>32</v>
      </c>
      <c r="K27" s="132">
        <v>0</v>
      </c>
      <c r="L27" s="132">
        <v>0</v>
      </c>
      <c r="M27" s="132"/>
      <c r="N27" s="133" t="s">
        <v>88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">
      <c r="A28" s="129" t="s">
        <v>201</v>
      </c>
      <c r="B28" s="129" t="s">
        <v>205</v>
      </c>
      <c r="C28" s="131">
        <v>22.42</v>
      </c>
      <c r="D28" s="131">
        <v>23.14</v>
      </c>
      <c r="E28" s="129" t="s">
        <v>6</v>
      </c>
      <c r="F28" s="129"/>
      <c r="G28" s="97">
        <f t="shared" si="0"/>
        <v>0</v>
      </c>
      <c r="H28" s="97">
        <f t="shared" si="1"/>
        <v>47</v>
      </c>
      <c r="I28" s="132">
        <v>0</v>
      </c>
      <c r="J28" s="132">
        <v>47</v>
      </c>
      <c r="K28" s="132">
        <v>0</v>
      </c>
      <c r="L28" s="132">
        <v>0</v>
      </c>
      <c r="M28" s="132"/>
      <c r="N28" s="133" t="s">
        <v>55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">
      <c r="A29" s="129" t="s">
        <v>201</v>
      </c>
      <c r="B29" s="129" t="s">
        <v>205</v>
      </c>
      <c r="C29" s="131">
        <v>23.14</v>
      </c>
      <c r="D29" s="131">
        <v>23.31</v>
      </c>
      <c r="E29" s="129" t="s">
        <v>80</v>
      </c>
      <c r="F29" s="129"/>
      <c r="G29" s="97">
        <f t="shared" si="0"/>
        <v>0</v>
      </c>
      <c r="H29" s="97">
        <f t="shared" si="1"/>
        <v>11</v>
      </c>
      <c r="I29" s="132">
        <v>0</v>
      </c>
      <c r="J29" s="132">
        <v>11</v>
      </c>
      <c r="K29" s="132">
        <v>0</v>
      </c>
      <c r="L29" s="132">
        <v>0</v>
      </c>
      <c r="M29" s="132"/>
      <c r="N29" s="133" t="s">
        <v>209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">
      <c r="A30" s="129" t="s">
        <v>201</v>
      </c>
      <c r="B30" s="129" t="s">
        <v>205</v>
      </c>
      <c r="C30" s="131">
        <v>23.31</v>
      </c>
      <c r="D30" s="131">
        <v>23.48</v>
      </c>
      <c r="E30" s="129" t="s">
        <v>80</v>
      </c>
      <c r="F30" s="129"/>
      <c r="G30" s="97">
        <f t="shared" si="0"/>
        <v>0</v>
      </c>
      <c r="H30" s="97">
        <f t="shared" si="1"/>
        <v>11</v>
      </c>
      <c r="I30" s="132">
        <v>0</v>
      </c>
      <c r="J30" s="132">
        <v>11</v>
      </c>
      <c r="K30" s="132">
        <v>0</v>
      </c>
      <c r="L30" s="132">
        <v>0</v>
      </c>
      <c r="M30" s="132"/>
      <c r="N30" s="133" t="s">
        <v>210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">
      <c r="A31" s="129" t="s">
        <v>201</v>
      </c>
      <c r="B31" s="129" t="s">
        <v>205</v>
      </c>
      <c r="C31" s="131">
        <v>23.48</v>
      </c>
      <c r="D31" s="131">
        <v>25.15</v>
      </c>
      <c r="E31" s="129" t="s">
        <v>6</v>
      </c>
      <c r="F31" s="129"/>
      <c r="G31" s="97">
        <f t="shared" si="0"/>
        <v>0</v>
      </c>
      <c r="H31" s="97">
        <f t="shared" si="1"/>
        <v>110</v>
      </c>
      <c r="I31" s="132">
        <v>0</v>
      </c>
      <c r="J31" s="132">
        <v>110</v>
      </c>
      <c r="K31" s="132">
        <v>0</v>
      </c>
      <c r="L31" s="132">
        <v>0</v>
      </c>
      <c r="M31" s="132"/>
      <c r="N31" s="133" t="s">
        <v>55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">
      <c r="A32" s="129" t="s">
        <v>201</v>
      </c>
      <c r="B32" s="129" t="s">
        <v>205</v>
      </c>
      <c r="C32" s="131">
        <v>25.15</v>
      </c>
      <c r="D32" s="131">
        <v>25.49</v>
      </c>
      <c r="E32" s="129" t="s">
        <v>80</v>
      </c>
      <c r="F32" s="129"/>
      <c r="G32" s="97">
        <f t="shared" si="0"/>
        <v>0</v>
      </c>
      <c r="H32" s="97">
        <f t="shared" si="1"/>
        <v>22</v>
      </c>
      <c r="I32" s="132">
        <v>0</v>
      </c>
      <c r="J32" s="132">
        <v>22</v>
      </c>
      <c r="K32" s="132">
        <v>0</v>
      </c>
      <c r="L32" s="132">
        <v>0</v>
      </c>
      <c r="M32" s="132"/>
      <c r="N32" s="133" t="s">
        <v>204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">
      <c r="A33" s="129" t="s">
        <v>201</v>
      </c>
      <c r="B33" s="129" t="s">
        <v>205</v>
      </c>
      <c r="C33" s="131">
        <v>25.49</v>
      </c>
      <c r="D33" s="131">
        <v>28.27</v>
      </c>
      <c r="E33" s="129" t="s">
        <v>6</v>
      </c>
      <c r="F33" s="129"/>
      <c r="G33" s="97">
        <f t="shared" si="0"/>
        <v>0</v>
      </c>
      <c r="H33" s="97">
        <f t="shared" si="1"/>
        <v>187</v>
      </c>
      <c r="I33" s="132">
        <v>0</v>
      </c>
      <c r="J33" s="132">
        <v>187</v>
      </c>
      <c r="K33" s="132">
        <v>0</v>
      </c>
      <c r="L33" s="132">
        <v>0</v>
      </c>
      <c r="M33" s="132"/>
      <c r="N33" s="133" t="s">
        <v>55</v>
      </c>
      <c r="O33" s="95"/>
      <c r="P33" s="254"/>
      <c r="Q33" s="254"/>
      <c r="R33" s="254"/>
      <c r="S33" s="254"/>
      <c r="T33" s="254"/>
      <c r="U33" s="254"/>
      <c r="V33" s="254"/>
      <c r="W33" s="254"/>
    </row>
    <row r="34" spans="1:23" s="33" customFormat="1" ht="15" customHeight="1" x14ac:dyDescent="0.2">
      <c r="A34" s="129"/>
      <c r="B34" s="129"/>
      <c r="C34" s="131"/>
      <c r="D34" s="131"/>
      <c r="E34" s="129"/>
      <c r="F34" s="129"/>
      <c r="G34" s="97">
        <f t="shared" si="0"/>
        <v>0</v>
      </c>
      <c r="H34" s="97">
        <f t="shared" si="1"/>
        <v>0</v>
      </c>
      <c r="I34" s="132"/>
      <c r="J34" s="132"/>
      <c r="K34" s="132"/>
      <c r="L34" s="132"/>
      <c r="M34" s="132"/>
      <c r="N34" s="133"/>
      <c r="O34" s="95"/>
      <c r="P34" s="254"/>
      <c r="Q34" s="254"/>
      <c r="R34" s="254"/>
      <c r="S34" s="254"/>
      <c r="T34" s="254"/>
      <c r="U34" s="254"/>
      <c r="V34" s="254"/>
      <c r="W34" s="254"/>
    </row>
    <row r="35" spans="1:23" s="33" customFormat="1" ht="15" customHeight="1" x14ac:dyDescent="0.2">
      <c r="A35" s="129" t="s">
        <v>201</v>
      </c>
      <c r="B35" s="129" t="s">
        <v>158</v>
      </c>
      <c r="C35" s="131">
        <v>3.35</v>
      </c>
      <c r="D35" s="131">
        <v>3.45</v>
      </c>
      <c r="E35" s="129" t="s">
        <v>6</v>
      </c>
      <c r="F35" s="129"/>
      <c r="G35" s="97">
        <f t="shared" si="0"/>
        <v>0</v>
      </c>
      <c r="H35" s="97">
        <f t="shared" si="1"/>
        <v>6</v>
      </c>
      <c r="I35" s="132">
        <v>0</v>
      </c>
      <c r="J35" s="132">
        <v>6</v>
      </c>
      <c r="K35" s="132">
        <v>0</v>
      </c>
      <c r="L35" s="132">
        <v>0</v>
      </c>
      <c r="M35" s="132"/>
      <c r="N35" s="133" t="s">
        <v>55</v>
      </c>
      <c r="O35" s="95"/>
      <c r="P35" s="254"/>
      <c r="Q35" s="254"/>
      <c r="R35" s="254"/>
      <c r="S35" s="254"/>
      <c r="T35" s="254"/>
      <c r="U35" s="254"/>
      <c r="V35" s="254"/>
      <c r="W35" s="254"/>
    </row>
    <row r="36" spans="1:23" s="33" customFormat="1" ht="15" customHeight="1" x14ac:dyDescent="0.2">
      <c r="A36" s="129" t="s">
        <v>201</v>
      </c>
      <c r="B36" s="129" t="s">
        <v>158</v>
      </c>
      <c r="C36" s="131">
        <v>4.03</v>
      </c>
      <c r="D36" s="131">
        <v>4.99</v>
      </c>
      <c r="E36" s="129" t="s">
        <v>434</v>
      </c>
      <c r="F36" s="129"/>
      <c r="G36" s="97">
        <f t="shared" si="0"/>
        <v>0</v>
      </c>
      <c r="H36" s="97">
        <f t="shared" si="1"/>
        <v>61</v>
      </c>
      <c r="I36" s="132">
        <v>0</v>
      </c>
      <c r="J36" s="132">
        <v>61</v>
      </c>
      <c r="K36" s="132">
        <v>0</v>
      </c>
      <c r="L36" s="132">
        <v>0</v>
      </c>
      <c r="M36" s="132"/>
      <c r="N36" s="133" t="s">
        <v>55</v>
      </c>
      <c r="O36" s="95"/>
      <c r="P36" s="254"/>
      <c r="Q36" s="254"/>
      <c r="R36" s="254"/>
      <c r="S36" s="254"/>
      <c r="T36" s="254"/>
      <c r="U36" s="254"/>
      <c r="V36" s="254"/>
      <c r="W36" s="254"/>
    </row>
    <row r="37" spans="1:23" s="33" customFormat="1" ht="15" customHeight="1" x14ac:dyDescent="0.2">
      <c r="A37" s="129" t="s">
        <v>201</v>
      </c>
      <c r="B37" s="129" t="s">
        <v>158</v>
      </c>
      <c r="C37" s="131">
        <v>4.99</v>
      </c>
      <c r="D37" s="131">
        <v>5.28</v>
      </c>
      <c r="E37" s="129" t="s">
        <v>6</v>
      </c>
      <c r="F37" s="129"/>
      <c r="G37" s="97">
        <f t="shared" si="0"/>
        <v>0</v>
      </c>
      <c r="H37" s="97">
        <f t="shared" si="1"/>
        <v>58</v>
      </c>
      <c r="I37" s="132">
        <v>32</v>
      </c>
      <c r="J37" s="132">
        <v>26</v>
      </c>
      <c r="K37" s="132">
        <v>0</v>
      </c>
      <c r="L37" s="132">
        <v>0</v>
      </c>
      <c r="M37" s="132"/>
      <c r="N37" s="133" t="s">
        <v>211</v>
      </c>
      <c r="O37" s="95"/>
      <c r="P37" s="254"/>
      <c r="Q37" s="254"/>
      <c r="R37" s="254"/>
      <c r="S37" s="254"/>
      <c r="T37" s="254"/>
      <c r="U37" s="254"/>
      <c r="V37" s="254"/>
      <c r="W37" s="254"/>
    </row>
    <row r="38" spans="1:23" s="33" customFormat="1" ht="15" customHeight="1" x14ac:dyDescent="0.2">
      <c r="A38" s="129" t="s">
        <v>201</v>
      </c>
      <c r="B38" s="129" t="s">
        <v>158</v>
      </c>
      <c r="C38" s="131">
        <v>5.28</v>
      </c>
      <c r="D38" s="131">
        <v>5.7</v>
      </c>
      <c r="E38" s="129" t="s">
        <v>80</v>
      </c>
      <c r="F38" s="129"/>
      <c r="G38" s="97">
        <f t="shared" si="0"/>
        <v>0</v>
      </c>
      <c r="H38" s="97">
        <f t="shared" si="1"/>
        <v>26</v>
      </c>
      <c r="I38" s="132">
        <v>0</v>
      </c>
      <c r="J38" s="132">
        <v>26</v>
      </c>
      <c r="K38" s="132">
        <v>0</v>
      </c>
      <c r="L38" s="132">
        <v>0</v>
      </c>
      <c r="M38" s="132"/>
      <c r="N38" s="133" t="s">
        <v>55</v>
      </c>
      <c r="O38" s="95"/>
      <c r="P38" s="254"/>
      <c r="Q38" s="254"/>
      <c r="R38" s="254"/>
      <c r="S38" s="254"/>
      <c r="T38" s="254"/>
      <c r="U38" s="254"/>
      <c r="V38" s="254"/>
      <c r="W38" s="254"/>
    </row>
    <row r="39" spans="1:23" s="33" customFormat="1" ht="15" customHeight="1" x14ac:dyDescent="0.2">
      <c r="A39" s="129" t="s">
        <v>201</v>
      </c>
      <c r="B39" s="129" t="s">
        <v>158</v>
      </c>
      <c r="C39" s="131">
        <v>5.7</v>
      </c>
      <c r="D39" s="131">
        <v>6.04</v>
      </c>
      <c r="E39" s="129" t="s">
        <v>6</v>
      </c>
      <c r="F39" s="129"/>
      <c r="G39" s="97">
        <f t="shared" si="0"/>
        <v>0</v>
      </c>
      <c r="H39" s="97">
        <f t="shared" si="1"/>
        <v>22</v>
      </c>
      <c r="I39" s="132">
        <v>0</v>
      </c>
      <c r="J39" s="132">
        <v>22</v>
      </c>
      <c r="K39" s="132">
        <v>0</v>
      </c>
      <c r="L39" s="132">
        <v>0</v>
      </c>
      <c r="M39" s="132"/>
      <c r="N39" s="133" t="s">
        <v>212</v>
      </c>
      <c r="O39" s="95"/>
      <c r="P39" s="254"/>
      <c r="Q39" s="254"/>
      <c r="R39" s="254"/>
      <c r="S39" s="254"/>
      <c r="T39" s="254"/>
      <c r="U39" s="254"/>
      <c r="V39" s="254"/>
      <c r="W39" s="254"/>
    </row>
    <row r="40" spans="1:23" s="33" customFormat="1" ht="15" customHeight="1" x14ac:dyDescent="0.2">
      <c r="A40" s="129" t="s">
        <v>201</v>
      </c>
      <c r="B40" s="129" t="s">
        <v>158</v>
      </c>
      <c r="C40" s="131">
        <v>6.04</v>
      </c>
      <c r="D40" s="131">
        <v>7.61</v>
      </c>
      <c r="E40" s="129" t="s">
        <v>6</v>
      </c>
      <c r="F40" s="129"/>
      <c r="G40" s="97">
        <f t="shared" si="0"/>
        <v>0</v>
      </c>
      <c r="H40" s="97">
        <f t="shared" si="1"/>
        <v>103</v>
      </c>
      <c r="I40" s="132">
        <v>0</v>
      </c>
      <c r="J40" s="132">
        <v>103</v>
      </c>
      <c r="K40" s="132">
        <v>0</v>
      </c>
      <c r="L40" s="132">
        <v>0</v>
      </c>
      <c r="M40" s="132"/>
      <c r="N40" s="133" t="s">
        <v>55</v>
      </c>
      <c r="O40" s="95"/>
      <c r="P40" s="254"/>
      <c r="Q40" s="254"/>
      <c r="R40" s="254"/>
      <c r="S40" s="254"/>
      <c r="T40" s="254"/>
      <c r="U40" s="254"/>
      <c r="V40" s="254"/>
      <c r="W40" s="254"/>
    </row>
    <row r="41" spans="1:23" s="33" customFormat="1" ht="15" customHeight="1" x14ac:dyDescent="0.2">
      <c r="A41" s="129"/>
      <c r="B41" s="129"/>
      <c r="C41" s="131"/>
      <c r="D41" s="131"/>
      <c r="E41" s="129"/>
      <c r="F41" s="129"/>
      <c r="G41" s="97">
        <f t="shared" si="0"/>
        <v>0</v>
      </c>
      <c r="H41" s="97">
        <f t="shared" si="1"/>
        <v>0</v>
      </c>
      <c r="I41" s="132"/>
      <c r="J41" s="132"/>
      <c r="K41" s="132"/>
      <c r="L41" s="132"/>
      <c r="M41" s="132"/>
      <c r="N41" s="133"/>
      <c r="O41" s="95"/>
      <c r="P41" s="254"/>
      <c r="Q41" s="254"/>
      <c r="R41" s="254"/>
      <c r="S41" s="254"/>
      <c r="T41" s="254"/>
      <c r="U41" s="254"/>
      <c r="V41" s="254"/>
      <c r="W41" s="254"/>
    </row>
    <row r="42" spans="1:23" s="33" customFormat="1" ht="15" customHeight="1" x14ac:dyDescent="0.2">
      <c r="A42" s="129" t="s">
        <v>201</v>
      </c>
      <c r="B42" s="129" t="s">
        <v>213</v>
      </c>
      <c r="C42" s="131">
        <v>3.85</v>
      </c>
      <c r="D42" s="131">
        <v>4.8099999999999996</v>
      </c>
      <c r="E42" s="129" t="s">
        <v>447</v>
      </c>
      <c r="F42" s="129"/>
      <c r="G42" s="97">
        <f t="shared" si="0"/>
        <v>12</v>
      </c>
      <c r="H42" s="97">
        <f t="shared" si="1"/>
        <v>65</v>
      </c>
      <c r="I42" s="132">
        <v>0</v>
      </c>
      <c r="J42" s="132">
        <v>65</v>
      </c>
      <c r="K42" s="132">
        <v>0</v>
      </c>
      <c r="L42" s="132">
        <v>0</v>
      </c>
      <c r="M42" s="132">
        <v>12</v>
      </c>
      <c r="N42" s="133" t="s">
        <v>214</v>
      </c>
      <c r="O42" s="95"/>
      <c r="P42" s="254"/>
      <c r="Q42" s="254"/>
      <c r="R42" s="254"/>
      <c r="S42" s="254"/>
      <c r="T42" s="254"/>
      <c r="U42" s="254"/>
      <c r="V42" s="254"/>
      <c r="W42" s="254"/>
    </row>
    <row r="43" spans="1:23" s="33" customFormat="1" ht="15" customHeight="1" x14ac:dyDescent="0.2">
      <c r="A43" s="129" t="s">
        <v>201</v>
      </c>
      <c r="B43" s="129" t="s">
        <v>213</v>
      </c>
      <c r="C43" s="131">
        <v>4.8099999999999996</v>
      </c>
      <c r="D43" s="131">
        <v>4.9800000000000004</v>
      </c>
      <c r="E43" s="134" t="s">
        <v>449</v>
      </c>
      <c r="F43" s="129"/>
      <c r="G43" s="97">
        <f t="shared" si="0"/>
        <v>2</v>
      </c>
      <c r="H43" s="97">
        <f t="shared" si="1"/>
        <v>11</v>
      </c>
      <c r="I43" s="132">
        <v>0</v>
      </c>
      <c r="J43" s="132">
        <v>11</v>
      </c>
      <c r="K43" s="132">
        <v>0</v>
      </c>
      <c r="L43" s="132">
        <v>0</v>
      </c>
      <c r="M43" s="132">
        <v>2</v>
      </c>
      <c r="N43" s="133" t="s">
        <v>215</v>
      </c>
      <c r="O43" s="95"/>
      <c r="P43" s="254"/>
      <c r="Q43" s="254"/>
      <c r="R43" s="254"/>
      <c r="S43" s="254"/>
      <c r="T43" s="254"/>
      <c r="U43" s="254"/>
      <c r="V43" s="254"/>
      <c r="W43" s="254"/>
    </row>
    <row r="44" spans="1:23" s="33" customFormat="1" ht="15" customHeight="1" x14ac:dyDescent="0.2">
      <c r="A44" s="129" t="s">
        <v>201</v>
      </c>
      <c r="B44" s="129" t="s">
        <v>213</v>
      </c>
      <c r="C44" s="131">
        <v>4.9800000000000004</v>
      </c>
      <c r="D44" s="131">
        <v>5.18</v>
      </c>
      <c r="E44" s="134" t="s">
        <v>450</v>
      </c>
      <c r="F44" s="129"/>
      <c r="G44" s="97">
        <f t="shared" si="0"/>
        <v>2</v>
      </c>
      <c r="H44" s="97">
        <f t="shared" si="1"/>
        <v>27</v>
      </c>
      <c r="I44" s="132">
        <v>16</v>
      </c>
      <c r="J44" s="132">
        <v>11</v>
      </c>
      <c r="K44" s="132">
        <v>0</v>
      </c>
      <c r="L44" s="132">
        <v>0</v>
      </c>
      <c r="M44" s="132">
        <v>2</v>
      </c>
      <c r="N44" s="133" t="s">
        <v>216</v>
      </c>
      <c r="O44" s="95"/>
      <c r="P44" s="254"/>
      <c r="Q44" s="254"/>
      <c r="R44" s="254"/>
      <c r="S44" s="254"/>
      <c r="T44" s="254"/>
      <c r="U44" s="254"/>
      <c r="V44" s="254"/>
      <c r="W44" s="254"/>
    </row>
    <row r="45" spans="1:23" s="33" customFormat="1" ht="15" customHeight="1" x14ac:dyDescent="0.2">
      <c r="A45" s="129" t="s">
        <v>201</v>
      </c>
      <c r="B45" s="129" t="s">
        <v>213</v>
      </c>
      <c r="C45" s="131">
        <v>5.18</v>
      </c>
      <c r="D45" s="131">
        <v>6.24</v>
      </c>
      <c r="E45" s="129" t="s">
        <v>447</v>
      </c>
      <c r="F45" s="129"/>
      <c r="G45" s="97">
        <f t="shared" si="0"/>
        <v>12</v>
      </c>
      <c r="H45" s="97">
        <f t="shared" si="1"/>
        <v>74</v>
      </c>
      <c r="I45" s="132">
        <v>0</v>
      </c>
      <c r="J45" s="132">
        <v>74</v>
      </c>
      <c r="K45" s="132">
        <v>0</v>
      </c>
      <c r="L45" s="132">
        <v>0</v>
      </c>
      <c r="M45" s="132">
        <v>12</v>
      </c>
      <c r="N45" s="133" t="s">
        <v>55</v>
      </c>
      <c r="O45" s="255" t="s">
        <v>121</v>
      </c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">
      <c r="A46" s="129" t="s">
        <v>201</v>
      </c>
      <c r="B46" s="129" t="s">
        <v>213</v>
      </c>
      <c r="C46" s="131">
        <v>6.24</v>
      </c>
      <c r="D46" s="131">
        <v>7.09</v>
      </c>
      <c r="E46" s="134" t="s">
        <v>449</v>
      </c>
      <c r="F46" s="129"/>
      <c r="G46" s="97">
        <f t="shared" si="0"/>
        <v>6</v>
      </c>
      <c r="H46" s="97">
        <f t="shared" si="1"/>
        <v>98</v>
      </c>
      <c r="I46" s="132">
        <v>0</v>
      </c>
      <c r="J46" s="129">
        <v>98</v>
      </c>
      <c r="K46" s="132">
        <v>0</v>
      </c>
      <c r="L46" s="132">
        <v>0</v>
      </c>
      <c r="M46" s="132">
        <v>6</v>
      </c>
      <c r="N46" s="133" t="s">
        <v>217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">
      <c r="A47" s="129"/>
      <c r="B47" s="129"/>
      <c r="C47" s="131"/>
      <c r="D47" s="131"/>
      <c r="E47" s="129"/>
      <c r="F47" s="129"/>
      <c r="G47" s="97">
        <f t="shared" si="0"/>
        <v>0</v>
      </c>
      <c r="H47" s="97">
        <f t="shared" si="1"/>
        <v>0</v>
      </c>
      <c r="I47" s="132"/>
      <c r="J47" s="132"/>
      <c r="K47" s="132"/>
      <c r="L47" s="132"/>
      <c r="M47" s="132"/>
      <c r="N47" s="133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">
      <c r="A48" s="129"/>
      <c r="B48" s="129"/>
      <c r="C48" s="131"/>
      <c r="D48" s="131"/>
      <c r="E48" s="129"/>
      <c r="F48" s="129"/>
      <c r="G48" s="97">
        <f t="shared" si="0"/>
        <v>0</v>
      </c>
      <c r="H48" s="97">
        <f t="shared" si="1"/>
        <v>0</v>
      </c>
      <c r="I48" s="132"/>
      <c r="J48" s="132"/>
      <c r="K48" s="132"/>
      <c r="L48" s="132"/>
      <c r="M48" s="132"/>
      <c r="N48" s="133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">
      <c r="A49" s="129"/>
      <c r="B49" s="129"/>
      <c r="C49" s="131"/>
      <c r="D49" s="131"/>
      <c r="E49" s="129"/>
      <c r="F49" s="129"/>
      <c r="G49" s="97">
        <f t="shared" si="0"/>
        <v>0</v>
      </c>
      <c r="H49" s="97">
        <f t="shared" si="1"/>
        <v>0</v>
      </c>
      <c r="I49" s="132"/>
      <c r="J49" s="132"/>
      <c r="K49" s="132"/>
      <c r="L49" s="132"/>
      <c r="M49" s="132"/>
      <c r="N49" s="133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">
      <c r="A50" s="129"/>
      <c r="B50" s="129"/>
      <c r="C50" s="131"/>
      <c r="D50" s="131"/>
      <c r="E50" s="129"/>
      <c r="F50" s="129"/>
      <c r="G50" s="97">
        <f t="shared" si="0"/>
        <v>0</v>
      </c>
      <c r="H50" s="97">
        <f t="shared" si="1"/>
        <v>0</v>
      </c>
      <c r="I50" s="132"/>
      <c r="J50" s="132"/>
      <c r="K50" s="132"/>
      <c r="L50" s="132"/>
      <c r="M50" s="132"/>
      <c r="N50" s="133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">
      <c r="A51" s="129"/>
      <c r="B51" s="129"/>
      <c r="C51" s="130"/>
      <c r="D51" s="131"/>
      <c r="E51" s="129"/>
      <c r="F51" s="129"/>
      <c r="G51" s="97">
        <f t="shared" si="0"/>
        <v>0</v>
      </c>
      <c r="H51" s="97">
        <f t="shared" si="1"/>
        <v>0</v>
      </c>
      <c r="I51" s="132"/>
      <c r="J51" s="132"/>
      <c r="K51" s="132"/>
      <c r="L51" s="132"/>
      <c r="M51" s="132"/>
      <c r="N51" s="135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">
      <c r="A52" s="129"/>
      <c r="B52" s="129"/>
      <c r="C52" s="131"/>
      <c r="D52" s="131"/>
      <c r="E52" s="129"/>
      <c r="F52" s="129"/>
      <c r="G52" s="97">
        <f t="shared" si="0"/>
        <v>0</v>
      </c>
      <c r="H52" s="97">
        <f t="shared" si="1"/>
        <v>0</v>
      </c>
      <c r="I52" s="132"/>
      <c r="J52" s="132"/>
      <c r="K52" s="132"/>
      <c r="L52" s="132"/>
      <c r="M52" s="132"/>
      <c r="N52" s="133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">
      <c r="A53" s="129"/>
      <c r="B53" s="129"/>
      <c r="C53" s="131"/>
      <c r="D53" s="131"/>
      <c r="E53" s="129"/>
      <c r="F53" s="129"/>
      <c r="G53" s="97">
        <f t="shared" si="0"/>
        <v>0</v>
      </c>
      <c r="H53" s="97">
        <f t="shared" si="1"/>
        <v>0</v>
      </c>
      <c r="I53" s="132"/>
      <c r="J53" s="132"/>
      <c r="K53" s="132"/>
      <c r="L53" s="132"/>
      <c r="M53" s="132"/>
      <c r="N53" s="133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7">
        <f t="shared" si="0"/>
        <v>0</v>
      </c>
      <c r="H54" s="97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7">
        <f t="shared" si="0"/>
        <v>0</v>
      </c>
      <c r="H55" s="97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7">
        <f t="shared" si="0"/>
        <v>0</v>
      </c>
      <c r="H56" s="97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7">
        <f t="shared" si="0"/>
        <v>0</v>
      </c>
      <c r="H57" s="97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7">
        <f t="shared" si="0"/>
        <v>0</v>
      </c>
      <c r="H58" s="97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218</v>
      </c>
      <c r="C60" s="249"/>
      <c r="D60" s="249"/>
      <c r="E60" s="250"/>
      <c r="F60" s="108"/>
      <c r="G60" s="118">
        <f>SUM(G11:G59)</f>
        <v>125</v>
      </c>
      <c r="H60" s="109">
        <f>SUM(H11:H46)</f>
        <v>2204.0599999999995</v>
      </c>
      <c r="I60" s="109">
        <f>SUM(I11:I59)</f>
        <v>80</v>
      </c>
      <c r="J60" s="109">
        <f t="shared" ref="J60" si="2">SUM(J11:J59)</f>
        <v>2205.0599999999995</v>
      </c>
      <c r="K60" s="109">
        <f>SUM(K11:K59)</f>
        <v>0</v>
      </c>
      <c r="L60" s="109">
        <f>SUM(L11:L59)</f>
        <v>0</v>
      </c>
      <c r="M60" s="109">
        <f>SUM(M11:M59)</f>
        <v>44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71">
    <mergeCell ref="P21:W21"/>
    <mergeCell ref="P22:W22"/>
    <mergeCell ref="P23:W23"/>
    <mergeCell ref="P24:W24"/>
    <mergeCell ref="P25:W25"/>
    <mergeCell ref="P34:W34"/>
    <mergeCell ref="P35:W35"/>
    <mergeCell ref="P29:W29"/>
    <mergeCell ref="P30:W30"/>
    <mergeCell ref="P31:W31"/>
    <mergeCell ref="P32:W32"/>
    <mergeCell ref="P33:W33"/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6:W16"/>
    <mergeCell ref="P17:W17"/>
    <mergeCell ref="P18:W18"/>
    <mergeCell ref="P19:W19"/>
    <mergeCell ref="P8:W8"/>
    <mergeCell ref="P11:W11"/>
    <mergeCell ref="P12:W12"/>
    <mergeCell ref="P13:W13"/>
    <mergeCell ref="P14:W14"/>
    <mergeCell ref="P15:W15"/>
    <mergeCell ref="O67:W67"/>
    <mergeCell ref="O68:W68"/>
    <mergeCell ref="O45:W61"/>
    <mergeCell ref="B60:E60"/>
    <mergeCell ref="A61:E61"/>
    <mergeCell ref="O62:W62"/>
    <mergeCell ref="O63:W63"/>
    <mergeCell ref="O64:W64"/>
    <mergeCell ref="I1:M1"/>
    <mergeCell ref="O65:W65"/>
    <mergeCell ref="O66:W66"/>
    <mergeCell ref="P44:W44"/>
    <mergeCell ref="P26:W26"/>
    <mergeCell ref="P27:W27"/>
    <mergeCell ref="P28:W28"/>
    <mergeCell ref="P36:W36"/>
    <mergeCell ref="P37:W37"/>
    <mergeCell ref="P38:W38"/>
    <mergeCell ref="P39:W39"/>
    <mergeCell ref="P40:W40"/>
    <mergeCell ref="P41:W41"/>
    <mergeCell ref="P42:W42"/>
    <mergeCell ref="P43:W43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767-E629-404F-B300-9AB808EEFCF0}">
  <sheetPr>
    <pageSetUpPr fitToPage="1"/>
  </sheetPr>
  <dimension ref="A1:AV121"/>
  <sheetViews>
    <sheetView showZeros="0" topLeftCell="A16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">
      <c r="A11" s="126" t="s">
        <v>201</v>
      </c>
      <c r="B11" s="126" t="s">
        <v>83</v>
      </c>
      <c r="C11" s="136" t="s">
        <v>123</v>
      </c>
      <c r="D11" s="96">
        <v>0.2</v>
      </c>
      <c r="E11" s="127" t="s">
        <v>78</v>
      </c>
      <c r="F11" s="97"/>
      <c r="G11" s="97">
        <f>M11</f>
        <v>0</v>
      </c>
      <c r="H11" s="97">
        <f>SUM(I11:L11)</f>
        <v>27</v>
      </c>
      <c r="I11" s="137">
        <v>16</v>
      </c>
      <c r="J11" s="138">
        <v>11</v>
      </c>
      <c r="K11" s="138">
        <v>0</v>
      </c>
      <c r="L11" s="138">
        <v>0</v>
      </c>
      <c r="M11" s="138"/>
      <c r="N11" s="128" t="s">
        <v>220</v>
      </c>
      <c r="O11" s="95">
        <v>10</v>
      </c>
      <c r="P11" s="257" t="s">
        <v>35</v>
      </c>
      <c r="Q11" s="258"/>
      <c r="R11" s="258"/>
      <c r="S11" s="258"/>
      <c r="T11" s="258"/>
      <c r="U11" s="258"/>
      <c r="V11" s="258"/>
      <c r="W11" s="259"/>
    </row>
    <row r="12" spans="1:23" s="33" customFormat="1" ht="15" customHeight="1" x14ac:dyDescent="0.2">
      <c r="A12" s="126" t="s">
        <v>201</v>
      </c>
      <c r="B12" s="126" t="s">
        <v>83</v>
      </c>
      <c r="C12" s="96">
        <v>0.2</v>
      </c>
      <c r="D12" s="96">
        <v>3.45</v>
      </c>
      <c r="E12" s="124" t="s">
        <v>6</v>
      </c>
      <c r="F12" s="97"/>
      <c r="G12" s="97">
        <f t="shared" ref="G12:G58" si="0">M12</f>
        <v>0</v>
      </c>
      <c r="H12" s="97">
        <f t="shared" ref="H12:H58" si="1">SUM(I12:L12)</f>
        <v>215</v>
      </c>
      <c r="I12" s="137">
        <v>0</v>
      </c>
      <c r="J12" s="138">
        <v>215</v>
      </c>
      <c r="K12" s="138">
        <v>0</v>
      </c>
      <c r="L12" s="138">
        <v>0</v>
      </c>
      <c r="M12" s="138"/>
      <c r="N12" s="128" t="s">
        <v>55</v>
      </c>
      <c r="O12" s="95">
        <v>11</v>
      </c>
      <c r="P12" s="257" t="s">
        <v>36</v>
      </c>
      <c r="Q12" s="258"/>
      <c r="R12" s="258"/>
      <c r="S12" s="258"/>
      <c r="T12" s="258"/>
      <c r="U12" s="258"/>
      <c r="V12" s="258"/>
      <c r="W12" s="259"/>
    </row>
    <row r="13" spans="1:23" s="33" customFormat="1" ht="15" customHeight="1" x14ac:dyDescent="0.2">
      <c r="A13" s="126" t="s">
        <v>201</v>
      </c>
      <c r="B13" s="126" t="s">
        <v>83</v>
      </c>
      <c r="C13" s="96">
        <v>3.45</v>
      </c>
      <c r="D13" s="96">
        <v>3.65</v>
      </c>
      <c r="E13" s="127" t="s">
        <v>78</v>
      </c>
      <c r="F13" s="97"/>
      <c r="G13" s="97">
        <f t="shared" si="0"/>
        <v>0</v>
      </c>
      <c r="H13" s="97">
        <f t="shared" si="1"/>
        <v>27</v>
      </c>
      <c r="I13" s="137">
        <v>16</v>
      </c>
      <c r="J13" s="138">
        <v>11</v>
      </c>
      <c r="K13" s="138">
        <v>0</v>
      </c>
      <c r="L13" s="138">
        <v>0</v>
      </c>
      <c r="M13" s="138"/>
      <c r="N13" s="128" t="s">
        <v>221</v>
      </c>
      <c r="O13" s="95">
        <v>12</v>
      </c>
      <c r="P13" s="257" t="s">
        <v>60</v>
      </c>
      <c r="Q13" s="258"/>
      <c r="R13" s="258"/>
      <c r="S13" s="258"/>
      <c r="T13" s="258"/>
      <c r="U13" s="258"/>
      <c r="V13" s="258"/>
      <c r="W13" s="259"/>
    </row>
    <row r="14" spans="1:23" s="33" customFormat="1" ht="15" customHeight="1" x14ac:dyDescent="0.2">
      <c r="A14" s="126" t="s">
        <v>201</v>
      </c>
      <c r="B14" s="126" t="s">
        <v>83</v>
      </c>
      <c r="C14" s="96">
        <v>3.65</v>
      </c>
      <c r="D14" s="96">
        <v>3.85</v>
      </c>
      <c r="E14" s="124" t="s">
        <v>78</v>
      </c>
      <c r="F14" s="97"/>
      <c r="G14" s="97">
        <f t="shared" si="0"/>
        <v>0</v>
      </c>
      <c r="H14" s="97">
        <f t="shared" si="1"/>
        <v>37</v>
      </c>
      <c r="I14" s="137">
        <v>16</v>
      </c>
      <c r="J14" s="138">
        <v>21</v>
      </c>
      <c r="K14" s="138">
        <v>0</v>
      </c>
      <c r="L14" s="138">
        <v>0</v>
      </c>
      <c r="M14" s="138"/>
      <c r="N14" s="128" t="s">
        <v>222</v>
      </c>
      <c r="O14" s="95">
        <v>13</v>
      </c>
      <c r="P14" s="257" t="s">
        <v>27</v>
      </c>
      <c r="Q14" s="258"/>
      <c r="R14" s="258"/>
      <c r="S14" s="258"/>
      <c r="T14" s="258"/>
      <c r="U14" s="258"/>
      <c r="V14" s="258"/>
      <c r="W14" s="259"/>
    </row>
    <row r="15" spans="1:23" s="33" customFormat="1" ht="15" customHeight="1" x14ac:dyDescent="0.2">
      <c r="A15" s="126" t="s">
        <v>201</v>
      </c>
      <c r="B15" s="126" t="s">
        <v>83</v>
      </c>
      <c r="C15" s="96">
        <v>3.85</v>
      </c>
      <c r="D15" s="96">
        <v>4.0999999999999996</v>
      </c>
      <c r="E15" s="124" t="s">
        <v>84</v>
      </c>
      <c r="F15" s="97"/>
      <c r="G15" s="97">
        <f t="shared" si="0"/>
        <v>0</v>
      </c>
      <c r="H15" s="97">
        <f t="shared" si="1"/>
        <v>51</v>
      </c>
      <c r="I15" s="137">
        <v>0</v>
      </c>
      <c r="J15" s="97">
        <v>51</v>
      </c>
      <c r="K15" s="138">
        <v>0</v>
      </c>
      <c r="L15" s="138">
        <v>0</v>
      </c>
      <c r="M15" s="138"/>
      <c r="N15" s="128" t="s">
        <v>58</v>
      </c>
      <c r="O15" s="95">
        <v>14</v>
      </c>
      <c r="P15" s="257" t="s">
        <v>28</v>
      </c>
      <c r="Q15" s="258"/>
      <c r="R15" s="258"/>
      <c r="S15" s="258"/>
      <c r="T15" s="258"/>
      <c r="U15" s="258"/>
      <c r="V15" s="258"/>
      <c r="W15" s="259"/>
    </row>
    <row r="16" spans="1:23" s="33" customFormat="1" ht="15" customHeight="1" x14ac:dyDescent="0.2">
      <c r="A16" s="129" t="s">
        <v>201</v>
      </c>
      <c r="B16" s="129" t="s">
        <v>83</v>
      </c>
      <c r="C16" s="130">
        <v>4.0999999999999996</v>
      </c>
      <c r="D16" s="131">
        <v>5.24</v>
      </c>
      <c r="E16" s="129" t="s">
        <v>6</v>
      </c>
      <c r="F16" s="129"/>
      <c r="G16" s="97">
        <f t="shared" si="0"/>
        <v>0</v>
      </c>
      <c r="H16" s="97">
        <f t="shared" si="1"/>
        <v>63</v>
      </c>
      <c r="I16" s="129">
        <v>0</v>
      </c>
      <c r="J16" s="129">
        <v>63</v>
      </c>
      <c r="K16" s="129">
        <v>0</v>
      </c>
      <c r="L16" s="129">
        <v>0</v>
      </c>
      <c r="M16" s="129"/>
      <c r="N16" s="133" t="s">
        <v>55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">
      <c r="A17" s="129" t="s">
        <v>201</v>
      </c>
      <c r="B17" s="129" t="s">
        <v>83</v>
      </c>
      <c r="C17" s="130">
        <v>5.24</v>
      </c>
      <c r="D17" s="131">
        <v>5.45</v>
      </c>
      <c r="E17" s="129" t="s">
        <v>81</v>
      </c>
      <c r="F17" s="129"/>
      <c r="G17" s="97">
        <f t="shared" si="0"/>
        <v>0</v>
      </c>
      <c r="H17" s="97">
        <f t="shared" si="1"/>
        <v>29</v>
      </c>
      <c r="I17" s="129">
        <v>0</v>
      </c>
      <c r="J17" s="129">
        <v>29</v>
      </c>
      <c r="K17" s="129">
        <v>0</v>
      </c>
      <c r="L17" s="129">
        <v>0</v>
      </c>
      <c r="M17" s="129"/>
      <c r="N17" s="133" t="s">
        <v>82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">
      <c r="A18" s="129" t="s">
        <v>201</v>
      </c>
      <c r="B18" s="129" t="s">
        <v>83</v>
      </c>
      <c r="C18" s="131">
        <v>5.45</v>
      </c>
      <c r="D18" s="131">
        <v>5.59</v>
      </c>
      <c r="E18" s="129" t="s">
        <v>6</v>
      </c>
      <c r="F18" s="129"/>
      <c r="G18" s="97">
        <f t="shared" si="0"/>
        <v>0</v>
      </c>
      <c r="H18" s="97">
        <f t="shared" si="1"/>
        <v>9</v>
      </c>
      <c r="I18" s="132">
        <v>0</v>
      </c>
      <c r="J18" s="132">
        <v>9</v>
      </c>
      <c r="K18" s="132">
        <v>0</v>
      </c>
      <c r="L18" s="132">
        <v>0</v>
      </c>
      <c r="M18" s="132"/>
      <c r="N18" s="133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">
      <c r="A19" s="129" t="s">
        <v>201</v>
      </c>
      <c r="B19" s="129" t="s">
        <v>83</v>
      </c>
      <c r="C19" s="131">
        <v>5.59</v>
      </c>
      <c r="D19" s="131">
        <v>5.8</v>
      </c>
      <c r="E19" s="129" t="s">
        <v>81</v>
      </c>
      <c r="F19" s="129"/>
      <c r="G19" s="97">
        <f t="shared" si="0"/>
        <v>0</v>
      </c>
      <c r="H19" s="97">
        <f t="shared" si="1"/>
        <v>29</v>
      </c>
      <c r="I19" s="132">
        <v>0</v>
      </c>
      <c r="J19" s="132">
        <v>29</v>
      </c>
      <c r="K19" s="132">
        <v>0</v>
      </c>
      <c r="L19" s="132">
        <v>0</v>
      </c>
      <c r="M19" s="132"/>
      <c r="N19" s="133" t="s">
        <v>82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">
      <c r="A20" s="129" t="s">
        <v>201</v>
      </c>
      <c r="B20" s="129" t="s">
        <v>83</v>
      </c>
      <c r="C20" s="130">
        <v>5.8</v>
      </c>
      <c r="D20" s="131">
        <v>8.17</v>
      </c>
      <c r="E20" s="129" t="s">
        <v>6</v>
      </c>
      <c r="F20" s="129"/>
      <c r="G20" s="97">
        <f t="shared" si="0"/>
        <v>0</v>
      </c>
      <c r="H20" s="97">
        <f t="shared" si="1"/>
        <v>152</v>
      </c>
      <c r="I20" s="132">
        <v>0</v>
      </c>
      <c r="J20" s="132">
        <v>152</v>
      </c>
      <c r="K20" s="132">
        <v>0</v>
      </c>
      <c r="L20" s="132">
        <v>0</v>
      </c>
      <c r="M20" s="132"/>
      <c r="N20" s="133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">
      <c r="A21" s="129" t="s">
        <v>201</v>
      </c>
      <c r="B21" s="129" t="s">
        <v>83</v>
      </c>
      <c r="C21" s="131">
        <v>8.17</v>
      </c>
      <c r="D21" s="131">
        <v>8.3699999999999992</v>
      </c>
      <c r="E21" s="129" t="s">
        <v>78</v>
      </c>
      <c r="F21" s="129"/>
      <c r="G21" s="97">
        <f t="shared" si="0"/>
        <v>0</v>
      </c>
      <c r="H21" s="97">
        <f t="shared" si="1"/>
        <v>27</v>
      </c>
      <c r="I21" s="132">
        <v>16</v>
      </c>
      <c r="J21" s="132">
        <v>11</v>
      </c>
      <c r="K21" s="132">
        <v>0</v>
      </c>
      <c r="L21" s="132">
        <v>0</v>
      </c>
      <c r="M21" s="132"/>
      <c r="N21" s="133" t="s">
        <v>223</v>
      </c>
      <c r="O21" s="12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">
      <c r="A22" s="129" t="s">
        <v>201</v>
      </c>
      <c r="B22" s="129" t="s">
        <v>83</v>
      </c>
      <c r="C22" s="130">
        <v>8.3699999999999992</v>
      </c>
      <c r="D22" s="131">
        <v>8.49</v>
      </c>
      <c r="E22" s="129" t="s">
        <v>80</v>
      </c>
      <c r="F22" s="129"/>
      <c r="G22" s="97">
        <f t="shared" si="0"/>
        <v>0</v>
      </c>
      <c r="H22" s="97">
        <f t="shared" si="1"/>
        <v>15</v>
      </c>
      <c r="I22" s="132">
        <v>0</v>
      </c>
      <c r="J22" s="132">
        <v>15</v>
      </c>
      <c r="K22" s="132">
        <v>0</v>
      </c>
      <c r="L22" s="132">
        <v>0</v>
      </c>
      <c r="M22" s="132"/>
      <c r="N22" s="133" t="s">
        <v>224</v>
      </c>
      <c r="O22" s="12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">
      <c r="A23" s="129" t="s">
        <v>201</v>
      </c>
      <c r="B23" s="129" t="s">
        <v>83</v>
      </c>
      <c r="C23" s="131">
        <v>8.49</v>
      </c>
      <c r="D23" s="131">
        <v>8.69</v>
      </c>
      <c r="E23" s="129" t="s">
        <v>78</v>
      </c>
      <c r="F23" s="129"/>
      <c r="G23" s="97">
        <f t="shared" si="0"/>
        <v>0</v>
      </c>
      <c r="H23" s="97">
        <f t="shared" si="1"/>
        <v>27</v>
      </c>
      <c r="I23" s="132">
        <v>16</v>
      </c>
      <c r="J23" s="132">
        <v>11</v>
      </c>
      <c r="K23" s="132">
        <v>0</v>
      </c>
      <c r="L23" s="132">
        <v>0</v>
      </c>
      <c r="M23" s="132"/>
      <c r="N23" s="133" t="s">
        <v>225</v>
      </c>
      <c r="O23" s="12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">
      <c r="A24" s="129" t="s">
        <v>201</v>
      </c>
      <c r="B24" s="129" t="s">
        <v>83</v>
      </c>
      <c r="C24" s="131">
        <v>8.69</v>
      </c>
      <c r="D24" s="131">
        <v>8.85</v>
      </c>
      <c r="E24" s="129" t="s">
        <v>6</v>
      </c>
      <c r="F24" s="129"/>
      <c r="G24" s="97">
        <f t="shared" si="0"/>
        <v>0</v>
      </c>
      <c r="H24" s="97">
        <f t="shared" si="1"/>
        <v>6</v>
      </c>
      <c r="I24" s="132">
        <v>0</v>
      </c>
      <c r="J24" s="132">
        <v>6</v>
      </c>
      <c r="K24" s="132">
        <v>0</v>
      </c>
      <c r="L24" s="132">
        <v>0</v>
      </c>
      <c r="M24" s="132"/>
      <c r="N24" s="133" t="s">
        <v>55</v>
      </c>
      <c r="O24" s="12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">
      <c r="A25" s="129" t="s">
        <v>201</v>
      </c>
      <c r="B25" s="129" t="s">
        <v>83</v>
      </c>
      <c r="C25" s="131">
        <v>8.85</v>
      </c>
      <c r="D25" s="131">
        <v>9.3800000000000008</v>
      </c>
      <c r="E25" s="134" t="s">
        <v>431</v>
      </c>
      <c r="F25" s="129"/>
      <c r="G25" s="97">
        <f t="shared" si="0"/>
        <v>0</v>
      </c>
      <c r="H25" s="97">
        <f t="shared" si="1"/>
        <v>101</v>
      </c>
      <c r="I25" s="132">
        <v>0</v>
      </c>
      <c r="J25" s="132">
        <v>101</v>
      </c>
      <c r="K25" s="132">
        <v>0</v>
      </c>
      <c r="L25" s="132">
        <v>0</v>
      </c>
      <c r="M25" s="132"/>
      <c r="N25" s="133" t="s">
        <v>226</v>
      </c>
      <c r="O25" s="12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">
      <c r="A26" s="129" t="s">
        <v>201</v>
      </c>
      <c r="B26" s="129" t="s">
        <v>83</v>
      </c>
      <c r="C26" s="131">
        <v>9.3800000000000008</v>
      </c>
      <c r="D26" s="131">
        <v>10.119999999999999</v>
      </c>
      <c r="E26" s="134" t="s">
        <v>6</v>
      </c>
      <c r="F26" s="129"/>
      <c r="G26" s="97">
        <f t="shared" si="0"/>
        <v>0</v>
      </c>
      <c r="H26" s="97">
        <f t="shared" si="1"/>
        <v>41</v>
      </c>
      <c r="I26" s="132">
        <v>0</v>
      </c>
      <c r="J26" s="132">
        <v>41</v>
      </c>
      <c r="K26" s="132">
        <v>0</v>
      </c>
      <c r="L26" s="132">
        <v>0</v>
      </c>
      <c r="M26" s="132"/>
      <c r="N26" s="133" t="s">
        <v>227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">
      <c r="A27" s="129" t="s">
        <v>201</v>
      </c>
      <c r="B27" s="129" t="s">
        <v>83</v>
      </c>
      <c r="C27" s="131">
        <v>10.119999999999999</v>
      </c>
      <c r="D27" s="131">
        <v>10.34</v>
      </c>
      <c r="E27" s="129" t="s">
        <v>84</v>
      </c>
      <c r="F27" s="129"/>
      <c r="G27" s="97">
        <f t="shared" si="0"/>
        <v>0</v>
      </c>
      <c r="H27" s="97">
        <f t="shared" si="1"/>
        <v>36</v>
      </c>
      <c r="I27" s="132">
        <v>0</v>
      </c>
      <c r="J27" s="132">
        <v>36</v>
      </c>
      <c r="K27" s="132">
        <v>0</v>
      </c>
      <c r="L27" s="132">
        <v>0</v>
      </c>
      <c r="M27" s="132"/>
      <c r="N27" s="133" t="s">
        <v>58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">
      <c r="A28" s="129" t="s">
        <v>201</v>
      </c>
      <c r="B28" s="129" t="s">
        <v>83</v>
      </c>
      <c r="C28" s="131">
        <v>10.34</v>
      </c>
      <c r="D28" s="131">
        <v>11.41</v>
      </c>
      <c r="E28" s="129" t="s">
        <v>6</v>
      </c>
      <c r="F28" s="129"/>
      <c r="G28" s="97">
        <f t="shared" si="0"/>
        <v>0</v>
      </c>
      <c r="H28" s="97">
        <f t="shared" si="1"/>
        <v>64</v>
      </c>
      <c r="I28" s="132">
        <v>0</v>
      </c>
      <c r="J28" s="132">
        <v>64</v>
      </c>
      <c r="K28" s="132">
        <v>0</v>
      </c>
      <c r="L28" s="132">
        <v>0</v>
      </c>
      <c r="M28" s="132"/>
      <c r="N28" s="133" t="s">
        <v>55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">
      <c r="A29" s="129"/>
      <c r="B29" s="129"/>
      <c r="C29" s="131"/>
      <c r="D29" s="131"/>
      <c r="E29" s="129"/>
      <c r="F29" s="129"/>
      <c r="G29" s="97">
        <f t="shared" si="0"/>
        <v>0</v>
      </c>
      <c r="H29" s="97">
        <f t="shared" si="1"/>
        <v>0</v>
      </c>
      <c r="I29" s="132"/>
      <c r="J29" s="132"/>
      <c r="K29" s="132"/>
      <c r="L29" s="132"/>
      <c r="M29" s="132"/>
      <c r="N29" s="133"/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">
      <c r="A30" s="129" t="s">
        <v>201</v>
      </c>
      <c r="B30" s="129" t="s">
        <v>129</v>
      </c>
      <c r="C30" s="131">
        <v>0.82</v>
      </c>
      <c r="D30" s="131">
        <v>1.95</v>
      </c>
      <c r="E30" s="129" t="s">
        <v>447</v>
      </c>
      <c r="F30" s="129"/>
      <c r="G30" s="97">
        <f>SUM(I30:M30)</f>
        <v>66</v>
      </c>
      <c r="H30" s="97"/>
      <c r="I30" s="132">
        <v>0</v>
      </c>
      <c r="J30" s="132">
        <v>62</v>
      </c>
      <c r="K30" s="132">
        <v>0</v>
      </c>
      <c r="L30" s="132">
        <v>0</v>
      </c>
      <c r="M30" s="132">
        <v>4</v>
      </c>
      <c r="N30" s="133" t="s">
        <v>55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">
      <c r="A31" s="129" t="s">
        <v>201</v>
      </c>
      <c r="B31" s="129" t="s">
        <v>129</v>
      </c>
      <c r="C31" s="131">
        <v>1.95</v>
      </c>
      <c r="D31" s="131">
        <v>2.1</v>
      </c>
      <c r="E31" s="129" t="s">
        <v>78</v>
      </c>
      <c r="F31" s="129"/>
      <c r="G31" s="97">
        <f t="shared" ref="G31:G35" si="2">SUM(I31:M31)</f>
        <v>27</v>
      </c>
      <c r="H31" s="97"/>
      <c r="I31" s="132">
        <v>16</v>
      </c>
      <c r="J31" s="132">
        <v>11</v>
      </c>
      <c r="K31" s="132">
        <v>0</v>
      </c>
      <c r="L31" s="132">
        <v>0</v>
      </c>
      <c r="M31" s="132"/>
      <c r="N31" s="133" t="s">
        <v>228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">
      <c r="A32" s="129" t="s">
        <v>201</v>
      </c>
      <c r="B32" s="129" t="s">
        <v>129</v>
      </c>
      <c r="C32" s="131">
        <v>2.1</v>
      </c>
      <c r="D32" s="131">
        <v>3.01</v>
      </c>
      <c r="E32" s="129" t="s">
        <v>6</v>
      </c>
      <c r="F32" s="129"/>
      <c r="G32" s="97">
        <f t="shared" si="2"/>
        <v>56</v>
      </c>
      <c r="H32" s="97"/>
      <c r="I32" s="132">
        <v>0</v>
      </c>
      <c r="J32" s="132">
        <v>56</v>
      </c>
      <c r="K32" s="132">
        <v>0</v>
      </c>
      <c r="L32" s="132">
        <v>0</v>
      </c>
      <c r="M32" s="132"/>
      <c r="N32" s="133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">
      <c r="A33" s="129" t="s">
        <v>201</v>
      </c>
      <c r="B33" s="129" t="s">
        <v>129</v>
      </c>
      <c r="C33" s="131">
        <v>3.01</v>
      </c>
      <c r="D33" s="131">
        <v>3.24</v>
      </c>
      <c r="E33" s="129" t="s">
        <v>84</v>
      </c>
      <c r="F33" s="129"/>
      <c r="G33" s="97">
        <f t="shared" si="2"/>
        <v>32</v>
      </c>
      <c r="H33" s="97"/>
      <c r="I33" s="132">
        <v>0</v>
      </c>
      <c r="J33" s="132">
        <v>32</v>
      </c>
      <c r="K33" s="132">
        <v>0</v>
      </c>
      <c r="L33" s="132">
        <v>0</v>
      </c>
      <c r="M33" s="132"/>
      <c r="N33" s="133" t="s">
        <v>58</v>
      </c>
      <c r="O33" s="95"/>
      <c r="P33" s="254"/>
      <c r="Q33" s="254"/>
      <c r="R33" s="254"/>
      <c r="S33" s="254"/>
      <c r="T33" s="254"/>
      <c r="U33" s="254"/>
      <c r="V33" s="254"/>
      <c r="W33" s="254"/>
    </row>
    <row r="34" spans="1:23" s="33" customFormat="1" ht="15" customHeight="1" x14ac:dyDescent="0.2">
      <c r="A34" s="129" t="s">
        <v>201</v>
      </c>
      <c r="B34" s="129" t="s">
        <v>129</v>
      </c>
      <c r="C34" s="131">
        <v>3.24</v>
      </c>
      <c r="D34" s="131">
        <v>3.47</v>
      </c>
      <c r="E34" s="129" t="s">
        <v>6</v>
      </c>
      <c r="F34" s="129"/>
      <c r="G34" s="97">
        <f t="shared" si="2"/>
        <v>16</v>
      </c>
      <c r="H34" s="97"/>
      <c r="I34" s="132">
        <v>0</v>
      </c>
      <c r="J34" s="132">
        <v>16</v>
      </c>
      <c r="K34" s="132">
        <v>0</v>
      </c>
      <c r="L34" s="132">
        <v>0</v>
      </c>
      <c r="M34" s="132"/>
      <c r="N34" s="133" t="s">
        <v>55</v>
      </c>
      <c r="O34" s="95"/>
      <c r="P34" s="254"/>
      <c r="Q34" s="254"/>
      <c r="R34" s="254"/>
      <c r="S34" s="254"/>
      <c r="T34" s="254"/>
      <c r="U34" s="254"/>
      <c r="V34" s="254"/>
      <c r="W34" s="254"/>
    </row>
    <row r="35" spans="1:23" s="33" customFormat="1" ht="15" customHeight="1" x14ac:dyDescent="0.2">
      <c r="A35" s="129" t="s">
        <v>201</v>
      </c>
      <c r="B35" s="129" t="s">
        <v>129</v>
      </c>
      <c r="C35" s="131">
        <v>3.47</v>
      </c>
      <c r="D35" s="131">
        <v>3.63</v>
      </c>
      <c r="E35" s="129" t="s">
        <v>78</v>
      </c>
      <c r="F35" s="129"/>
      <c r="G35" s="97">
        <f t="shared" si="2"/>
        <v>27</v>
      </c>
      <c r="H35" s="97"/>
      <c r="I35" s="132">
        <v>16</v>
      </c>
      <c r="J35" s="132">
        <v>11</v>
      </c>
      <c r="K35" s="132">
        <v>0</v>
      </c>
      <c r="L35" s="132">
        <v>0</v>
      </c>
      <c r="M35" s="132"/>
      <c r="N35" s="133" t="s">
        <v>229</v>
      </c>
      <c r="O35" s="95"/>
      <c r="P35" s="254"/>
      <c r="Q35" s="254"/>
      <c r="R35" s="254"/>
      <c r="S35" s="254"/>
      <c r="T35" s="254"/>
      <c r="U35" s="254"/>
      <c r="V35" s="254"/>
      <c r="W35" s="254"/>
    </row>
    <row r="36" spans="1:23" s="33" customFormat="1" ht="15" customHeight="1" x14ac:dyDescent="0.2">
      <c r="A36" s="129"/>
      <c r="B36" s="129"/>
      <c r="C36" s="131"/>
      <c r="D36" s="131"/>
      <c r="E36" s="129"/>
      <c r="F36" s="129"/>
      <c r="G36" s="97">
        <f t="shared" si="0"/>
        <v>0</v>
      </c>
      <c r="H36" s="97">
        <f t="shared" si="1"/>
        <v>0</v>
      </c>
      <c r="I36" s="132"/>
      <c r="J36" s="132"/>
      <c r="K36" s="132"/>
      <c r="L36" s="132"/>
      <c r="M36" s="132"/>
      <c r="N36" s="133"/>
      <c r="O36" s="95"/>
      <c r="P36" s="254"/>
      <c r="Q36" s="254"/>
      <c r="R36" s="254"/>
      <c r="S36" s="254"/>
      <c r="T36" s="254"/>
      <c r="U36" s="254"/>
      <c r="V36" s="254"/>
      <c r="W36" s="254"/>
    </row>
    <row r="37" spans="1:23" s="33" customFormat="1" ht="15" customHeight="1" x14ac:dyDescent="0.2">
      <c r="A37" s="129" t="s">
        <v>201</v>
      </c>
      <c r="B37" s="129" t="s">
        <v>230</v>
      </c>
      <c r="C37" s="136" t="s">
        <v>123</v>
      </c>
      <c r="D37" s="131">
        <v>0.59</v>
      </c>
      <c r="E37" s="129" t="s">
        <v>6</v>
      </c>
      <c r="F37" s="129"/>
      <c r="G37" s="97">
        <f t="shared" si="0"/>
        <v>0</v>
      </c>
      <c r="H37" s="97">
        <f t="shared" si="1"/>
        <v>39</v>
      </c>
      <c r="I37" s="132">
        <v>0</v>
      </c>
      <c r="J37" s="132">
        <v>39</v>
      </c>
      <c r="K37" s="132">
        <v>0</v>
      </c>
      <c r="L37" s="132">
        <v>0</v>
      </c>
      <c r="M37" s="132"/>
      <c r="N37" s="133" t="s">
        <v>55</v>
      </c>
      <c r="O37" s="95"/>
      <c r="P37" s="254"/>
      <c r="Q37" s="254"/>
      <c r="R37" s="254"/>
      <c r="S37" s="254"/>
      <c r="T37" s="254"/>
      <c r="U37" s="254"/>
      <c r="V37" s="254"/>
      <c r="W37" s="254"/>
    </row>
    <row r="38" spans="1:23" s="33" customFormat="1" ht="15" customHeight="1" x14ac:dyDescent="0.2">
      <c r="A38" s="129" t="s">
        <v>201</v>
      </c>
      <c r="B38" s="129" t="s">
        <v>230</v>
      </c>
      <c r="C38" s="131">
        <v>0.59</v>
      </c>
      <c r="D38" s="131">
        <v>0.83</v>
      </c>
      <c r="E38" s="129" t="s">
        <v>84</v>
      </c>
      <c r="F38" s="129"/>
      <c r="G38" s="97">
        <f t="shared" si="0"/>
        <v>0</v>
      </c>
      <c r="H38" s="97">
        <f t="shared" si="1"/>
        <v>32</v>
      </c>
      <c r="I38" s="132">
        <v>0</v>
      </c>
      <c r="J38" s="132">
        <v>32</v>
      </c>
      <c r="K38" s="132">
        <v>0</v>
      </c>
      <c r="L38" s="132">
        <v>0</v>
      </c>
      <c r="M38" s="132"/>
      <c r="N38" s="133" t="s">
        <v>58</v>
      </c>
      <c r="O38" s="95"/>
      <c r="P38" s="254"/>
      <c r="Q38" s="254"/>
      <c r="R38" s="254"/>
      <c r="S38" s="254"/>
      <c r="T38" s="254"/>
      <c r="U38" s="254"/>
      <c r="V38" s="254"/>
      <c r="W38" s="254"/>
    </row>
    <row r="39" spans="1:23" s="33" customFormat="1" ht="15" customHeight="1" x14ac:dyDescent="0.2">
      <c r="A39" s="129" t="s">
        <v>201</v>
      </c>
      <c r="B39" s="129" t="s">
        <v>230</v>
      </c>
      <c r="C39" s="131">
        <v>0.83</v>
      </c>
      <c r="D39" s="131">
        <v>1</v>
      </c>
      <c r="E39" s="129" t="s">
        <v>6</v>
      </c>
      <c r="F39" s="129"/>
      <c r="G39" s="97">
        <f t="shared" si="0"/>
        <v>0</v>
      </c>
      <c r="H39" s="97">
        <f t="shared" si="1"/>
        <v>11</v>
      </c>
      <c r="I39" s="132">
        <v>0</v>
      </c>
      <c r="J39" s="132">
        <v>11</v>
      </c>
      <c r="K39" s="132">
        <v>0</v>
      </c>
      <c r="L39" s="132">
        <v>0</v>
      </c>
      <c r="M39" s="132"/>
      <c r="N39" s="133" t="s">
        <v>55</v>
      </c>
      <c r="O39" s="95"/>
      <c r="P39" s="254"/>
      <c r="Q39" s="254"/>
      <c r="R39" s="254"/>
      <c r="S39" s="254"/>
      <c r="T39" s="254"/>
      <c r="U39" s="254"/>
      <c r="V39" s="254"/>
      <c r="W39" s="254"/>
    </row>
    <row r="40" spans="1:23" s="33" customFormat="1" ht="15" customHeight="1" x14ac:dyDescent="0.2">
      <c r="A40" s="129" t="s">
        <v>201</v>
      </c>
      <c r="B40" s="129" t="s">
        <v>230</v>
      </c>
      <c r="C40" s="131">
        <v>1</v>
      </c>
      <c r="D40" s="131">
        <v>1.24</v>
      </c>
      <c r="E40" s="129" t="s">
        <v>84</v>
      </c>
      <c r="F40" s="129"/>
      <c r="G40" s="97">
        <f t="shared" si="0"/>
        <v>0</v>
      </c>
      <c r="H40" s="97">
        <f t="shared" si="1"/>
        <v>32</v>
      </c>
      <c r="I40" s="132">
        <v>0</v>
      </c>
      <c r="J40" s="132">
        <v>32</v>
      </c>
      <c r="K40" s="132">
        <v>0</v>
      </c>
      <c r="L40" s="132">
        <v>0</v>
      </c>
      <c r="M40" s="132"/>
      <c r="N40" s="133" t="s">
        <v>58</v>
      </c>
      <c r="O40" s="95"/>
      <c r="P40" s="254"/>
      <c r="Q40" s="254"/>
      <c r="R40" s="254"/>
      <c r="S40" s="254"/>
      <c r="T40" s="254"/>
      <c r="U40" s="254"/>
      <c r="V40" s="254"/>
      <c r="W40" s="254"/>
    </row>
    <row r="41" spans="1:23" s="33" customFormat="1" ht="15" customHeight="1" x14ac:dyDescent="0.2">
      <c r="A41" s="129" t="s">
        <v>201</v>
      </c>
      <c r="B41" s="129" t="s">
        <v>230</v>
      </c>
      <c r="C41" s="131">
        <v>1.24</v>
      </c>
      <c r="D41" s="131">
        <v>5.84</v>
      </c>
      <c r="E41" s="129" t="s">
        <v>6</v>
      </c>
      <c r="F41" s="129"/>
      <c r="G41" s="97">
        <f t="shared" si="0"/>
        <v>0</v>
      </c>
      <c r="H41" s="97">
        <f t="shared" si="1"/>
        <v>304</v>
      </c>
      <c r="I41" s="132">
        <v>0</v>
      </c>
      <c r="J41" s="132">
        <v>304</v>
      </c>
      <c r="K41" s="132">
        <v>0</v>
      </c>
      <c r="L41" s="132">
        <v>0</v>
      </c>
      <c r="M41" s="132"/>
      <c r="N41" s="133" t="s">
        <v>55</v>
      </c>
      <c r="O41" s="95"/>
      <c r="P41" s="254"/>
      <c r="Q41" s="254"/>
      <c r="R41" s="254"/>
      <c r="S41" s="254"/>
      <c r="T41" s="254"/>
      <c r="U41" s="254"/>
      <c r="V41" s="254"/>
      <c r="W41" s="254"/>
    </row>
    <row r="42" spans="1:23" s="33" customFormat="1" ht="15" customHeight="1" x14ac:dyDescent="0.2">
      <c r="A42" s="129" t="s">
        <v>201</v>
      </c>
      <c r="B42" s="129" t="s">
        <v>230</v>
      </c>
      <c r="C42" s="131">
        <v>5.84</v>
      </c>
      <c r="D42" s="131">
        <v>6.02</v>
      </c>
      <c r="E42" s="129" t="s">
        <v>81</v>
      </c>
      <c r="F42" s="129"/>
      <c r="G42" s="97">
        <f t="shared" si="0"/>
        <v>0</v>
      </c>
      <c r="H42" s="97">
        <f t="shared" si="1"/>
        <v>29</v>
      </c>
      <c r="I42" s="132">
        <v>0</v>
      </c>
      <c r="J42" s="132">
        <v>29</v>
      </c>
      <c r="K42" s="132">
        <v>0</v>
      </c>
      <c r="L42" s="132">
        <v>0</v>
      </c>
      <c r="M42" s="132"/>
      <c r="N42" s="133" t="s">
        <v>82</v>
      </c>
      <c r="O42" s="95"/>
      <c r="P42" s="254"/>
      <c r="Q42" s="254"/>
      <c r="R42" s="254"/>
      <c r="S42" s="254"/>
      <c r="T42" s="254"/>
      <c r="U42" s="254"/>
      <c r="V42" s="254"/>
      <c r="W42" s="254"/>
    </row>
    <row r="43" spans="1:23" s="33" customFormat="1" ht="15" customHeight="1" x14ac:dyDescent="0.2">
      <c r="A43" s="129" t="s">
        <v>201</v>
      </c>
      <c r="B43" s="129" t="s">
        <v>230</v>
      </c>
      <c r="C43" s="131">
        <v>6.02</v>
      </c>
      <c r="D43" s="131">
        <v>6.2</v>
      </c>
      <c r="E43" s="129" t="s">
        <v>79</v>
      </c>
      <c r="F43" s="129"/>
      <c r="G43" s="97">
        <f t="shared" si="0"/>
        <v>0</v>
      </c>
      <c r="H43" s="97">
        <f t="shared" si="1"/>
        <v>27</v>
      </c>
      <c r="I43" s="132">
        <v>16</v>
      </c>
      <c r="J43" s="132">
        <v>11</v>
      </c>
      <c r="K43" s="132">
        <v>0</v>
      </c>
      <c r="L43" s="132">
        <v>0</v>
      </c>
      <c r="M43" s="132"/>
      <c r="N43" s="133" t="s">
        <v>231</v>
      </c>
      <c r="O43" s="95"/>
      <c r="P43" s="254"/>
      <c r="Q43" s="254"/>
      <c r="R43" s="254"/>
      <c r="S43" s="254"/>
      <c r="T43" s="254"/>
      <c r="U43" s="254"/>
      <c r="V43" s="254"/>
      <c r="W43" s="254"/>
    </row>
    <row r="44" spans="1:23" s="33" customFormat="1" ht="15" customHeight="1" x14ac:dyDescent="0.2">
      <c r="A44" s="129" t="s">
        <v>201</v>
      </c>
      <c r="B44" s="129" t="s">
        <v>230</v>
      </c>
      <c r="C44" s="131">
        <v>18.37</v>
      </c>
      <c r="D44" s="131">
        <v>18.52</v>
      </c>
      <c r="E44" s="129" t="s">
        <v>78</v>
      </c>
      <c r="F44" s="129"/>
      <c r="G44" s="97">
        <f t="shared" si="0"/>
        <v>0</v>
      </c>
      <c r="H44" s="97">
        <f t="shared" si="1"/>
        <v>27</v>
      </c>
      <c r="I44" s="132">
        <v>16</v>
      </c>
      <c r="J44" s="132">
        <v>11</v>
      </c>
      <c r="K44" s="132">
        <v>0</v>
      </c>
      <c r="L44" s="132">
        <v>0</v>
      </c>
      <c r="M44" s="132"/>
      <c r="N44" s="133" t="s">
        <v>232</v>
      </c>
      <c r="O44" s="95"/>
      <c r="P44" s="254"/>
      <c r="Q44" s="254"/>
      <c r="R44" s="254"/>
      <c r="S44" s="254"/>
      <c r="T44" s="254"/>
      <c r="U44" s="254"/>
      <c r="V44" s="254"/>
      <c r="W44" s="254"/>
    </row>
    <row r="45" spans="1:23" s="33" customFormat="1" ht="15" customHeight="1" x14ac:dyDescent="0.2">
      <c r="A45" s="129" t="s">
        <v>201</v>
      </c>
      <c r="B45" s="129" t="s">
        <v>230</v>
      </c>
      <c r="C45" s="131">
        <v>18.52</v>
      </c>
      <c r="D45" s="131">
        <v>19.86</v>
      </c>
      <c r="E45" s="129" t="s">
        <v>6</v>
      </c>
      <c r="F45" s="129"/>
      <c r="G45" s="97">
        <f t="shared" si="0"/>
        <v>0</v>
      </c>
      <c r="H45" s="97">
        <f t="shared" si="1"/>
        <v>84</v>
      </c>
      <c r="I45" s="132">
        <v>0</v>
      </c>
      <c r="J45" s="132">
        <v>84</v>
      </c>
      <c r="K45" s="132">
        <v>0</v>
      </c>
      <c r="L45" s="132">
        <v>0</v>
      </c>
      <c r="M45" s="132"/>
      <c r="N45" s="133" t="s">
        <v>55</v>
      </c>
      <c r="O45" s="255" t="s">
        <v>121</v>
      </c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">
      <c r="A46" s="129" t="s">
        <v>201</v>
      </c>
      <c r="B46" s="129" t="s">
        <v>230</v>
      </c>
      <c r="C46" s="131">
        <v>19.86</v>
      </c>
      <c r="D46" s="131">
        <v>20.09</v>
      </c>
      <c r="E46" s="129" t="s">
        <v>81</v>
      </c>
      <c r="F46" s="129"/>
      <c r="G46" s="97">
        <f t="shared" si="0"/>
        <v>0</v>
      </c>
      <c r="H46" s="97">
        <f t="shared" si="1"/>
        <v>36</v>
      </c>
      <c r="I46" s="132">
        <v>0</v>
      </c>
      <c r="J46" s="129">
        <v>36</v>
      </c>
      <c r="K46" s="132">
        <v>0</v>
      </c>
      <c r="L46" s="132">
        <v>0</v>
      </c>
      <c r="M46" s="132"/>
      <c r="N46" s="133" t="s">
        <v>82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">
      <c r="A47" s="129" t="s">
        <v>201</v>
      </c>
      <c r="B47" s="129" t="s">
        <v>230</v>
      </c>
      <c r="C47" s="131">
        <v>20.09</v>
      </c>
      <c r="D47" s="131">
        <v>21.76</v>
      </c>
      <c r="E47" s="129" t="s">
        <v>6</v>
      </c>
      <c r="F47" s="129"/>
      <c r="G47" s="97">
        <f t="shared" si="0"/>
        <v>0</v>
      </c>
      <c r="H47" s="97">
        <f t="shared" si="1"/>
        <v>131</v>
      </c>
      <c r="I47" s="132">
        <v>0</v>
      </c>
      <c r="J47" s="132">
        <v>131</v>
      </c>
      <c r="K47" s="132">
        <v>0</v>
      </c>
      <c r="L47" s="132">
        <v>0</v>
      </c>
      <c r="M47" s="132"/>
      <c r="N47" s="133" t="s">
        <v>55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">
      <c r="A48" s="129" t="s">
        <v>201</v>
      </c>
      <c r="B48" s="129" t="s">
        <v>230</v>
      </c>
      <c r="C48" s="131">
        <v>21.76</v>
      </c>
      <c r="D48" s="131">
        <v>22.16</v>
      </c>
      <c r="E48" s="129" t="s">
        <v>81</v>
      </c>
      <c r="F48" s="129"/>
      <c r="G48" s="97">
        <f t="shared" si="0"/>
        <v>0</v>
      </c>
      <c r="H48" s="97">
        <f t="shared" si="1"/>
        <v>64</v>
      </c>
      <c r="I48" s="132">
        <v>0</v>
      </c>
      <c r="J48" s="132">
        <v>64</v>
      </c>
      <c r="K48" s="132">
        <v>0</v>
      </c>
      <c r="L48" s="132">
        <v>0</v>
      </c>
      <c r="M48" s="132"/>
      <c r="N48" s="133" t="s">
        <v>233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">
      <c r="A49" s="129" t="s">
        <v>201</v>
      </c>
      <c r="B49" s="129" t="s">
        <v>230</v>
      </c>
      <c r="C49" s="131">
        <v>22.16</v>
      </c>
      <c r="D49" s="131">
        <v>25.32</v>
      </c>
      <c r="E49" s="129" t="s">
        <v>6</v>
      </c>
      <c r="F49" s="129"/>
      <c r="G49" s="97">
        <f t="shared" si="0"/>
        <v>0</v>
      </c>
      <c r="H49" s="97">
        <f t="shared" si="1"/>
        <v>205</v>
      </c>
      <c r="I49" s="132">
        <v>0</v>
      </c>
      <c r="J49" s="132">
        <v>205</v>
      </c>
      <c r="K49" s="132">
        <v>0</v>
      </c>
      <c r="L49" s="132">
        <v>0</v>
      </c>
      <c r="M49" s="132"/>
      <c r="N49" s="133" t="s">
        <v>55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">
      <c r="A50" s="129"/>
      <c r="B50" s="129"/>
      <c r="C50" s="131"/>
      <c r="D50" s="131"/>
      <c r="E50" s="129"/>
      <c r="F50" s="129"/>
      <c r="G50" s="97">
        <f t="shared" si="0"/>
        <v>0</v>
      </c>
      <c r="H50" s="97">
        <f t="shared" si="1"/>
        <v>0</v>
      </c>
      <c r="I50" s="132"/>
      <c r="J50" s="132"/>
      <c r="K50" s="132"/>
      <c r="L50" s="132"/>
      <c r="M50" s="132"/>
      <c r="N50" s="133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">
      <c r="A51" s="129"/>
      <c r="B51" s="129"/>
      <c r="C51" s="130"/>
      <c r="D51" s="131"/>
      <c r="E51" s="129"/>
      <c r="F51" s="129"/>
      <c r="G51" s="97">
        <f t="shared" si="0"/>
        <v>0</v>
      </c>
      <c r="H51" s="97">
        <f t="shared" si="1"/>
        <v>0</v>
      </c>
      <c r="I51" s="132"/>
      <c r="J51" s="132"/>
      <c r="K51" s="132"/>
      <c r="L51" s="132"/>
      <c r="M51" s="132"/>
      <c r="N51" s="135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">
      <c r="A52" s="129"/>
      <c r="B52" s="129"/>
      <c r="C52" s="131"/>
      <c r="D52" s="131"/>
      <c r="E52" s="129"/>
      <c r="F52" s="129"/>
      <c r="G52" s="97">
        <f t="shared" si="0"/>
        <v>0</v>
      </c>
      <c r="H52" s="97">
        <f t="shared" si="1"/>
        <v>0</v>
      </c>
      <c r="I52" s="132"/>
      <c r="J52" s="132"/>
      <c r="K52" s="132"/>
      <c r="L52" s="132"/>
      <c r="M52" s="132"/>
      <c r="N52" s="133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">
      <c r="A53" s="129"/>
      <c r="B53" s="129"/>
      <c r="C53" s="131"/>
      <c r="D53" s="131"/>
      <c r="E53" s="129"/>
      <c r="F53" s="129"/>
      <c r="G53" s="97">
        <f t="shared" si="0"/>
        <v>0</v>
      </c>
      <c r="H53" s="97">
        <f t="shared" si="1"/>
        <v>0</v>
      </c>
      <c r="I53" s="132"/>
      <c r="J53" s="132"/>
      <c r="K53" s="132"/>
      <c r="L53" s="132"/>
      <c r="M53" s="132"/>
      <c r="N53" s="133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7">
        <f t="shared" si="0"/>
        <v>0</v>
      </c>
      <c r="H54" s="97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7">
        <f t="shared" si="0"/>
        <v>0</v>
      </c>
      <c r="H55" s="97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7">
        <f t="shared" si="0"/>
        <v>0</v>
      </c>
      <c r="H56" s="97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7">
        <f t="shared" si="0"/>
        <v>0</v>
      </c>
      <c r="H57" s="97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7">
        <f t="shared" si="0"/>
        <v>0</v>
      </c>
      <c r="H58" s="97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39"/>
      <c r="B59" s="260" t="s">
        <v>219</v>
      </c>
      <c r="C59" s="261"/>
      <c r="D59" s="261"/>
      <c r="E59" s="262"/>
      <c r="F59" s="139"/>
      <c r="G59" s="140">
        <f>SUM(G11:G58)</f>
        <v>224</v>
      </c>
      <c r="H59" s="140">
        <f>SUM(H11:H49)</f>
        <v>1977</v>
      </c>
      <c r="I59" s="141">
        <f>SUM(I11:I58)</f>
        <v>144</v>
      </c>
      <c r="J59" s="141">
        <f>SUM(J11:J58)</f>
        <v>2053</v>
      </c>
      <c r="K59" s="141">
        <f>SUM(K11:K57)</f>
        <v>0</v>
      </c>
      <c r="L59" s="141">
        <f>SUM(L11:L57)</f>
        <v>0</v>
      </c>
      <c r="M59" s="141">
        <f>SUM(M11:M57)</f>
        <v>4</v>
      </c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234</v>
      </c>
      <c r="C60" s="249"/>
      <c r="D60" s="249"/>
      <c r="E60" s="250"/>
      <c r="F60" s="108"/>
      <c r="G60" s="118">
        <f>G59+'CRA-SUBSUM (1)'!G60</f>
        <v>349</v>
      </c>
      <c r="H60" s="118">
        <f>H59+'CRA-SUBSUM (1)'!H60</f>
        <v>4181.0599999999995</v>
      </c>
      <c r="I60" s="118">
        <f>I59+'CRA-SUBSUM (1)'!I60</f>
        <v>224</v>
      </c>
      <c r="J60" s="118">
        <f>J59+'CRA-SUBSUM (1)'!J60</f>
        <v>4258.0599999999995</v>
      </c>
      <c r="K60" s="118">
        <f>K59+'CRA-SUBSUM (1)'!K60</f>
        <v>0</v>
      </c>
      <c r="L60" s="118">
        <f>L59+'CRA-SUBSUM (1)'!L60</f>
        <v>0</v>
      </c>
      <c r="M60" s="118">
        <f>M59+'CRA-SUBSUM (1)'!M60</f>
        <v>48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72">
    <mergeCell ref="A1:A10"/>
    <mergeCell ref="B1:B10"/>
    <mergeCell ref="C1:D9"/>
    <mergeCell ref="E1:E10"/>
    <mergeCell ref="F1:H1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44:W44"/>
    <mergeCell ref="P33:W33"/>
    <mergeCell ref="P34:W34"/>
    <mergeCell ref="P35:W35"/>
    <mergeCell ref="P36:W36"/>
    <mergeCell ref="P37:W37"/>
    <mergeCell ref="P38:W38"/>
    <mergeCell ref="P39:W39"/>
    <mergeCell ref="P40:W40"/>
    <mergeCell ref="P41:W41"/>
    <mergeCell ref="P42:W42"/>
    <mergeCell ref="P43:W43"/>
    <mergeCell ref="O65:W65"/>
    <mergeCell ref="O66:W66"/>
    <mergeCell ref="O67:W67"/>
    <mergeCell ref="O68:W68"/>
    <mergeCell ref="B59:E59"/>
    <mergeCell ref="O45:W61"/>
    <mergeCell ref="B60:E60"/>
    <mergeCell ref="A61:E61"/>
    <mergeCell ref="O62:W62"/>
    <mergeCell ref="O63:W63"/>
    <mergeCell ref="O64:W64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3EAAE-9A79-4319-B7CD-3181700084BD}">
  <sheetPr>
    <pageSetUpPr fitToPage="1"/>
  </sheetPr>
  <dimension ref="A1:AV121"/>
  <sheetViews>
    <sheetView showZeros="0" topLeftCell="A16" zoomScale="70" zoomScaleNormal="70" workbookViewId="0">
      <selection activeCell="G60" sqref="G60:H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">
      <c r="A11" s="126" t="s">
        <v>201</v>
      </c>
      <c r="B11" s="126" t="s">
        <v>236</v>
      </c>
      <c r="C11" s="136" t="s">
        <v>123</v>
      </c>
      <c r="D11" s="96">
        <v>2.09</v>
      </c>
      <c r="E11" s="127" t="s">
        <v>6</v>
      </c>
      <c r="F11" s="97"/>
      <c r="G11" s="97">
        <f>M11</f>
        <v>0</v>
      </c>
      <c r="H11" s="97">
        <f>SUM(I11:L11)</f>
        <v>137</v>
      </c>
      <c r="I11" s="137">
        <v>0</v>
      </c>
      <c r="J11" s="138">
        <v>137</v>
      </c>
      <c r="K11" s="138">
        <v>0</v>
      </c>
      <c r="L11" s="138">
        <v>0</v>
      </c>
      <c r="M11" s="138"/>
      <c r="N11" s="128" t="s">
        <v>55</v>
      </c>
      <c r="O11" s="95">
        <v>10</v>
      </c>
      <c r="P11" s="257" t="s">
        <v>35</v>
      </c>
      <c r="Q11" s="258"/>
      <c r="R11" s="258"/>
      <c r="S11" s="258"/>
      <c r="T11" s="258"/>
      <c r="U11" s="258"/>
      <c r="V11" s="258"/>
      <c r="W11" s="259"/>
    </row>
    <row r="12" spans="1:23" s="33" customFormat="1" ht="15" customHeight="1" x14ac:dyDescent="0.2">
      <c r="A12" s="126" t="s">
        <v>201</v>
      </c>
      <c r="B12" s="126" t="s">
        <v>236</v>
      </c>
      <c r="C12" s="96">
        <v>2.09</v>
      </c>
      <c r="D12" s="96">
        <v>2.29</v>
      </c>
      <c r="E12" s="124" t="s">
        <v>78</v>
      </c>
      <c r="F12" s="97"/>
      <c r="G12" s="97">
        <f t="shared" ref="G12:G58" si="0">M12</f>
        <v>0</v>
      </c>
      <c r="H12" s="97">
        <f t="shared" ref="H12:H58" si="1">SUM(I12:L12)</f>
        <v>27</v>
      </c>
      <c r="I12" s="137">
        <v>16</v>
      </c>
      <c r="J12" s="138">
        <v>11</v>
      </c>
      <c r="K12" s="138">
        <v>0</v>
      </c>
      <c r="L12" s="138">
        <v>0</v>
      </c>
      <c r="M12" s="138"/>
      <c r="N12" s="128" t="s">
        <v>237</v>
      </c>
      <c r="O12" s="95">
        <v>11</v>
      </c>
      <c r="P12" s="257" t="s">
        <v>36</v>
      </c>
      <c r="Q12" s="258"/>
      <c r="R12" s="258"/>
      <c r="S12" s="258"/>
      <c r="T12" s="258"/>
      <c r="U12" s="258"/>
      <c r="V12" s="258"/>
      <c r="W12" s="259"/>
    </row>
    <row r="13" spans="1:23" s="33" customFormat="1" ht="15" customHeight="1" x14ac:dyDescent="0.2">
      <c r="A13" s="126" t="s">
        <v>201</v>
      </c>
      <c r="B13" s="126" t="s">
        <v>236</v>
      </c>
      <c r="C13" s="96">
        <v>2.44</v>
      </c>
      <c r="D13" s="96">
        <v>2.63</v>
      </c>
      <c r="E13" s="127" t="s">
        <v>78</v>
      </c>
      <c r="F13" s="97"/>
      <c r="G13" s="97">
        <f t="shared" si="0"/>
        <v>0</v>
      </c>
      <c r="H13" s="97">
        <f t="shared" si="1"/>
        <v>27</v>
      </c>
      <c r="I13" s="137">
        <v>16</v>
      </c>
      <c r="J13" s="138">
        <v>11</v>
      </c>
      <c r="K13" s="138">
        <v>0</v>
      </c>
      <c r="L13" s="138">
        <v>0</v>
      </c>
      <c r="M13" s="138"/>
      <c r="N13" s="128" t="s">
        <v>238</v>
      </c>
      <c r="O13" s="95">
        <v>12</v>
      </c>
      <c r="P13" s="257" t="s">
        <v>60</v>
      </c>
      <c r="Q13" s="258"/>
      <c r="R13" s="258"/>
      <c r="S13" s="258"/>
      <c r="T13" s="258"/>
      <c r="U13" s="258"/>
      <c r="V13" s="258"/>
      <c r="W13" s="259"/>
    </row>
    <row r="14" spans="1:23" s="33" customFormat="1" ht="15" customHeight="1" x14ac:dyDescent="0.2">
      <c r="A14" s="126" t="s">
        <v>201</v>
      </c>
      <c r="B14" s="126" t="s">
        <v>236</v>
      </c>
      <c r="C14" s="96">
        <v>2.63</v>
      </c>
      <c r="D14" s="96">
        <v>4.79</v>
      </c>
      <c r="E14" s="124" t="s">
        <v>6</v>
      </c>
      <c r="F14" s="97"/>
      <c r="G14" s="97">
        <f t="shared" si="0"/>
        <v>0</v>
      </c>
      <c r="H14" s="97">
        <f t="shared" si="1"/>
        <v>143</v>
      </c>
      <c r="I14" s="137">
        <v>0</v>
      </c>
      <c r="J14" s="138">
        <v>143</v>
      </c>
      <c r="K14" s="138">
        <v>0</v>
      </c>
      <c r="L14" s="138">
        <v>0</v>
      </c>
      <c r="M14" s="138"/>
      <c r="N14" s="128" t="s">
        <v>55</v>
      </c>
      <c r="O14" s="95">
        <v>13</v>
      </c>
      <c r="P14" s="257" t="s">
        <v>27</v>
      </c>
      <c r="Q14" s="258"/>
      <c r="R14" s="258"/>
      <c r="S14" s="258"/>
      <c r="T14" s="258"/>
      <c r="U14" s="258"/>
      <c r="V14" s="258"/>
      <c r="W14" s="259"/>
    </row>
    <row r="15" spans="1:23" s="33" customFormat="1" ht="15" customHeight="1" x14ac:dyDescent="0.2">
      <c r="A15" s="126" t="s">
        <v>201</v>
      </c>
      <c r="B15" s="126" t="s">
        <v>236</v>
      </c>
      <c r="C15" s="96">
        <v>4.79</v>
      </c>
      <c r="D15" s="96">
        <v>5.29</v>
      </c>
      <c r="E15" s="124" t="s">
        <v>78</v>
      </c>
      <c r="F15" s="97"/>
      <c r="G15" s="97">
        <f t="shared" si="0"/>
        <v>0</v>
      </c>
      <c r="H15" s="97">
        <f t="shared" si="1"/>
        <v>54</v>
      </c>
      <c r="I15" s="137">
        <v>32</v>
      </c>
      <c r="J15" s="97">
        <v>22</v>
      </c>
      <c r="K15" s="138">
        <v>0</v>
      </c>
      <c r="L15" s="138">
        <v>0</v>
      </c>
      <c r="M15" s="138"/>
      <c r="N15" s="128" t="s">
        <v>239</v>
      </c>
      <c r="O15" s="95">
        <v>14</v>
      </c>
      <c r="P15" s="257" t="s">
        <v>28</v>
      </c>
      <c r="Q15" s="258"/>
      <c r="R15" s="258"/>
      <c r="S15" s="258"/>
      <c r="T15" s="258"/>
      <c r="U15" s="258"/>
      <c r="V15" s="258"/>
      <c r="W15" s="259"/>
    </row>
    <row r="16" spans="1:23" s="33" customFormat="1" ht="15" customHeight="1" x14ac:dyDescent="0.2">
      <c r="A16" s="129" t="s">
        <v>201</v>
      </c>
      <c r="B16" s="129" t="s">
        <v>236</v>
      </c>
      <c r="C16" s="130">
        <v>5.29</v>
      </c>
      <c r="D16" s="131">
        <v>8.64</v>
      </c>
      <c r="E16" s="129" t="s">
        <v>6</v>
      </c>
      <c r="F16" s="129"/>
      <c r="G16" s="97">
        <f t="shared" si="0"/>
        <v>0</v>
      </c>
      <c r="H16" s="97">
        <f t="shared" si="1"/>
        <v>220</v>
      </c>
      <c r="I16" s="129">
        <v>0</v>
      </c>
      <c r="J16" s="129">
        <v>220</v>
      </c>
      <c r="K16" s="129">
        <v>0</v>
      </c>
      <c r="L16" s="129">
        <v>0</v>
      </c>
      <c r="M16" s="129"/>
      <c r="N16" s="133" t="s">
        <v>55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">
      <c r="A17" s="129" t="s">
        <v>201</v>
      </c>
      <c r="B17" s="129" t="s">
        <v>236</v>
      </c>
      <c r="C17" s="130">
        <v>8.64</v>
      </c>
      <c r="D17" s="131">
        <v>8.81</v>
      </c>
      <c r="E17" s="129" t="s">
        <v>78</v>
      </c>
      <c r="F17" s="129"/>
      <c r="G17" s="97">
        <f t="shared" si="0"/>
        <v>0</v>
      </c>
      <c r="H17" s="97">
        <f t="shared" si="1"/>
        <v>27</v>
      </c>
      <c r="I17" s="129">
        <v>16</v>
      </c>
      <c r="J17" s="129">
        <v>11</v>
      </c>
      <c r="K17" s="129">
        <v>0</v>
      </c>
      <c r="L17" s="129">
        <v>0</v>
      </c>
      <c r="M17" s="129"/>
      <c r="N17" s="133" t="s">
        <v>240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">
      <c r="A18" s="129" t="s">
        <v>201</v>
      </c>
      <c r="B18" s="129" t="s">
        <v>236</v>
      </c>
      <c r="C18" s="131">
        <v>9.92</v>
      </c>
      <c r="D18" s="131">
        <v>10.119999999999999</v>
      </c>
      <c r="E18" s="129" t="s">
        <v>78</v>
      </c>
      <c r="F18" s="129"/>
      <c r="G18" s="97">
        <f t="shared" si="0"/>
        <v>0</v>
      </c>
      <c r="H18" s="97">
        <f t="shared" si="1"/>
        <v>27</v>
      </c>
      <c r="I18" s="132">
        <v>16</v>
      </c>
      <c r="J18" s="132">
        <v>11</v>
      </c>
      <c r="K18" s="132">
        <v>0</v>
      </c>
      <c r="L18" s="132">
        <v>0</v>
      </c>
      <c r="M18" s="132"/>
      <c r="N18" s="133" t="s">
        <v>241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">
      <c r="A19" s="129" t="s">
        <v>201</v>
      </c>
      <c r="B19" s="129" t="s">
        <v>236</v>
      </c>
      <c r="C19" s="131">
        <v>10.119999999999999</v>
      </c>
      <c r="D19" s="131">
        <v>13.18</v>
      </c>
      <c r="E19" s="129" t="s">
        <v>6</v>
      </c>
      <c r="F19" s="129"/>
      <c r="G19" s="97">
        <f t="shared" si="0"/>
        <v>0</v>
      </c>
      <c r="H19" s="97">
        <f t="shared" si="1"/>
        <v>196</v>
      </c>
      <c r="I19" s="132">
        <v>0</v>
      </c>
      <c r="J19" s="132">
        <v>196</v>
      </c>
      <c r="K19" s="132">
        <v>0</v>
      </c>
      <c r="L19" s="132">
        <v>0</v>
      </c>
      <c r="M19" s="132"/>
      <c r="N19" s="133" t="s">
        <v>55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">
      <c r="A20" s="129" t="s">
        <v>201</v>
      </c>
      <c r="B20" s="129" t="s">
        <v>236</v>
      </c>
      <c r="C20" s="130">
        <v>13.18</v>
      </c>
      <c r="D20" s="131">
        <v>13.4</v>
      </c>
      <c r="E20" s="129" t="s">
        <v>84</v>
      </c>
      <c r="F20" s="129"/>
      <c r="G20" s="97">
        <f t="shared" si="0"/>
        <v>0</v>
      </c>
      <c r="H20" s="97">
        <f t="shared" si="1"/>
        <v>31</v>
      </c>
      <c r="I20" s="132">
        <v>0</v>
      </c>
      <c r="J20" s="132">
        <v>31</v>
      </c>
      <c r="K20" s="132">
        <v>0</v>
      </c>
      <c r="L20" s="132">
        <v>0</v>
      </c>
      <c r="M20" s="132"/>
      <c r="N20" s="133" t="s">
        <v>58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">
      <c r="A21" s="129" t="s">
        <v>201</v>
      </c>
      <c r="B21" s="129" t="s">
        <v>236</v>
      </c>
      <c r="C21" s="131">
        <v>13.4</v>
      </c>
      <c r="D21" s="131">
        <v>13.53</v>
      </c>
      <c r="E21" s="129" t="s">
        <v>6</v>
      </c>
      <c r="F21" s="129"/>
      <c r="G21" s="97">
        <f t="shared" si="0"/>
        <v>0</v>
      </c>
      <c r="H21" s="97">
        <f t="shared" si="1"/>
        <v>10</v>
      </c>
      <c r="I21" s="132">
        <v>0</v>
      </c>
      <c r="J21" s="132">
        <v>10</v>
      </c>
      <c r="K21" s="132">
        <v>0</v>
      </c>
      <c r="L21" s="132">
        <v>0</v>
      </c>
      <c r="M21" s="132"/>
      <c r="N21" s="133" t="s">
        <v>55</v>
      </c>
      <c r="O21" s="12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">
      <c r="A22" s="129" t="s">
        <v>201</v>
      </c>
      <c r="B22" s="129" t="s">
        <v>236</v>
      </c>
      <c r="C22" s="130">
        <v>14.88</v>
      </c>
      <c r="D22" s="131">
        <v>18.510000000000002</v>
      </c>
      <c r="E22" s="129" t="s">
        <v>447</v>
      </c>
      <c r="F22" s="129"/>
      <c r="G22" s="97">
        <f t="shared" si="0"/>
        <v>3</v>
      </c>
      <c r="H22" s="97">
        <f t="shared" si="1"/>
        <v>234</v>
      </c>
      <c r="I22" s="132">
        <v>0</v>
      </c>
      <c r="J22" s="132">
        <v>234</v>
      </c>
      <c r="K22" s="132">
        <v>0</v>
      </c>
      <c r="L22" s="132">
        <v>0</v>
      </c>
      <c r="M22" s="132">
        <v>3</v>
      </c>
      <c r="N22" s="133" t="s">
        <v>55</v>
      </c>
      <c r="O22" s="12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">
      <c r="A23" s="129" t="s">
        <v>201</v>
      </c>
      <c r="B23" s="129" t="s">
        <v>236</v>
      </c>
      <c r="C23" s="131">
        <v>18.510000000000002</v>
      </c>
      <c r="D23" s="131">
        <v>18.850000000000001</v>
      </c>
      <c r="E23" s="129" t="s">
        <v>80</v>
      </c>
      <c r="F23" s="129"/>
      <c r="G23" s="97">
        <f t="shared" si="0"/>
        <v>0</v>
      </c>
      <c r="H23" s="97">
        <f t="shared" si="1"/>
        <v>22</v>
      </c>
      <c r="I23" s="132">
        <v>0</v>
      </c>
      <c r="J23" s="132">
        <v>22</v>
      </c>
      <c r="K23" s="132">
        <v>0</v>
      </c>
      <c r="L23" s="132">
        <v>0</v>
      </c>
      <c r="M23" s="132"/>
      <c r="N23" s="133" t="s">
        <v>242</v>
      </c>
      <c r="O23" s="12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">
      <c r="A24" s="129" t="s">
        <v>201</v>
      </c>
      <c r="B24" s="129" t="s">
        <v>236</v>
      </c>
      <c r="C24" s="131">
        <v>18.850000000000001</v>
      </c>
      <c r="D24" s="131">
        <v>19.47</v>
      </c>
      <c r="E24" s="129" t="s">
        <v>6</v>
      </c>
      <c r="F24" s="129"/>
      <c r="G24" s="97">
        <f t="shared" si="0"/>
        <v>0</v>
      </c>
      <c r="H24" s="97">
        <f t="shared" si="1"/>
        <v>41</v>
      </c>
      <c r="I24" s="132">
        <v>0</v>
      </c>
      <c r="J24" s="132">
        <v>41</v>
      </c>
      <c r="K24" s="132">
        <v>0</v>
      </c>
      <c r="L24" s="132">
        <v>0</v>
      </c>
      <c r="M24" s="132"/>
      <c r="N24" s="133" t="s">
        <v>55</v>
      </c>
      <c r="O24" s="12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">
      <c r="A25" s="129" t="s">
        <v>201</v>
      </c>
      <c r="B25" s="129" t="s">
        <v>236</v>
      </c>
      <c r="C25" s="131">
        <v>19.47</v>
      </c>
      <c r="D25" s="131">
        <v>19.690000000000001</v>
      </c>
      <c r="E25" s="129" t="s">
        <v>84</v>
      </c>
      <c r="F25" s="129"/>
      <c r="G25" s="97">
        <f t="shared" si="0"/>
        <v>0</v>
      </c>
      <c r="H25" s="97">
        <f t="shared" si="1"/>
        <v>29</v>
      </c>
      <c r="I25" s="132">
        <v>0</v>
      </c>
      <c r="J25" s="132">
        <v>29</v>
      </c>
      <c r="K25" s="132">
        <v>0</v>
      </c>
      <c r="L25" s="132">
        <v>0</v>
      </c>
      <c r="M25" s="132"/>
      <c r="N25" s="133" t="s">
        <v>58</v>
      </c>
      <c r="O25" s="12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">
      <c r="A26" s="129" t="s">
        <v>201</v>
      </c>
      <c r="B26" s="129" t="s">
        <v>236</v>
      </c>
      <c r="C26" s="131">
        <v>19.690000000000001</v>
      </c>
      <c r="D26" s="131">
        <v>20.02</v>
      </c>
      <c r="E26" s="134" t="s">
        <v>6</v>
      </c>
      <c r="F26" s="129"/>
      <c r="G26" s="97">
        <f t="shared" si="0"/>
        <v>0</v>
      </c>
      <c r="H26" s="97">
        <f t="shared" si="1"/>
        <v>21</v>
      </c>
      <c r="I26" s="132">
        <v>0</v>
      </c>
      <c r="J26" s="132">
        <v>21</v>
      </c>
      <c r="K26" s="132">
        <v>0</v>
      </c>
      <c r="L26" s="132">
        <v>0</v>
      </c>
      <c r="M26" s="132"/>
      <c r="N26" s="133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">
      <c r="A27" s="129" t="s">
        <v>201</v>
      </c>
      <c r="B27" s="129" t="s">
        <v>236</v>
      </c>
      <c r="C27" s="131">
        <v>20.02</v>
      </c>
      <c r="D27" s="131">
        <v>20.22</v>
      </c>
      <c r="E27" s="129" t="s">
        <v>78</v>
      </c>
      <c r="F27" s="129"/>
      <c r="G27" s="97">
        <f t="shared" si="0"/>
        <v>0</v>
      </c>
      <c r="H27" s="97">
        <f t="shared" si="1"/>
        <v>27</v>
      </c>
      <c r="I27" s="132">
        <v>16</v>
      </c>
      <c r="J27" s="132">
        <v>11</v>
      </c>
      <c r="K27" s="132">
        <v>0</v>
      </c>
      <c r="L27" s="132">
        <v>0</v>
      </c>
      <c r="M27" s="132"/>
      <c r="N27" s="133" t="s">
        <v>243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">
      <c r="A28" s="129" t="s">
        <v>201</v>
      </c>
      <c r="B28" s="129" t="s">
        <v>236</v>
      </c>
      <c r="C28" s="131">
        <v>20.22</v>
      </c>
      <c r="D28" s="131">
        <v>20.32</v>
      </c>
      <c r="E28" s="129" t="s">
        <v>81</v>
      </c>
      <c r="F28" s="129"/>
      <c r="G28" s="97">
        <f t="shared" si="0"/>
        <v>0</v>
      </c>
      <c r="H28" s="97">
        <f t="shared" si="1"/>
        <v>14</v>
      </c>
      <c r="I28" s="132">
        <v>0</v>
      </c>
      <c r="J28" s="132">
        <v>14</v>
      </c>
      <c r="K28" s="132">
        <v>0</v>
      </c>
      <c r="L28" s="132">
        <v>0</v>
      </c>
      <c r="M28" s="132"/>
      <c r="N28" s="133" t="s">
        <v>244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">
      <c r="A29" s="129" t="s">
        <v>201</v>
      </c>
      <c r="B29" s="129" t="s">
        <v>236</v>
      </c>
      <c r="C29" s="131">
        <v>20.32</v>
      </c>
      <c r="D29" s="131">
        <v>22.43</v>
      </c>
      <c r="E29" s="129" t="s">
        <v>6</v>
      </c>
      <c r="F29" s="129"/>
      <c r="G29" s="97">
        <f t="shared" si="0"/>
        <v>0</v>
      </c>
      <c r="H29" s="97">
        <f t="shared" si="1"/>
        <v>136</v>
      </c>
      <c r="I29" s="132">
        <v>0</v>
      </c>
      <c r="J29" s="132">
        <v>136</v>
      </c>
      <c r="K29" s="132">
        <v>0</v>
      </c>
      <c r="L29" s="132">
        <v>0</v>
      </c>
      <c r="M29" s="132"/>
      <c r="N29" s="133" t="s">
        <v>55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">
      <c r="A30" s="129" t="s">
        <v>201</v>
      </c>
      <c r="B30" s="129" t="s">
        <v>236</v>
      </c>
      <c r="C30" s="131">
        <v>22.43</v>
      </c>
      <c r="D30" s="131">
        <v>22.64</v>
      </c>
      <c r="E30" s="129" t="s">
        <v>81</v>
      </c>
      <c r="F30" s="129"/>
      <c r="G30" s="97">
        <f t="shared" si="0"/>
        <v>0</v>
      </c>
      <c r="H30" s="97">
        <f t="shared" si="1"/>
        <v>32</v>
      </c>
      <c r="I30" s="132">
        <v>0</v>
      </c>
      <c r="J30" s="132">
        <v>32</v>
      </c>
      <c r="K30" s="132">
        <v>0</v>
      </c>
      <c r="L30" s="132">
        <v>0</v>
      </c>
      <c r="M30" s="132"/>
      <c r="N30" s="133" t="s">
        <v>82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">
      <c r="A31" s="129" t="s">
        <v>201</v>
      </c>
      <c r="B31" s="129" t="s">
        <v>236</v>
      </c>
      <c r="C31" s="131">
        <v>22.64</v>
      </c>
      <c r="D31" s="131">
        <v>23.16</v>
      </c>
      <c r="E31" s="129" t="s">
        <v>6</v>
      </c>
      <c r="F31" s="129"/>
      <c r="G31" s="97">
        <f t="shared" si="0"/>
        <v>0</v>
      </c>
      <c r="H31" s="97">
        <f t="shared" si="1"/>
        <v>37</v>
      </c>
      <c r="I31" s="132">
        <v>0</v>
      </c>
      <c r="J31" s="132">
        <v>37</v>
      </c>
      <c r="K31" s="132">
        <v>0</v>
      </c>
      <c r="L31" s="132">
        <v>0</v>
      </c>
      <c r="M31" s="132"/>
      <c r="N31" s="133" t="s">
        <v>55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">
      <c r="A32" s="129"/>
      <c r="B32" s="129"/>
      <c r="C32" s="131"/>
      <c r="D32" s="131"/>
      <c r="E32" s="129"/>
      <c r="F32" s="129"/>
      <c r="G32" s="97">
        <f t="shared" si="0"/>
        <v>0</v>
      </c>
      <c r="H32" s="97">
        <f t="shared" si="1"/>
        <v>0</v>
      </c>
      <c r="I32" s="132"/>
      <c r="J32" s="132"/>
      <c r="K32" s="132"/>
      <c r="L32" s="132"/>
      <c r="M32" s="132"/>
      <c r="N32" s="133"/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">
      <c r="A33" s="129" t="s">
        <v>201</v>
      </c>
      <c r="B33" s="129" t="s">
        <v>245</v>
      </c>
      <c r="C33" s="136" t="s">
        <v>123</v>
      </c>
      <c r="D33" s="131">
        <v>2.75</v>
      </c>
      <c r="E33" s="129" t="s">
        <v>6</v>
      </c>
      <c r="F33" s="129"/>
      <c r="G33" s="97">
        <f t="shared" si="0"/>
        <v>0</v>
      </c>
      <c r="H33" s="97">
        <f t="shared" si="1"/>
        <v>188</v>
      </c>
      <c r="I33" s="132">
        <v>0</v>
      </c>
      <c r="J33" s="132">
        <v>188</v>
      </c>
      <c r="K33" s="132">
        <v>0</v>
      </c>
      <c r="L33" s="132">
        <v>0</v>
      </c>
      <c r="M33" s="132"/>
      <c r="N33" s="133" t="s">
        <v>55</v>
      </c>
      <c r="O33" s="95"/>
      <c r="P33" s="254"/>
      <c r="Q33" s="254"/>
      <c r="R33" s="254"/>
      <c r="S33" s="254"/>
      <c r="T33" s="254"/>
      <c r="U33" s="254"/>
      <c r="V33" s="254"/>
      <c r="W33" s="254"/>
    </row>
    <row r="34" spans="1:23" s="33" customFormat="1" ht="15" customHeight="1" x14ac:dyDescent="0.2">
      <c r="A34" s="129" t="s">
        <v>201</v>
      </c>
      <c r="B34" s="129" t="s">
        <v>245</v>
      </c>
      <c r="C34" s="131">
        <v>2.75</v>
      </c>
      <c r="D34" s="131">
        <v>2.95</v>
      </c>
      <c r="E34" s="129" t="s">
        <v>78</v>
      </c>
      <c r="F34" s="129"/>
      <c r="G34" s="97">
        <f t="shared" si="0"/>
        <v>0</v>
      </c>
      <c r="H34" s="97">
        <f t="shared" si="1"/>
        <v>27</v>
      </c>
      <c r="I34" s="132">
        <v>16</v>
      </c>
      <c r="J34" s="132">
        <v>11</v>
      </c>
      <c r="K34" s="132">
        <v>0</v>
      </c>
      <c r="L34" s="132">
        <v>0</v>
      </c>
      <c r="M34" s="132"/>
      <c r="N34" s="133" t="s">
        <v>246</v>
      </c>
      <c r="O34" s="95"/>
      <c r="P34" s="254"/>
      <c r="Q34" s="254"/>
      <c r="R34" s="254"/>
      <c r="S34" s="254"/>
      <c r="T34" s="254"/>
      <c r="U34" s="254"/>
      <c r="V34" s="254"/>
      <c r="W34" s="254"/>
    </row>
    <row r="35" spans="1:23" s="33" customFormat="1" ht="15" customHeight="1" x14ac:dyDescent="0.2">
      <c r="A35" s="129" t="s">
        <v>201</v>
      </c>
      <c r="B35" s="129" t="s">
        <v>245</v>
      </c>
      <c r="C35" s="131">
        <v>2.95</v>
      </c>
      <c r="D35" s="131">
        <v>3.15</v>
      </c>
      <c r="E35" s="129" t="s">
        <v>78</v>
      </c>
      <c r="F35" s="129"/>
      <c r="G35" s="97">
        <f t="shared" si="0"/>
        <v>0</v>
      </c>
      <c r="H35" s="97">
        <f t="shared" si="1"/>
        <v>27</v>
      </c>
      <c r="I35" s="132">
        <v>16</v>
      </c>
      <c r="J35" s="132">
        <v>11</v>
      </c>
      <c r="K35" s="132">
        <v>0</v>
      </c>
      <c r="L35" s="132">
        <v>0</v>
      </c>
      <c r="M35" s="132"/>
      <c r="N35" s="133" t="s">
        <v>247</v>
      </c>
      <c r="O35" s="95"/>
      <c r="P35" s="254"/>
      <c r="Q35" s="254"/>
      <c r="R35" s="254"/>
      <c r="S35" s="254"/>
      <c r="T35" s="254"/>
      <c r="U35" s="254"/>
      <c r="V35" s="254"/>
      <c r="W35" s="254"/>
    </row>
    <row r="36" spans="1:23" s="33" customFormat="1" ht="15" customHeight="1" x14ac:dyDescent="0.2">
      <c r="A36" s="129" t="s">
        <v>201</v>
      </c>
      <c r="B36" s="129" t="s">
        <v>245</v>
      </c>
      <c r="C36" s="131">
        <v>3.15</v>
      </c>
      <c r="D36" s="131">
        <v>5.66</v>
      </c>
      <c r="E36" s="129" t="s">
        <v>6</v>
      </c>
      <c r="F36" s="129"/>
      <c r="G36" s="97">
        <f t="shared" si="0"/>
        <v>0</v>
      </c>
      <c r="H36" s="97">
        <f t="shared" si="1"/>
        <v>172</v>
      </c>
      <c r="I36" s="132">
        <v>0</v>
      </c>
      <c r="J36" s="132">
        <v>172</v>
      </c>
      <c r="K36" s="132">
        <v>0</v>
      </c>
      <c r="L36" s="132">
        <v>0</v>
      </c>
      <c r="M36" s="132"/>
      <c r="N36" s="133" t="s">
        <v>55</v>
      </c>
      <c r="O36" s="95"/>
      <c r="P36" s="254"/>
      <c r="Q36" s="254"/>
      <c r="R36" s="254"/>
      <c r="S36" s="254"/>
      <c r="T36" s="254"/>
      <c r="U36" s="254"/>
      <c r="V36" s="254"/>
      <c r="W36" s="254"/>
    </row>
    <row r="37" spans="1:23" s="33" customFormat="1" ht="15" customHeight="1" x14ac:dyDescent="0.2">
      <c r="A37" s="129" t="s">
        <v>201</v>
      </c>
      <c r="B37" s="129" t="s">
        <v>245</v>
      </c>
      <c r="C37" s="136">
        <v>5.66</v>
      </c>
      <c r="D37" s="131">
        <v>5.84</v>
      </c>
      <c r="E37" s="129" t="s">
        <v>78</v>
      </c>
      <c r="F37" s="129"/>
      <c r="G37" s="97">
        <f t="shared" si="0"/>
        <v>0</v>
      </c>
      <c r="H37" s="97">
        <f t="shared" si="1"/>
        <v>27</v>
      </c>
      <c r="I37" s="132">
        <v>16</v>
      </c>
      <c r="J37" s="132">
        <v>11</v>
      </c>
      <c r="K37" s="132">
        <v>0</v>
      </c>
      <c r="L37" s="132">
        <v>0</v>
      </c>
      <c r="M37" s="132"/>
      <c r="N37" s="133" t="s">
        <v>220</v>
      </c>
      <c r="O37" s="95"/>
      <c r="P37" s="254"/>
      <c r="Q37" s="254"/>
      <c r="R37" s="254"/>
      <c r="S37" s="254"/>
      <c r="T37" s="254"/>
      <c r="U37" s="254"/>
      <c r="V37" s="254"/>
      <c r="W37" s="254"/>
    </row>
    <row r="38" spans="1:23" s="33" customFormat="1" ht="15" customHeight="1" x14ac:dyDescent="0.2">
      <c r="A38" s="129"/>
      <c r="B38" s="129"/>
      <c r="C38" s="131"/>
      <c r="D38" s="131"/>
      <c r="E38" s="129"/>
      <c r="F38" s="129"/>
      <c r="G38" s="97">
        <f t="shared" si="0"/>
        <v>0</v>
      </c>
      <c r="H38" s="97">
        <f t="shared" si="1"/>
        <v>0</v>
      </c>
      <c r="I38" s="132"/>
      <c r="J38" s="132"/>
      <c r="K38" s="132"/>
      <c r="L38" s="132"/>
      <c r="M38" s="132"/>
      <c r="N38" s="133"/>
      <c r="O38" s="95"/>
      <c r="P38" s="254"/>
      <c r="Q38" s="254"/>
      <c r="R38" s="254"/>
      <c r="S38" s="254"/>
      <c r="T38" s="254"/>
      <c r="U38" s="254"/>
      <c r="V38" s="254"/>
      <c r="W38" s="254"/>
    </row>
    <row r="39" spans="1:23" s="33" customFormat="1" ht="15" customHeight="1" x14ac:dyDescent="0.2">
      <c r="A39" s="129" t="s">
        <v>201</v>
      </c>
      <c r="B39" s="129" t="s">
        <v>248</v>
      </c>
      <c r="C39" s="131">
        <v>4.9800000000000004</v>
      </c>
      <c r="D39" s="131">
        <v>5.15</v>
      </c>
      <c r="E39" s="134" t="s">
        <v>446</v>
      </c>
      <c r="F39" s="129"/>
      <c r="G39" s="97">
        <f t="shared" si="0"/>
        <v>2</v>
      </c>
      <c r="H39" s="97">
        <f t="shared" si="1"/>
        <v>11</v>
      </c>
      <c r="I39" s="132"/>
      <c r="J39" s="132">
        <v>11</v>
      </c>
      <c r="K39" s="132">
        <v>0</v>
      </c>
      <c r="L39" s="132">
        <v>0</v>
      </c>
      <c r="M39" s="132">
        <v>2</v>
      </c>
      <c r="N39" s="133" t="s">
        <v>249</v>
      </c>
      <c r="O39" s="95"/>
      <c r="P39" s="254"/>
      <c r="Q39" s="254"/>
      <c r="R39" s="254"/>
      <c r="S39" s="254"/>
      <c r="T39" s="254"/>
      <c r="U39" s="254"/>
      <c r="V39" s="254"/>
      <c r="W39" s="254"/>
    </row>
    <row r="40" spans="1:23" s="33" customFormat="1" ht="15" customHeight="1" x14ac:dyDescent="0.2">
      <c r="A40" s="129" t="s">
        <v>201</v>
      </c>
      <c r="B40" s="129" t="s">
        <v>248</v>
      </c>
      <c r="C40" s="131">
        <v>5.15</v>
      </c>
      <c r="D40" s="131">
        <v>6.01</v>
      </c>
      <c r="E40" s="129" t="s">
        <v>447</v>
      </c>
      <c r="F40" s="129"/>
      <c r="G40" s="97">
        <f t="shared" si="0"/>
        <v>11</v>
      </c>
      <c r="H40" s="97">
        <f t="shared" si="1"/>
        <v>62</v>
      </c>
      <c r="I40" s="132"/>
      <c r="J40" s="132">
        <v>62</v>
      </c>
      <c r="K40" s="132">
        <v>0</v>
      </c>
      <c r="L40" s="132">
        <v>0</v>
      </c>
      <c r="M40" s="132">
        <v>11</v>
      </c>
      <c r="N40" s="133" t="s">
        <v>55</v>
      </c>
      <c r="O40" s="95"/>
      <c r="P40" s="254"/>
      <c r="Q40" s="254"/>
      <c r="R40" s="254"/>
      <c r="S40" s="254"/>
      <c r="T40" s="254"/>
      <c r="U40" s="254"/>
      <c r="V40" s="254"/>
      <c r="W40" s="254"/>
    </row>
    <row r="41" spans="1:23" s="33" customFormat="1" ht="15" customHeight="1" x14ac:dyDescent="0.2">
      <c r="A41" s="129"/>
      <c r="B41" s="129"/>
      <c r="C41" s="131"/>
      <c r="D41" s="131"/>
      <c r="E41" s="129"/>
      <c r="F41" s="129"/>
      <c r="G41" s="97">
        <f t="shared" si="0"/>
        <v>0</v>
      </c>
      <c r="H41" s="97">
        <f t="shared" si="1"/>
        <v>0</v>
      </c>
      <c r="I41" s="132"/>
      <c r="J41" s="132"/>
      <c r="K41" s="132"/>
      <c r="L41" s="132"/>
      <c r="M41" s="132"/>
      <c r="N41" s="133"/>
      <c r="O41" s="95"/>
      <c r="P41" s="254"/>
      <c r="Q41" s="254"/>
      <c r="R41" s="254"/>
      <c r="S41" s="254"/>
      <c r="T41" s="254"/>
      <c r="U41" s="254"/>
      <c r="V41" s="254"/>
      <c r="W41" s="254"/>
    </row>
    <row r="42" spans="1:23" s="33" customFormat="1" ht="15" customHeight="1" x14ac:dyDescent="0.2">
      <c r="A42" s="129" t="s">
        <v>201</v>
      </c>
      <c r="B42" s="129" t="s">
        <v>250</v>
      </c>
      <c r="C42" s="131">
        <v>10.83</v>
      </c>
      <c r="D42" s="131">
        <v>11</v>
      </c>
      <c r="E42" s="129" t="s">
        <v>78</v>
      </c>
      <c r="F42" s="129"/>
      <c r="G42" s="97"/>
      <c r="H42" s="97">
        <f t="shared" si="1"/>
        <v>25</v>
      </c>
      <c r="I42" s="132">
        <v>14</v>
      </c>
      <c r="J42" s="132">
        <v>11</v>
      </c>
      <c r="K42" s="132">
        <v>0</v>
      </c>
      <c r="L42" s="132">
        <v>0</v>
      </c>
      <c r="M42" s="132"/>
      <c r="N42" s="133" t="s">
        <v>132</v>
      </c>
      <c r="O42" s="95"/>
      <c r="P42" s="254"/>
      <c r="Q42" s="254"/>
      <c r="R42" s="254"/>
      <c r="S42" s="254"/>
      <c r="T42" s="254"/>
      <c r="U42" s="254"/>
      <c r="V42" s="254"/>
      <c r="W42" s="254"/>
    </row>
    <row r="43" spans="1:23" s="33" customFormat="1" ht="15" customHeight="1" x14ac:dyDescent="0.2">
      <c r="A43" s="129" t="s">
        <v>201</v>
      </c>
      <c r="B43" s="129" t="s">
        <v>250</v>
      </c>
      <c r="C43" s="131">
        <v>11</v>
      </c>
      <c r="D43" s="131">
        <v>11.23</v>
      </c>
      <c r="E43" s="129">
        <v>6</v>
      </c>
      <c r="F43" s="129"/>
      <c r="G43" s="97">
        <f t="shared" ref="G43:G46" si="2">SUM(I43:L43)</f>
        <v>33</v>
      </c>
      <c r="H43" s="97"/>
      <c r="I43" s="132">
        <v>18</v>
      </c>
      <c r="J43" s="132">
        <v>15</v>
      </c>
      <c r="K43" s="132"/>
      <c r="L43" s="132"/>
      <c r="M43" s="132"/>
      <c r="N43" s="133"/>
      <c r="O43" s="95"/>
      <c r="P43" s="254"/>
      <c r="Q43" s="254"/>
      <c r="R43" s="254"/>
      <c r="S43" s="254"/>
      <c r="T43" s="254"/>
      <c r="U43" s="254"/>
      <c r="V43" s="254"/>
      <c r="W43" s="254"/>
    </row>
    <row r="44" spans="1:23" s="33" customFormat="1" ht="15" customHeight="1" x14ac:dyDescent="0.2">
      <c r="A44" s="129" t="s">
        <v>201</v>
      </c>
      <c r="B44" s="129" t="s">
        <v>250</v>
      </c>
      <c r="C44" s="131">
        <v>11.23</v>
      </c>
      <c r="D44" s="131">
        <v>14.75</v>
      </c>
      <c r="E44" s="129" t="s">
        <v>6</v>
      </c>
      <c r="F44" s="129"/>
      <c r="G44" s="97">
        <f t="shared" si="2"/>
        <v>232</v>
      </c>
      <c r="H44" s="97"/>
      <c r="I44" s="132">
        <v>0</v>
      </c>
      <c r="J44" s="132">
        <v>232</v>
      </c>
      <c r="K44" s="132">
        <v>0</v>
      </c>
      <c r="L44" s="132">
        <v>0</v>
      </c>
      <c r="M44" s="132"/>
      <c r="N44" s="133" t="s">
        <v>55</v>
      </c>
      <c r="O44" s="95"/>
      <c r="P44" s="254"/>
      <c r="Q44" s="254"/>
      <c r="R44" s="254"/>
      <c r="S44" s="254"/>
      <c r="T44" s="254"/>
      <c r="U44" s="254"/>
      <c r="V44" s="254"/>
      <c r="W44" s="254"/>
    </row>
    <row r="45" spans="1:23" s="33" customFormat="1" ht="15" customHeight="1" x14ac:dyDescent="0.2">
      <c r="A45" s="129" t="s">
        <v>201</v>
      </c>
      <c r="B45" s="129" t="s">
        <v>250</v>
      </c>
      <c r="C45" s="131">
        <v>14.75</v>
      </c>
      <c r="D45" s="131">
        <v>15.15</v>
      </c>
      <c r="E45" s="129">
        <v>6</v>
      </c>
      <c r="F45" s="129"/>
      <c r="G45" s="97">
        <f t="shared" si="2"/>
        <v>58</v>
      </c>
      <c r="H45" s="97"/>
      <c r="I45" s="132">
        <v>32</v>
      </c>
      <c r="J45" s="132">
        <v>26</v>
      </c>
      <c r="K45" s="132">
        <v>0</v>
      </c>
      <c r="L45" s="132">
        <v>0</v>
      </c>
      <c r="M45" s="132"/>
      <c r="N45" s="133" t="s">
        <v>220</v>
      </c>
      <c r="O45" s="95"/>
      <c r="P45" s="254"/>
      <c r="Q45" s="254"/>
      <c r="R45" s="254"/>
      <c r="S45" s="254"/>
      <c r="T45" s="254"/>
      <c r="U45" s="254"/>
      <c r="V45" s="254"/>
      <c r="W45" s="254"/>
    </row>
    <row r="46" spans="1:23" s="33" customFormat="1" ht="15" customHeight="1" x14ac:dyDescent="0.2">
      <c r="A46" s="129" t="s">
        <v>201</v>
      </c>
      <c r="B46" s="129" t="s">
        <v>250</v>
      </c>
      <c r="C46" s="131">
        <v>15.15</v>
      </c>
      <c r="D46" s="131">
        <v>15.36</v>
      </c>
      <c r="E46" s="129" t="s">
        <v>6</v>
      </c>
      <c r="F46" s="129"/>
      <c r="G46" s="97">
        <f t="shared" si="2"/>
        <v>14</v>
      </c>
      <c r="H46" s="97"/>
      <c r="I46" s="132">
        <v>0</v>
      </c>
      <c r="J46" s="132">
        <v>14</v>
      </c>
      <c r="K46" s="132">
        <v>0</v>
      </c>
      <c r="L46" s="132">
        <v>0</v>
      </c>
      <c r="M46" s="132"/>
      <c r="N46" s="133" t="s">
        <v>55</v>
      </c>
      <c r="O46" s="255" t="s">
        <v>121</v>
      </c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">
      <c r="A47" s="129"/>
      <c r="B47" s="129"/>
      <c r="C47" s="131"/>
      <c r="D47" s="131"/>
      <c r="E47" s="129"/>
      <c r="F47" s="129"/>
      <c r="G47" s="97">
        <f t="shared" si="0"/>
        <v>0</v>
      </c>
      <c r="H47" s="97">
        <f t="shared" si="1"/>
        <v>0</v>
      </c>
      <c r="I47" s="132"/>
      <c r="J47" s="129"/>
      <c r="K47" s="132"/>
      <c r="L47" s="132"/>
      <c r="M47" s="132"/>
      <c r="N47" s="133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">
      <c r="A48" s="129" t="s">
        <v>201</v>
      </c>
      <c r="B48" s="129" t="s">
        <v>251</v>
      </c>
      <c r="C48" s="136" t="s">
        <v>123</v>
      </c>
      <c r="D48" s="131">
        <v>0.2</v>
      </c>
      <c r="E48" s="129" t="s">
        <v>78</v>
      </c>
      <c r="F48" s="129"/>
      <c r="G48" s="97">
        <f t="shared" si="0"/>
        <v>0</v>
      </c>
      <c r="H48" s="97">
        <f t="shared" si="1"/>
        <v>27</v>
      </c>
      <c r="I48" s="132">
        <v>16</v>
      </c>
      <c r="J48" s="132">
        <v>11</v>
      </c>
      <c r="K48" s="132">
        <v>0</v>
      </c>
      <c r="L48" s="132">
        <v>0</v>
      </c>
      <c r="M48" s="132"/>
      <c r="N48" s="133" t="s">
        <v>239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">
      <c r="A49" s="129" t="s">
        <v>201</v>
      </c>
      <c r="B49" s="129" t="s">
        <v>251</v>
      </c>
      <c r="C49" s="131">
        <v>0.2</v>
      </c>
      <c r="D49" s="131">
        <v>2.57</v>
      </c>
      <c r="E49" s="129" t="s">
        <v>6</v>
      </c>
      <c r="F49" s="129"/>
      <c r="G49" s="97">
        <f t="shared" si="0"/>
        <v>0</v>
      </c>
      <c r="H49" s="97">
        <f t="shared" si="1"/>
        <v>152</v>
      </c>
      <c r="I49" s="132">
        <v>0</v>
      </c>
      <c r="J49" s="132">
        <v>152</v>
      </c>
      <c r="K49" s="132">
        <v>0</v>
      </c>
      <c r="L49" s="132">
        <v>0</v>
      </c>
      <c r="M49" s="132"/>
      <c r="N49" s="133" t="s">
        <v>55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">
      <c r="A50" s="129" t="s">
        <v>201</v>
      </c>
      <c r="B50" s="129" t="s">
        <v>251</v>
      </c>
      <c r="C50" s="131">
        <v>3.05</v>
      </c>
      <c r="D50" s="131">
        <v>4.0599999999999996</v>
      </c>
      <c r="E50" s="129" t="s">
        <v>447</v>
      </c>
      <c r="F50" s="129"/>
      <c r="G50" s="97">
        <f t="shared" si="0"/>
        <v>2</v>
      </c>
      <c r="H50" s="97">
        <f t="shared" si="1"/>
        <v>65</v>
      </c>
      <c r="I50" s="132">
        <v>0</v>
      </c>
      <c r="J50" s="132">
        <v>65</v>
      </c>
      <c r="K50" s="132">
        <v>0</v>
      </c>
      <c r="L50" s="132">
        <v>0</v>
      </c>
      <c r="M50" s="132">
        <v>2</v>
      </c>
      <c r="N50" s="133" t="s">
        <v>55</v>
      </c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">
      <c r="A51" s="129" t="s">
        <v>201</v>
      </c>
      <c r="B51" s="129" t="s">
        <v>251</v>
      </c>
      <c r="C51" s="131">
        <v>4.0599999999999996</v>
      </c>
      <c r="D51" s="131">
        <v>4.46</v>
      </c>
      <c r="E51" s="134" t="s">
        <v>450</v>
      </c>
      <c r="F51" s="129"/>
      <c r="G51" s="97">
        <f t="shared" si="0"/>
        <v>1</v>
      </c>
      <c r="H51" s="97">
        <f t="shared" si="1"/>
        <v>54</v>
      </c>
      <c r="I51" s="132">
        <v>32</v>
      </c>
      <c r="J51" s="132">
        <v>22</v>
      </c>
      <c r="K51" s="132">
        <v>0</v>
      </c>
      <c r="L51" s="132">
        <v>0</v>
      </c>
      <c r="M51" s="132">
        <v>1</v>
      </c>
      <c r="N51" s="133" t="s">
        <v>252</v>
      </c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">
      <c r="A52" s="129"/>
      <c r="B52" s="129"/>
      <c r="C52" s="130"/>
      <c r="D52" s="131"/>
      <c r="E52" s="129"/>
      <c r="F52" s="129"/>
      <c r="G52" s="97">
        <f t="shared" si="0"/>
        <v>0</v>
      </c>
      <c r="H52" s="97">
        <f t="shared" si="1"/>
        <v>0</v>
      </c>
      <c r="I52" s="132"/>
      <c r="J52" s="132"/>
      <c r="K52" s="132"/>
      <c r="L52" s="132"/>
      <c r="M52" s="132"/>
      <c r="N52" s="135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">
      <c r="A53" s="129"/>
      <c r="B53" s="129"/>
      <c r="C53" s="131"/>
      <c r="D53" s="131"/>
      <c r="E53" s="129"/>
      <c r="F53" s="129"/>
      <c r="G53" s="97">
        <f t="shared" si="0"/>
        <v>0</v>
      </c>
      <c r="H53" s="97">
        <f t="shared" si="1"/>
        <v>0</v>
      </c>
      <c r="I53" s="132"/>
      <c r="J53" s="132"/>
      <c r="K53" s="132"/>
      <c r="L53" s="132"/>
      <c r="M53" s="132"/>
      <c r="N53" s="133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7">
        <f t="shared" si="0"/>
        <v>0</v>
      </c>
      <c r="H54" s="97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7">
        <f t="shared" si="0"/>
        <v>0</v>
      </c>
      <c r="H55" s="97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7">
        <f t="shared" si="0"/>
        <v>0</v>
      </c>
      <c r="H56" s="97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7">
        <f t="shared" si="0"/>
        <v>0</v>
      </c>
      <c r="H57" s="97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7">
        <f t="shared" si="0"/>
        <v>0</v>
      </c>
      <c r="H58" s="97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39"/>
      <c r="B59" s="260" t="s">
        <v>219</v>
      </c>
      <c r="C59" s="261"/>
      <c r="D59" s="261"/>
      <c r="E59" s="262"/>
      <c r="F59" s="139"/>
      <c r="G59" s="140">
        <f>SUM(G11:G58)</f>
        <v>356</v>
      </c>
      <c r="H59" s="140">
        <f>SUM(H11:H51)</f>
        <v>2329</v>
      </c>
      <c r="I59" s="141">
        <f>SUM(I11:I58)</f>
        <v>272</v>
      </c>
      <c r="J59" s="141">
        <f>SUM(J11:J58)</f>
        <v>2394</v>
      </c>
      <c r="K59" s="141">
        <f>SUM(K11:K57)</f>
        <v>0</v>
      </c>
      <c r="L59" s="141">
        <f>SUM(L11:L57)</f>
        <v>0</v>
      </c>
      <c r="M59" s="141">
        <f>SUM(M11:M57)</f>
        <v>19</v>
      </c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145</v>
      </c>
      <c r="C60" s="249"/>
      <c r="D60" s="249"/>
      <c r="E60" s="250"/>
      <c r="F60" s="108"/>
      <c r="G60" s="118">
        <f>G59+'CRA-SUBSUM (2)'!G60</f>
        <v>705</v>
      </c>
      <c r="H60" s="118">
        <f>H59+'CRA-SUBSUM (2)'!H60</f>
        <v>6510.0599999999995</v>
      </c>
      <c r="I60" s="118">
        <f>I59+'CRA-SUBSUM (2)'!I60</f>
        <v>496</v>
      </c>
      <c r="J60" s="118">
        <f>J59+'CRA-SUBSUM (2)'!J60</f>
        <v>6652.0599999999995</v>
      </c>
      <c r="K60" s="118">
        <f>K59+'CRA-SUBSUM (2)'!K60</f>
        <v>0</v>
      </c>
      <c r="L60" s="118">
        <f>L59+'CRA-SUBSUM (2)'!L60</f>
        <v>0</v>
      </c>
      <c r="M60" s="118">
        <f>M59+'CRA-SUBSUM (2)'!M60</f>
        <v>67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73">
    <mergeCell ref="A1:A10"/>
    <mergeCell ref="B1:B10"/>
    <mergeCell ref="C1:D9"/>
    <mergeCell ref="E1:E10"/>
    <mergeCell ref="F1:H1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14:W14"/>
    <mergeCell ref="P3:W3"/>
    <mergeCell ref="P4:W4"/>
    <mergeCell ref="P5:W5"/>
    <mergeCell ref="P6:W6"/>
    <mergeCell ref="P7:W7"/>
    <mergeCell ref="P8:W8"/>
    <mergeCell ref="P9:W9"/>
    <mergeCell ref="P10:W10"/>
    <mergeCell ref="P11:W11"/>
    <mergeCell ref="P12:W12"/>
    <mergeCell ref="P13:W13"/>
    <mergeCell ref="P39:W39"/>
    <mergeCell ref="P40:W40"/>
    <mergeCell ref="P26:W26"/>
    <mergeCell ref="P15:W15"/>
    <mergeCell ref="P16:W16"/>
    <mergeCell ref="P17:W17"/>
    <mergeCell ref="P18:W18"/>
    <mergeCell ref="P19:W19"/>
    <mergeCell ref="P20:W20"/>
    <mergeCell ref="P21:W21"/>
    <mergeCell ref="P22:W22"/>
    <mergeCell ref="P23:W23"/>
    <mergeCell ref="P24:W24"/>
    <mergeCell ref="P25:W25"/>
    <mergeCell ref="P38:W38"/>
    <mergeCell ref="P27:W27"/>
    <mergeCell ref="P28:W28"/>
    <mergeCell ref="P29:W29"/>
    <mergeCell ref="P30:W30"/>
    <mergeCell ref="P31:W31"/>
    <mergeCell ref="P32:W32"/>
    <mergeCell ref="P33:W33"/>
    <mergeCell ref="P34:W34"/>
    <mergeCell ref="P35:W35"/>
    <mergeCell ref="P36:W36"/>
    <mergeCell ref="P37:W37"/>
    <mergeCell ref="P41:W41"/>
    <mergeCell ref="P42:W42"/>
    <mergeCell ref="P44:W44"/>
    <mergeCell ref="O65:W65"/>
    <mergeCell ref="O66:W66"/>
    <mergeCell ref="P45:W45"/>
    <mergeCell ref="O46:W61"/>
    <mergeCell ref="P43:W43"/>
    <mergeCell ref="O67:W67"/>
    <mergeCell ref="O68:W68"/>
    <mergeCell ref="B59:E59"/>
    <mergeCell ref="B60:E60"/>
    <mergeCell ref="A61:E61"/>
    <mergeCell ref="O62:W62"/>
    <mergeCell ref="O64:W64"/>
    <mergeCell ref="O63:W63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AEA6-C124-4B39-B561-4E286927D62C}">
  <sheetPr>
    <pageSetUpPr fitToPage="1"/>
  </sheetPr>
  <dimension ref="A1:AV121"/>
  <sheetViews>
    <sheetView showZeros="0" topLeftCell="A12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253</v>
      </c>
      <c r="B11" s="98" t="s">
        <v>254</v>
      </c>
      <c r="C11" s="100">
        <v>20.82</v>
      </c>
      <c r="D11" s="100">
        <v>20.830000000000002</v>
      </c>
      <c r="E11" s="98" t="s">
        <v>432</v>
      </c>
      <c r="F11" s="98"/>
      <c r="G11" s="98">
        <f>M11</f>
        <v>0</v>
      </c>
      <c r="H11" s="98">
        <f>SUM(I11:L11)</f>
        <v>80</v>
      </c>
      <c r="I11" s="101"/>
      <c r="J11" s="101">
        <v>0</v>
      </c>
      <c r="K11" s="101">
        <v>50</v>
      </c>
      <c r="L11" s="101">
        <v>30</v>
      </c>
      <c r="M11" s="101"/>
      <c r="N11" s="102" t="s">
        <v>255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253</v>
      </c>
      <c r="B12" s="98" t="s">
        <v>254</v>
      </c>
      <c r="C12" s="100">
        <v>22.22</v>
      </c>
      <c r="D12" s="100">
        <v>22.23</v>
      </c>
      <c r="E12" s="98" t="s">
        <v>432</v>
      </c>
      <c r="F12" s="98"/>
      <c r="G12" s="98">
        <f t="shared" ref="G12:G58" si="0">M12</f>
        <v>0</v>
      </c>
      <c r="H12" s="98">
        <f t="shared" ref="H12:H58" si="1">SUM(I12:L12)</f>
        <v>114</v>
      </c>
      <c r="I12" s="101"/>
      <c r="J12" s="101">
        <v>0</v>
      </c>
      <c r="K12" s="101">
        <v>36</v>
      </c>
      <c r="L12" s="101">
        <v>78</v>
      </c>
      <c r="M12" s="101"/>
      <c r="N12" s="102" t="s">
        <v>256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/>
      <c r="B13" s="98"/>
      <c r="C13" s="100"/>
      <c r="D13" s="100"/>
      <c r="E13" s="98"/>
      <c r="F13" s="98"/>
      <c r="G13" s="98">
        <f t="shared" si="0"/>
        <v>0</v>
      </c>
      <c r="H13" s="98">
        <f t="shared" si="1"/>
        <v>0</v>
      </c>
      <c r="I13" s="101"/>
      <c r="J13" s="101"/>
      <c r="K13" s="101"/>
      <c r="L13" s="101"/>
      <c r="M13" s="101"/>
      <c r="N13" s="102"/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253</v>
      </c>
      <c r="B14" s="98" t="s">
        <v>202</v>
      </c>
      <c r="C14" s="99" t="s">
        <v>123</v>
      </c>
      <c r="D14" s="100">
        <v>0.16</v>
      </c>
      <c r="E14" s="98" t="s">
        <v>6</v>
      </c>
      <c r="F14" s="98"/>
      <c r="G14" s="98">
        <f t="shared" si="0"/>
        <v>0</v>
      </c>
      <c r="H14" s="98">
        <f t="shared" si="1"/>
        <v>11</v>
      </c>
      <c r="I14" s="101">
        <v>0</v>
      </c>
      <c r="J14" s="101">
        <v>11</v>
      </c>
      <c r="K14" s="101">
        <v>0</v>
      </c>
      <c r="L14" s="101">
        <v>0</v>
      </c>
      <c r="M14" s="101"/>
      <c r="N14" s="102" t="s">
        <v>55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253</v>
      </c>
      <c r="B15" s="98" t="s">
        <v>202</v>
      </c>
      <c r="C15" s="100">
        <v>0.16</v>
      </c>
      <c r="D15" s="100">
        <v>0.82</v>
      </c>
      <c r="E15" s="117" t="s">
        <v>451</v>
      </c>
      <c r="F15" s="98"/>
      <c r="G15" s="98">
        <f t="shared" si="0"/>
        <v>1</v>
      </c>
      <c r="H15" s="98">
        <f t="shared" si="1"/>
        <v>91</v>
      </c>
      <c r="I15" s="101">
        <v>0</v>
      </c>
      <c r="J15" s="101">
        <v>42</v>
      </c>
      <c r="K15" s="101">
        <v>49</v>
      </c>
      <c r="L15" s="101">
        <v>0</v>
      </c>
      <c r="M15" s="101">
        <v>1</v>
      </c>
      <c r="N15" s="102" t="s">
        <v>257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253</v>
      </c>
      <c r="B16" s="98" t="s">
        <v>202</v>
      </c>
      <c r="C16" s="100">
        <v>0.82</v>
      </c>
      <c r="D16" s="100">
        <v>4.5</v>
      </c>
      <c r="E16" s="98" t="s">
        <v>447</v>
      </c>
      <c r="F16" s="98"/>
      <c r="G16" s="98">
        <f t="shared" si="0"/>
        <v>6</v>
      </c>
      <c r="H16" s="98">
        <f t="shared" si="1"/>
        <v>209</v>
      </c>
      <c r="I16" s="101">
        <v>0</v>
      </c>
      <c r="J16" s="101">
        <v>195</v>
      </c>
      <c r="K16" s="101">
        <v>14</v>
      </c>
      <c r="L16" s="101">
        <v>0</v>
      </c>
      <c r="M16" s="101">
        <v>6</v>
      </c>
      <c r="N16" s="102" t="s">
        <v>55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253</v>
      </c>
      <c r="B17" s="98" t="s">
        <v>202</v>
      </c>
      <c r="C17" s="100">
        <v>4.49</v>
      </c>
      <c r="D17" s="100">
        <v>4.83</v>
      </c>
      <c r="E17" s="117" t="s">
        <v>80</v>
      </c>
      <c r="F17" s="98"/>
      <c r="G17" s="98">
        <f t="shared" si="0"/>
        <v>0</v>
      </c>
      <c r="H17" s="98">
        <f t="shared" si="1"/>
        <v>22</v>
      </c>
      <c r="I17" s="101">
        <v>0</v>
      </c>
      <c r="J17" s="101">
        <v>22</v>
      </c>
      <c r="K17" s="101">
        <v>0</v>
      </c>
      <c r="L17" s="101">
        <v>0</v>
      </c>
      <c r="M17" s="101"/>
      <c r="N17" s="102" t="s">
        <v>258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253</v>
      </c>
      <c r="B18" s="98" t="s">
        <v>202</v>
      </c>
      <c r="C18" s="100">
        <v>4.83</v>
      </c>
      <c r="D18" s="100">
        <v>7.75</v>
      </c>
      <c r="E18" s="98" t="s">
        <v>447</v>
      </c>
      <c r="F18" s="98"/>
      <c r="G18" s="98">
        <f t="shared" si="0"/>
        <v>25</v>
      </c>
      <c r="H18" s="98">
        <f t="shared" si="1"/>
        <v>136</v>
      </c>
      <c r="I18" s="101">
        <v>0</v>
      </c>
      <c r="J18" s="101">
        <v>136</v>
      </c>
      <c r="K18" s="101">
        <v>0</v>
      </c>
      <c r="L18" s="101">
        <v>0</v>
      </c>
      <c r="M18" s="101">
        <v>25</v>
      </c>
      <c r="N18" s="102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253</v>
      </c>
      <c r="B19" s="98" t="s">
        <v>202</v>
      </c>
      <c r="C19" s="100">
        <v>7.75</v>
      </c>
      <c r="D19" s="100">
        <v>8.15</v>
      </c>
      <c r="E19" s="117" t="s">
        <v>450</v>
      </c>
      <c r="F19" s="102"/>
      <c r="G19" s="98">
        <f t="shared" si="0"/>
        <v>5</v>
      </c>
      <c r="H19" s="98">
        <f t="shared" si="1"/>
        <v>54</v>
      </c>
      <c r="I19" s="101">
        <v>32</v>
      </c>
      <c r="J19" s="101">
        <v>22</v>
      </c>
      <c r="K19" s="101">
        <v>0</v>
      </c>
      <c r="L19" s="101">
        <v>0</v>
      </c>
      <c r="M19" s="101">
        <v>5</v>
      </c>
      <c r="N19" s="102" t="s">
        <v>259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/>
      <c r="B20" s="98"/>
      <c r="C20" s="100"/>
      <c r="D20" s="100"/>
      <c r="E20" s="98"/>
      <c r="F20" s="102"/>
      <c r="G20" s="98">
        <f t="shared" si="0"/>
        <v>0</v>
      </c>
      <c r="H20" s="98">
        <f t="shared" si="1"/>
        <v>0</v>
      </c>
      <c r="I20" s="101"/>
      <c r="J20" s="101"/>
      <c r="K20" s="101"/>
      <c r="L20" s="101"/>
      <c r="M20" s="101"/>
      <c r="N20" s="102"/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253</v>
      </c>
      <c r="B21" s="98" t="s">
        <v>159</v>
      </c>
      <c r="C21" s="100">
        <v>8.32</v>
      </c>
      <c r="D21" s="100">
        <v>8.7200000000000006</v>
      </c>
      <c r="E21" s="117" t="s">
        <v>452</v>
      </c>
      <c r="F21" s="98"/>
      <c r="G21" s="98">
        <f t="shared" si="0"/>
        <v>4</v>
      </c>
      <c r="H21" s="98">
        <f t="shared" si="1"/>
        <v>57</v>
      </c>
      <c r="I21" s="101"/>
      <c r="J21" s="101">
        <v>45</v>
      </c>
      <c r="K21" s="101">
        <v>0</v>
      </c>
      <c r="L21" s="101">
        <v>12</v>
      </c>
      <c r="M21" s="101">
        <v>4</v>
      </c>
      <c r="N21" s="102" t="s">
        <v>260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253</v>
      </c>
      <c r="B22" s="98" t="s">
        <v>159</v>
      </c>
      <c r="C22" s="99">
        <v>8.7200000000000006</v>
      </c>
      <c r="D22" s="100">
        <v>8.93</v>
      </c>
      <c r="E22" s="98" t="s">
        <v>447</v>
      </c>
      <c r="F22" s="98"/>
      <c r="G22" s="98">
        <f t="shared" si="0"/>
        <v>2</v>
      </c>
      <c r="H22" s="98">
        <f t="shared" si="1"/>
        <v>14</v>
      </c>
      <c r="I22" s="101"/>
      <c r="J22" s="101">
        <v>14</v>
      </c>
      <c r="K22" s="101">
        <v>0</v>
      </c>
      <c r="L22" s="101">
        <v>0</v>
      </c>
      <c r="M22" s="101">
        <v>2</v>
      </c>
      <c r="N22" s="102" t="s">
        <v>55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/>
      <c r="B23" s="98"/>
      <c r="C23" s="100"/>
      <c r="D23" s="100"/>
      <c r="E23" s="98"/>
      <c r="F23" s="98"/>
      <c r="G23" s="98">
        <f t="shared" si="0"/>
        <v>0</v>
      </c>
      <c r="H23" s="98">
        <f t="shared" si="1"/>
        <v>0</v>
      </c>
      <c r="I23" s="101"/>
      <c r="J23" s="101"/>
      <c r="K23" s="101"/>
      <c r="L23" s="101"/>
      <c r="M23" s="101"/>
      <c r="N23" s="102"/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253</v>
      </c>
      <c r="B24" s="98" t="s">
        <v>213</v>
      </c>
      <c r="C24" s="100">
        <v>4.7699999999999996</v>
      </c>
      <c r="D24" s="100">
        <v>7.03</v>
      </c>
      <c r="E24" s="98" t="s">
        <v>447</v>
      </c>
      <c r="F24" s="98"/>
      <c r="G24" s="98">
        <f t="shared" si="0"/>
        <v>3</v>
      </c>
      <c r="H24" s="98">
        <f t="shared" si="1"/>
        <v>149</v>
      </c>
      <c r="I24" s="101">
        <v>0</v>
      </c>
      <c r="J24" s="101">
        <v>149</v>
      </c>
      <c r="K24" s="101">
        <v>0</v>
      </c>
      <c r="L24" s="101">
        <v>0</v>
      </c>
      <c r="M24" s="101">
        <v>3</v>
      </c>
      <c r="N24" s="102" t="s">
        <v>55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253</v>
      </c>
      <c r="B25" s="98" t="s">
        <v>213</v>
      </c>
      <c r="C25" s="100">
        <v>7.03</v>
      </c>
      <c r="D25" s="100">
        <v>7.5</v>
      </c>
      <c r="E25" s="98" t="s">
        <v>453</v>
      </c>
      <c r="F25" s="98"/>
      <c r="G25" s="98">
        <f t="shared" si="0"/>
        <v>1</v>
      </c>
      <c r="H25" s="98">
        <f t="shared" si="1"/>
        <v>69</v>
      </c>
      <c r="I25" s="101">
        <v>0</v>
      </c>
      <c r="J25" s="101">
        <v>27</v>
      </c>
      <c r="K25" s="101">
        <v>8</v>
      </c>
      <c r="L25" s="101">
        <v>34</v>
      </c>
      <c r="M25" s="101">
        <v>1</v>
      </c>
      <c r="N25" s="102" t="s">
        <v>262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253</v>
      </c>
      <c r="B26" s="98" t="s">
        <v>213</v>
      </c>
      <c r="C26" s="99">
        <v>7.5</v>
      </c>
      <c r="D26" s="100">
        <v>7.79</v>
      </c>
      <c r="E26" s="98" t="s">
        <v>447</v>
      </c>
      <c r="F26" s="98"/>
      <c r="G26" s="98">
        <f t="shared" si="0"/>
        <v>1</v>
      </c>
      <c r="H26" s="98">
        <f t="shared" si="1"/>
        <v>17</v>
      </c>
      <c r="I26" s="101">
        <v>0</v>
      </c>
      <c r="J26" s="101">
        <v>17</v>
      </c>
      <c r="K26" s="101">
        <v>0</v>
      </c>
      <c r="L26" s="101">
        <v>0</v>
      </c>
      <c r="M26" s="101">
        <v>1</v>
      </c>
      <c r="N26" s="102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253</v>
      </c>
      <c r="B27" s="98" t="s">
        <v>213</v>
      </c>
      <c r="C27" s="100">
        <v>7.79</v>
      </c>
      <c r="D27" s="100">
        <v>7.99</v>
      </c>
      <c r="E27" s="98" t="s">
        <v>78</v>
      </c>
      <c r="F27" s="98"/>
      <c r="G27" s="98">
        <f t="shared" si="0"/>
        <v>0</v>
      </c>
      <c r="H27" s="98">
        <f t="shared" si="1"/>
        <v>27</v>
      </c>
      <c r="I27" s="101">
        <v>16</v>
      </c>
      <c r="J27" s="101">
        <v>11</v>
      </c>
      <c r="K27" s="101">
        <v>0</v>
      </c>
      <c r="L27" s="101">
        <v>0</v>
      </c>
      <c r="M27" s="101"/>
      <c r="N27" s="102" t="s">
        <v>263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/>
      <c r="B28" s="98"/>
      <c r="C28" s="100"/>
      <c r="D28" s="100"/>
      <c r="E28" s="98"/>
      <c r="F28" s="98"/>
      <c r="G28" s="98">
        <f t="shared" si="0"/>
        <v>0</v>
      </c>
      <c r="H28" s="98">
        <f t="shared" si="1"/>
        <v>0</v>
      </c>
      <c r="I28" s="101"/>
      <c r="J28" s="101"/>
      <c r="K28" s="101"/>
      <c r="L28" s="101"/>
      <c r="M28" s="101"/>
      <c r="N28" s="102"/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253</v>
      </c>
      <c r="B29" s="98" t="s">
        <v>264</v>
      </c>
      <c r="C29" s="99" t="s">
        <v>123</v>
      </c>
      <c r="D29" s="100">
        <v>0.14000000000000001</v>
      </c>
      <c r="E29" s="117" t="s">
        <v>449</v>
      </c>
      <c r="F29" s="98"/>
      <c r="G29" s="98">
        <f t="shared" si="0"/>
        <v>1</v>
      </c>
      <c r="H29" s="98">
        <f t="shared" si="1"/>
        <v>9</v>
      </c>
      <c r="I29" s="101"/>
      <c r="J29" s="101">
        <v>9</v>
      </c>
      <c r="K29" s="101">
        <v>0</v>
      </c>
      <c r="L29" s="101">
        <v>0</v>
      </c>
      <c r="M29" s="101">
        <v>1</v>
      </c>
      <c r="N29" s="102" t="s">
        <v>265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 t="s">
        <v>253</v>
      </c>
      <c r="B30" s="98" t="s">
        <v>264</v>
      </c>
      <c r="C30" s="99">
        <v>0.14000000000000001</v>
      </c>
      <c r="D30" s="100">
        <v>1.1100000000000001</v>
      </c>
      <c r="E30" s="98" t="s">
        <v>447</v>
      </c>
      <c r="F30" s="98"/>
      <c r="G30" s="98">
        <f t="shared" si="0"/>
        <v>2</v>
      </c>
      <c r="H30" s="98">
        <f t="shared" si="1"/>
        <v>54</v>
      </c>
      <c r="I30" s="101"/>
      <c r="J30" s="101">
        <v>54</v>
      </c>
      <c r="K30" s="101">
        <v>0</v>
      </c>
      <c r="L30" s="101">
        <v>0</v>
      </c>
      <c r="M30" s="101">
        <v>2</v>
      </c>
      <c r="N30" s="102" t="s">
        <v>55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253</v>
      </c>
      <c r="B31" s="98" t="s">
        <v>264</v>
      </c>
      <c r="C31" s="99">
        <v>1.1100000000000001</v>
      </c>
      <c r="D31" s="100">
        <v>1.62</v>
      </c>
      <c r="E31" s="117" t="s">
        <v>449</v>
      </c>
      <c r="F31" s="98"/>
      <c r="G31" s="98">
        <f t="shared" si="0"/>
        <v>1</v>
      </c>
      <c r="H31" s="98">
        <f t="shared" si="1"/>
        <v>51</v>
      </c>
      <c r="I31" s="101"/>
      <c r="J31" s="101">
        <v>51</v>
      </c>
      <c r="K31" s="101">
        <v>0</v>
      </c>
      <c r="L31" s="101">
        <v>0</v>
      </c>
      <c r="M31" s="101">
        <v>1</v>
      </c>
      <c r="N31" s="102" t="s">
        <v>266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253</v>
      </c>
      <c r="B32" s="98" t="s">
        <v>264</v>
      </c>
      <c r="C32" s="100">
        <v>1.62</v>
      </c>
      <c r="D32" s="100">
        <v>2.0499999999999998</v>
      </c>
      <c r="E32" s="117" t="s">
        <v>447</v>
      </c>
      <c r="F32" s="98"/>
      <c r="G32" s="98">
        <f t="shared" si="0"/>
        <v>2</v>
      </c>
      <c r="H32" s="98">
        <f t="shared" si="1"/>
        <v>19</v>
      </c>
      <c r="I32" s="101"/>
      <c r="J32" s="101">
        <v>19</v>
      </c>
      <c r="K32" s="101">
        <v>0</v>
      </c>
      <c r="L32" s="101">
        <v>0</v>
      </c>
      <c r="M32" s="101">
        <v>2</v>
      </c>
      <c r="N32" s="102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253</v>
      </c>
      <c r="B33" s="98" t="s">
        <v>264</v>
      </c>
      <c r="C33" s="100">
        <v>2.0499999999999998</v>
      </c>
      <c r="D33" s="100">
        <v>2.27</v>
      </c>
      <c r="E33" s="117" t="s">
        <v>449</v>
      </c>
      <c r="F33" s="98"/>
      <c r="G33" s="98">
        <f t="shared" si="0"/>
        <v>1</v>
      </c>
      <c r="H33" s="98">
        <f t="shared" si="1"/>
        <v>17</v>
      </c>
      <c r="I33" s="101"/>
      <c r="J33" s="101">
        <v>17</v>
      </c>
      <c r="K33" s="101">
        <v>0</v>
      </c>
      <c r="L33" s="101">
        <v>0</v>
      </c>
      <c r="M33" s="101">
        <v>1</v>
      </c>
      <c r="N33" s="102" t="s">
        <v>267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253</v>
      </c>
      <c r="B34" s="98" t="s">
        <v>264</v>
      </c>
      <c r="C34" s="100">
        <v>2.27</v>
      </c>
      <c r="D34" s="100">
        <v>2.46</v>
      </c>
      <c r="E34" s="98" t="s">
        <v>447</v>
      </c>
      <c r="F34" s="98"/>
      <c r="G34" s="98">
        <f t="shared" si="0"/>
        <v>3</v>
      </c>
      <c r="H34" s="98">
        <f t="shared" si="1"/>
        <v>7</v>
      </c>
      <c r="I34" s="101"/>
      <c r="J34" s="101">
        <v>7</v>
      </c>
      <c r="K34" s="101">
        <v>0</v>
      </c>
      <c r="L34" s="101">
        <v>0</v>
      </c>
      <c r="M34" s="101">
        <v>3</v>
      </c>
      <c r="N34" s="102" t="s">
        <v>55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/>
      <c r="B35" s="98"/>
      <c r="C35" s="100"/>
      <c r="D35" s="100"/>
      <c r="E35" s="117"/>
      <c r="F35" s="98"/>
      <c r="G35" s="98">
        <f t="shared" si="0"/>
        <v>0</v>
      </c>
      <c r="H35" s="98">
        <f t="shared" si="1"/>
        <v>0</v>
      </c>
      <c r="I35" s="101"/>
      <c r="J35" s="101"/>
      <c r="K35" s="101"/>
      <c r="L35" s="101"/>
      <c r="M35" s="101"/>
      <c r="N35" s="102"/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253</v>
      </c>
      <c r="B36" s="98" t="s">
        <v>268</v>
      </c>
      <c r="C36" s="99" t="s">
        <v>123</v>
      </c>
      <c r="D36" s="100">
        <v>0.17</v>
      </c>
      <c r="E36" s="98" t="s">
        <v>6</v>
      </c>
      <c r="F36" s="98"/>
      <c r="G36" s="98">
        <f t="shared" si="0"/>
        <v>0</v>
      </c>
      <c r="H36" s="98">
        <f t="shared" si="1"/>
        <v>10</v>
      </c>
      <c r="I36" s="101">
        <v>0</v>
      </c>
      <c r="J36" s="101">
        <v>10</v>
      </c>
      <c r="K36" s="101">
        <v>0</v>
      </c>
      <c r="L36" s="101">
        <v>0</v>
      </c>
      <c r="M36" s="101"/>
      <c r="N36" s="102" t="s">
        <v>55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253</v>
      </c>
      <c r="B37" s="98" t="s">
        <v>268</v>
      </c>
      <c r="C37" s="100">
        <v>0.17</v>
      </c>
      <c r="D37" s="100">
        <v>0.49</v>
      </c>
      <c r="E37" s="98" t="s">
        <v>84</v>
      </c>
      <c r="F37" s="98"/>
      <c r="G37" s="98">
        <f t="shared" si="0"/>
        <v>0</v>
      </c>
      <c r="H37" s="98">
        <f t="shared" si="1"/>
        <v>30</v>
      </c>
      <c r="I37" s="101">
        <v>0</v>
      </c>
      <c r="J37" s="101">
        <v>30</v>
      </c>
      <c r="K37" s="101">
        <v>0</v>
      </c>
      <c r="L37" s="101">
        <v>0</v>
      </c>
      <c r="M37" s="101"/>
      <c r="N37" s="102" t="s">
        <v>58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253</v>
      </c>
      <c r="B38" s="98" t="s">
        <v>268</v>
      </c>
      <c r="C38" s="100">
        <v>0.49</v>
      </c>
      <c r="D38" s="100">
        <v>0.8</v>
      </c>
      <c r="E38" s="98" t="s">
        <v>447</v>
      </c>
      <c r="F38" s="98"/>
      <c r="G38" s="98">
        <f t="shared" si="0"/>
        <v>1</v>
      </c>
      <c r="H38" s="98">
        <f t="shared" si="1"/>
        <v>21</v>
      </c>
      <c r="I38" s="101">
        <v>0</v>
      </c>
      <c r="J38" s="101">
        <v>21</v>
      </c>
      <c r="K38" s="101">
        <v>0</v>
      </c>
      <c r="L38" s="101">
        <v>0</v>
      </c>
      <c r="M38" s="101">
        <v>1</v>
      </c>
      <c r="N38" s="102" t="s">
        <v>55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253</v>
      </c>
      <c r="B39" s="98" t="s">
        <v>268</v>
      </c>
      <c r="C39" s="100">
        <v>0.8</v>
      </c>
      <c r="D39" s="100">
        <v>1.07</v>
      </c>
      <c r="E39" s="117" t="s">
        <v>84</v>
      </c>
      <c r="F39" s="98"/>
      <c r="G39" s="98">
        <f t="shared" si="0"/>
        <v>0</v>
      </c>
      <c r="H39" s="98">
        <f t="shared" si="1"/>
        <v>30</v>
      </c>
      <c r="I39" s="101">
        <v>0</v>
      </c>
      <c r="J39" s="101">
        <v>30</v>
      </c>
      <c r="K39" s="101">
        <v>0</v>
      </c>
      <c r="L39" s="101">
        <v>0</v>
      </c>
      <c r="M39" s="101"/>
      <c r="N39" s="102" t="s">
        <v>58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253</v>
      </c>
      <c r="B40" s="98" t="s">
        <v>268</v>
      </c>
      <c r="C40" s="100">
        <v>1.07</v>
      </c>
      <c r="D40" s="100">
        <v>1.92</v>
      </c>
      <c r="E40" s="98" t="s">
        <v>447</v>
      </c>
      <c r="F40" s="104"/>
      <c r="G40" s="98">
        <f t="shared" si="0"/>
        <v>1</v>
      </c>
      <c r="H40" s="98">
        <f t="shared" si="1"/>
        <v>53</v>
      </c>
      <c r="I40" s="101">
        <v>0</v>
      </c>
      <c r="J40" s="101">
        <v>53</v>
      </c>
      <c r="K40" s="101">
        <v>0</v>
      </c>
      <c r="L40" s="101">
        <v>0</v>
      </c>
      <c r="M40" s="101">
        <v>1</v>
      </c>
      <c r="N40" s="102" t="s">
        <v>55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253</v>
      </c>
      <c r="B41" s="98" t="s">
        <v>268</v>
      </c>
      <c r="C41" s="100">
        <v>1.92</v>
      </c>
      <c r="D41" s="100">
        <v>2.0099999999999998</v>
      </c>
      <c r="E41" s="98" t="s">
        <v>84</v>
      </c>
      <c r="F41" s="98"/>
      <c r="G41" s="98">
        <f t="shared" si="0"/>
        <v>0</v>
      </c>
      <c r="H41" s="98">
        <f t="shared" si="1"/>
        <v>16</v>
      </c>
      <c r="I41" s="101">
        <v>0</v>
      </c>
      <c r="J41" s="101">
        <v>16</v>
      </c>
      <c r="K41" s="101">
        <v>0</v>
      </c>
      <c r="L41" s="101">
        <v>0</v>
      </c>
      <c r="M41" s="101"/>
      <c r="N41" s="102" t="s">
        <v>269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253</v>
      </c>
      <c r="B42" s="98" t="s">
        <v>268</v>
      </c>
      <c r="C42" s="100">
        <v>2.0099999999999998</v>
      </c>
      <c r="D42" s="100">
        <v>2.59</v>
      </c>
      <c r="E42" s="117" t="s">
        <v>449</v>
      </c>
      <c r="F42" s="98"/>
      <c r="G42" s="98">
        <f>SUM(I42:M42)</f>
        <v>61</v>
      </c>
      <c r="H42" s="98"/>
      <c r="I42" s="101">
        <v>0</v>
      </c>
      <c r="J42" s="101">
        <v>60</v>
      </c>
      <c r="K42" s="101">
        <v>0</v>
      </c>
      <c r="L42" s="101">
        <v>0</v>
      </c>
      <c r="M42" s="101">
        <v>1</v>
      </c>
      <c r="N42" s="102" t="s">
        <v>270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 t="s">
        <v>253</v>
      </c>
      <c r="B43" s="98" t="s">
        <v>268</v>
      </c>
      <c r="C43" s="100">
        <v>2.59</v>
      </c>
      <c r="D43" s="100">
        <v>5.63</v>
      </c>
      <c r="E43" s="98" t="s">
        <v>447</v>
      </c>
      <c r="F43" s="98"/>
      <c r="G43" s="98">
        <f t="shared" ref="G43:G44" si="2">SUM(I43:M43)</f>
        <v>190</v>
      </c>
      <c r="H43" s="98"/>
      <c r="I43" s="101">
        <v>0</v>
      </c>
      <c r="J43" s="101">
        <v>185</v>
      </c>
      <c r="K43" s="101">
        <v>0</v>
      </c>
      <c r="L43" s="101">
        <v>0</v>
      </c>
      <c r="M43" s="101">
        <v>5</v>
      </c>
      <c r="N43" s="102" t="s">
        <v>55</v>
      </c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253</v>
      </c>
      <c r="B44" s="98" t="s">
        <v>268</v>
      </c>
      <c r="C44" s="100">
        <v>5.63</v>
      </c>
      <c r="D44" s="100">
        <v>6.05</v>
      </c>
      <c r="E44" s="98" t="s">
        <v>79</v>
      </c>
      <c r="F44" s="102"/>
      <c r="G44" s="98">
        <f t="shared" si="2"/>
        <v>119</v>
      </c>
      <c r="H44" s="98"/>
      <c r="I44" s="101">
        <v>16</v>
      </c>
      <c r="J44" s="101">
        <v>55</v>
      </c>
      <c r="K44" s="101">
        <v>48</v>
      </c>
      <c r="L44" s="101">
        <v>0</v>
      </c>
      <c r="M44" s="101"/>
      <c r="N44" s="102" t="s">
        <v>271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/>
      <c r="B45" s="98"/>
      <c r="C45" s="100"/>
      <c r="D45" s="100"/>
      <c r="E45" s="98"/>
      <c r="F45" s="102"/>
      <c r="G45" s="98">
        <f t="shared" si="0"/>
        <v>0</v>
      </c>
      <c r="H45" s="98">
        <f t="shared" si="1"/>
        <v>0</v>
      </c>
      <c r="I45" s="101"/>
      <c r="J45" s="101"/>
      <c r="K45" s="101"/>
      <c r="L45" s="101"/>
      <c r="M45" s="101"/>
      <c r="N45" s="102"/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 t="s">
        <v>253</v>
      </c>
      <c r="B46" s="98" t="s">
        <v>272</v>
      </c>
      <c r="C46" s="100">
        <v>4.26</v>
      </c>
      <c r="D46" s="100">
        <v>7.45</v>
      </c>
      <c r="E46" s="98" t="s">
        <v>447</v>
      </c>
      <c r="F46" s="102"/>
      <c r="G46" s="98">
        <f t="shared" si="0"/>
        <v>20</v>
      </c>
      <c r="H46" s="98">
        <f t="shared" si="1"/>
        <v>174</v>
      </c>
      <c r="I46" s="101">
        <v>0</v>
      </c>
      <c r="J46" s="101">
        <v>174</v>
      </c>
      <c r="K46" s="101">
        <v>0</v>
      </c>
      <c r="L46" s="101">
        <v>0</v>
      </c>
      <c r="M46" s="101">
        <v>20</v>
      </c>
      <c r="N46" s="102" t="s">
        <v>55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 t="s">
        <v>253</v>
      </c>
      <c r="B47" s="98" t="s">
        <v>272</v>
      </c>
      <c r="C47" s="99">
        <v>8.5500000000000007</v>
      </c>
      <c r="D47" s="100">
        <v>10.5</v>
      </c>
      <c r="E47" s="98" t="s">
        <v>447</v>
      </c>
      <c r="F47" s="102"/>
      <c r="G47" s="98">
        <f t="shared" si="0"/>
        <v>5</v>
      </c>
      <c r="H47" s="98">
        <f t="shared" si="1"/>
        <v>136</v>
      </c>
      <c r="I47" s="101">
        <v>0</v>
      </c>
      <c r="J47" s="101">
        <v>136</v>
      </c>
      <c r="K47" s="101">
        <v>0</v>
      </c>
      <c r="L47" s="101">
        <v>0</v>
      </c>
      <c r="M47" s="101">
        <v>5</v>
      </c>
      <c r="N47" s="102" t="s">
        <v>55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 t="s">
        <v>253</v>
      </c>
      <c r="B48" s="98" t="s">
        <v>272</v>
      </c>
      <c r="C48" s="99">
        <v>10.5</v>
      </c>
      <c r="D48" s="100">
        <v>10.68</v>
      </c>
      <c r="E48" s="98" t="s">
        <v>78</v>
      </c>
      <c r="F48" s="102"/>
      <c r="G48" s="98">
        <f t="shared" si="0"/>
        <v>0</v>
      </c>
      <c r="H48" s="98">
        <f t="shared" si="1"/>
        <v>27</v>
      </c>
      <c r="I48" s="101">
        <v>16</v>
      </c>
      <c r="J48" s="101">
        <v>11</v>
      </c>
      <c r="K48" s="101">
        <v>0</v>
      </c>
      <c r="L48" s="101">
        <v>0</v>
      </c>
      <c r="M48" s="101"/>
      <c r="N48" s="102" t="s">
        <v>273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 t="s">
        <v>253</v>
      </c>
      <c r="B49" s="98" t="s">
        <v>272</v>
      </c>
      <c r="C49" s="100">
        <v>11.33</v>
      </c>
      <c r="D49" s="100">
        <v>11.53</v>
      </c>
      <c r="E49" s="117" t="s">
        <v>450</v>
      </c>
      <c r="F49" s="102"/>
      <c r="G49" s="98">
        <f t="shared" si="0"/>
        <v>2</v>
      </c>
      <c r="H49" s="98">
        <f t="shared" si="1"/>
        <v>30</v>
      </c>
      <c r="I49" s="101">
        <v>16</v>
      </c>
      <c r="J49" s="101">
        <v>14</v>
      </c>
      <c r="K49" s="101">
        <v>0</v>
      </c>
      <c r="L49" s="101">
        <v>0</v>
      </c>
      <c r="M49" s="101">
        <v>2</v>
      </c>
      <c r="N49" s="102" t="s">
        <v>274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 t="s">
        <v>253</v>
      </c>
      <c r="B50" s="98" t="s">
        <v>272</v>
      </c>
      <c r="C50" s="100">
        <v>11.53</v>
      </c>
      <c r="D50" s="100">
        <v>12.6</v>
      </c>
      <c r="E50" s="98" t="s">
        <v>447</v>
      </c>
      <c r="F50" s="102"/>
      <c r="G50" s="98">
        <f t="shared" si="0"/>
        <v>2</v>
      </c>
      <c r="H50" s="98">
        <f t="shared" si="1"/>
        <v>76</v>
      </c>
      <c r="I50" s="101">
        <v>0</v>
      </c>
      <c r="J50" s="101">
        <v>76</v>
      </c>
      <c r="K50" s="101">
        <v>0</v>
      </c>
      <c r="L50" s="101">
        <v>0</v>
      </c>
      <c r="M50" s="101">
        <v>2</v>
      </c>
      <c r="N50" s="102" t="s">
        <v>55</v>
      </c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/>
      <c r="B51" s="98"/>
      <c r="C51" s="100"/>
      <c r="D51" s="100"/>
      <c r="E51" s="98"/>
      <c r="F51" s="102"/>
      <c r="G51" s="98">
        <f t="shared" si="0"/>
        <v>0</v>
      </c>
      <c r="H51" s="98">
        <f t="shared" si="1"/>
        <v>0</v>
      </c>
      <c r="I51" s="101"/>
      <c r="J51" s="101"/>
      <c r="K51" s="101"/>
      <c r="L51" s="101"/>
      <c r="M51" s="101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 t="s">
        <v>253</v>
      </c>
      <c r="B52" s="98" t="s">
        <v>109</v>
      </c>
      <c r="C52" s="100">
        <v>1.1299999999999999</v>
      </c>
      <c r="D52" s="100">
        <v>4.49</v>
      </c>
      <c r="E52" s="98" t="s">
        <v>454</v>
      </c>
      <c r="F52" s="102"/>
      <c r="G52" s="98">
        <f t="shared" si="0"/>
        <v>43</v>
      </c>
      <c r="H52" s="98">
        <f t="shared" si="1"/>
        <v>1009</v>
      </c>
      <c r="I52" s="101">
        <v>128</v>
      </c>
      <c r="J52" s="101">
        <v>262</v>
      </c>
      <c r="K52" s="101">
        <v>619</v>
      </c>
      <c r="L52" s="101">
        <v>0</v>
      </c>
      <c r="M52" s="101">
        <v>43</v>
      </c>
      <c r="N52" s="102" t="s">
        <v>275</v>
      </c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100"/>
      <c r="D53" s="100"/>
      <c r="E53" s="98"/>
      <c r="F53" s="98"/>
      <c r="G53" s="98">
        <f t="shared" si="0"/>
        <v>0</v>
      </c>
      <c r="H53" s="98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98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>
        <f t="shared" si="0"/>
        <v>0</v>
      </c>
      <c r="H58" s="98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146</v>
      </c>
      <c r="C60" s="249"/>
      <c r="D60" s="249"/>
      <c r="E60" s="250"/>
      <c r="F60" s="108"/>
      <c r="G60" s="118">
        <f>SUM(G11:G58)</f>
        <v>502</v>
      </c>
      <c r="H60" s="109">
        <f>SUM(H11:H52)</f>
        <v>2819</v>
      </c>
      <c r="I60" s="109">
        <f>SUM(I11:I59)</f>
        <v>224</v>
      </c>
      <c r="J60" s="109">
        <f>SUM(J11:J59)</f>
        <v>1981</v>
      </c>
      <c r="K60" s="109">
        <f>SUM(K11:K59)</f>
        <v>824</v>
      </c>
      <c r="L60" s="109">
        <f>SUM(L11:L59)</f>
        <v>154</v>
      </c>
      <c r="M60" s="109">
        <f>SUM(M11:M59)</f>
        <v>138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O67:W67"/>
    <mergeCell ref="O68:W68"/>
    <mergeCell ref="O33:W61"/>
    <mergeCell ref="B60:E60"/>
    <mergeCell ref="A61:E61"/>
    <mergeCell ref="O62:W62"/>
    <mergeCell ref="O63:W63"/>
    <mergeCell ref="O64:W64"/>
    <mergeCell ref="I1:M1"/>
    <mergeCell ref="O65:W65"/>
    <mergeCell ref="O66:W66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3CD7-1B50-42DF-AF2A-08515A4DD46A}">
  <sheetPr>
    <pageSetUpPr fitToPage="1"/>
  </sheetPr>
  <dimension ref="A1:AV121"/>
  <sheetViews>
    <sheetView showZeros="0" topLeftCell="A27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276</v>
      </c>
      <c r="B11" s="98" t="s">
        <v>202</v>
      </c>
      <c r="C11" s="99">
        <v>6.66</v>
      </c>
      <c r="D11" s="100">
        <v>6.86</v>
      </c>
      <c r="E11" s="117" t="s">
        <v>450</v>
      </c>
      <c r="F11" s="98"/>
      <c r="G11" s="98">
        <f>M11</f>
        <v>1</v>
      </c>
      <c r="H11" s="98">
        <f>SUM(I11:L11)</f>
        <v>21</v>
      </c>
      <c r="I11" s="101">
        <v>16</v>
      </c>
      <c r="J11" s="101">
        <v>5</v>
      </c>
      <c r="K11" s="101">
        <v>0</v>
      </c>
      <c r="L11" s="101">
        <v>0</v>
      </c>
      <c r="M11" s="101">
        <v>1</v>
      </c>
      <c r="N11" s="102" t="s">
        <v>277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276</v>
      </c>
      <c r="B12" s="98" t="s">
        <v>202</v>
      </c>
      <c r="C12" s="100">
        <v>6.86</v>
      </c>
      <c r="D12" s="100">
        <v>7.82</v>
      </c>
      <c r="E12" s="117" t="s">
        <v>6</v>
      </c>
      <c r="F12" s="98"/>
      <c r="G12" s="98">
        <f t="shared" ref="G12:G57" si="0">M12</f>
        <v>0</v>
      </c>
      <c r="H12" s="98">
        <f t="shared" ref="H12:H57" si="1">SUM(I12:L12)</f>
        <v>15</v>
      </c>
      <c r="I12" s="101">
        <v>0</v>
      </c>
      <c r="J12" s="101">
        <v>15</v>
      </c>
      <c r="K12" s="101">
        <v>0</v>
      </c>
      <c r="L12" s="101">
        <v>0</v>
      </c>
      <c r="M12" s="101"/>
      <c r="N12" s="102" t="s">
        <v>55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276</v>
      </c>
      <c r="B13" s="98" t="s">
        <v>202</v>
      </c>
      <c r="C13" s="100">
        <v>7.82</v>
      </c>
      <c r="D13" s="100">
        <v>8.2200000000000006</v>
      </c>
      <c r="E13" s="117" t="s">
        <v>78</v>
      </c>
      <c r="F13" s="98"/>
      <c r="G13" s="98">
        <f t="shared" si="0"/>
        <v>0</v>
      </c>
      <c r="H13" s="98">
        <f t="shared" si="1"/>
        <v>34</v>
      </c>
      <c r="I13" s="101">
        <v>24</v>
      </c>
      <c r="J13" s="101">
        <v>10</v>
      </c>
      <c r="K13" s="101">
        <v>0</v>
      </c>
      <c r="L13" s="101">
        <v>0</v>
      </c>
      <c r="M13" s="101"/>
      <c r="N13" s="102" t="s">
        <v>278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276</v>
      </c>
      <c r="B14" s="98" t="s">
        <v>202</v>
      </c>
      <c r="C14" s="100">
        <v>8.2200000000000006</v>
      </c>
      <c r="D14" s="100">
        <v>8.3800000000000008</v>
      </c>
      <c r="E14" s="98" t="s">
        <v>6</v>
      </c>
      <c r="F14" s="98"/>
      <c r="G14" s="98">
        <f t="shared" si="0"/>
        <v>0</v>
      </c>
      <c r="H14" s="98">
        <f t="shared" si="1"/>
        <v>5</v>
      </c>
      <c r="I14" s="101">
        <v>0</v>
      </c>
      <c r="J14" s="101">
        <v>5</v>
      </c>
      <c r="K14" s="101">
        <v>0</v>
      </c>
      <c r="L14" s="101">
        <v>0</v>
      </c>
      <c r="M14" s="101"/>
      <c r="N14" s="102" t="s">
        <v>55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/>
      <c r="B15" s="98"/>
      <c r="C15" s="100"/>
      <c r="D15" s="100"/>
      <c r="E15" s="98"/>
      <c r="F15" s="98"/>
      <c r="G15" s="98">
        <f t="shared" si="0"/>
        <v>0</v>
      </c>
      <c r="H15" s="98">
        <f t="shared" si="1"/>
        <v>0</v>
      </c>
      <c r="I15" s="101"/>
      <c r="J15" s="101"/>
      <c r="K15" s="101"/>
      <c r="L15" s="101"/>
      <c r="M15" s="101"/>
      <c r="N15" s="102"/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276</v>
      </c>
      <c r="B16" s="98" t="s">
        <v>159</v>
      </c>
      <c r="C16" s="100">
        <v>9.07</v>
      </c>
      <c r="D16" s="100">
        <v>9.08</v>
      </c>
      <c r="E16" s="98" t="s">
        <v>279</v>
      </c>
      <c r="F16" s="98"/>
      <c r="G16" s="98">
        <f t="shared" si="0"/>
        <v>0</v>
      </c>
      <c r="H16" s="98">
        <f t="shared" si="1"/>
        <v>8</v>
      </c>
      <c r="I16" s="101">
        <v>0</v>
      </c>
      <c r="J16" s="101">
        <v>0</v>
      </c>
      <c r="K16" s="101">
        <v>4</v>
      </c>
      <c r="L16" s="101">
        <v>4</v>
      </c>
      <c r="M16" s="101"/>
      <c r="N16" s="102" t="s">
        <v>280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276</v>
      </c>
      <c r="B17" s="98" t="s">
        <v>159</v>
      </c>
      <c r="C17" s="100">
        <v>9.07</v>
      </c>
      <c r="D17" s="100">
        <v>9.27</v>
      </c>
      <c r="E17" s="98" t="s">
        <v>78</v>
      </c>
      <c r="F17" s="98"/>
      <c r="G17" s="98">
        <f t="shared" si="0"/>
        <v>0</v>
      </c>
      <c r="H17" s="98">
        <f t="shared" si="1"/>
        <v>27</v>
      </c>
      <c r="I17" s="101">
        <v>16</v>
      </c>
      <c r="J17" s="101">
        <v>11</v>
      </c>
      <c r="K17" s="101">
        <v>0</v>
      </c>
      <c r="L17" s="101">
        <v>0</v>
      </c>
      <c r="M17" s="101"/>
      <c r="N17" s="102" t="s">
        <v>281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276</v>
      </c>
      <c r="B18" s="98" t="s">
        <v>159</v>
      </c>
      <c r="C18" s="100">
        <v>9.27</v>
      </c>
      <c r="D18" s="100">
        <v>9.66</v>
      </c>
      <c r="E18" s="117" t="s">
        <v>6</v>
      </c>
      <c r="F18" s="98"/>
      <c r="G18" s="98">
        <f t="shared" si="0"/>
        <v>0</v>
      </c>
      <c r="H18" s="98">
        <f t="shared" si="1"/>
        <v>26</v>
      </c>
      <c r="I18" s="101">
        <v>0</v>
      </c>
      <c r="J18" s="101">
        <v>26</v>
      </c>
      <c r="K18" s="101">
        <v>0</v>
      </c>
      <c r="L18" s="101">
        <v>0</v>
      </c>
      <c r="M18" s="101"/>
      <c r="N18" s="102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276</v>
      </c>
      <c r="B19" s="98" t="s">
        <v>159</v>
      </c>
      <c r="C19" s="100">
        <v>9.66</v>
      </c>
      <c r="D19" s="100">
        <v>9.91</v>
      </c>
      <c r="E19" s="98" t="s">
        <v>81</v>
      </c>
      <c r="F19" s="98"/>
      <c r="G19" s="98">
        <f t="shared" si="0"/>
        <v>0</v>
      </c>
      <c r="H19" s="98">
        <f t="shared" si="1"/>
        <v>66</v>
      </c>
      <c r="I19" s="101">
        <v>0</v>
      </c>
      <c r="J19" s="101">
        <v>66</v>
      </c>
      <c r="K19" s="101">
        <v>0</v>
      </c>
      <c r="L19" s="101">
        <v>0</v>
      </c>
      <c r="M19" s="101"/>
      <c r="N19" s="102" t="s">
        <v>282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276</v>
      </c>
      <c r="B20" s="98" t="s">
        <v>159</v>
      </c>
      <c r="C20" s="100">
        <v>9.91</v>
      </c>
      <c r="D20" s="100">
        <v>11.9</v>
      </c>
      <c r="E20" s="98" t="s">
        <v>447</v>
      </c>
      <c r="F20" s="98"/>
      <c r="G20" s="98">
        <f t="shared" si="0"/>
        <v>1</v>
      </c>
      <c r="H20" s="98">
        <f t="shared" si="1"/>
        <v>161</v>
      </c>
      <c r="I20" s="101">
        <v>0</v>
      </c>
      <c r="J20" s="101">
        <v>161</v>
      </c>
      <c r="K20" s="101">
        <v>0</v>
      </c>
      <c r="L20" s="101">
        <v>0</v>
      </c>
      <c r="M20" s="101">
        <v>1</v>
      </c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276</v>
      </c>
      <c r="B21" s="98" t="s">
        <v>159</v>
      </c>
      <c r="C21" s="100">
        <v>11.9</v>
      </c>
      <c r="D21" s="100">
        <v>12.15</v>
      </c>
      <c r="E21" s="98" t="s">
        <v>84</v>
      </c>
      <c r="F21" s="98"/>
      <c r="G21" s="98">
        <f t="shared" si="0"/>
        <v>0</v>
      </c>
      <c r="H21" s="98">
        <f t="shared" si="1"/>
        <v>17</v>
      </c>
      <c r="I21" s="101">
        <v>0</v>
      </c>
      <c r="J21" s="101">
        <v>17</v>
      </c>
      <c r="K21" s="101">
        <v>0</v>
      </c>
      <c r="L21" s="101">
        <v>0</v>
      </c>
      <c r="M21" s="101"/>
      <c r="N21" s="102" t="s">
        <v>58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276</v>
      </c>
      <c r="B22" s="98" t="s">
        <v>159</v>
      </c>
      <c r="C22" s="100">
        <v>12.15</v>
      </c>
      <c r="D22" s="100">
        <v>12.76</v>
      </c>
      <c r="E22" s="98" t="s">
        <v>6</v>
      </c>
      <c r="F22" s="98"/>
      <c r="G22" s="98">
        <f t="shared" si="0"/>
        <v>0</v>
      </c>
      <c r="H22" s="98">
        <f t="shared" si="1"/>
        <v>40</v>
      </c>
      <c r="I22" s="101">
        <v>0</v>
      </c>
      <c r="J22" s="101">
        <v>40</v>
      </c>
      <c r="K22" s="101">
        <v>0</v>
      </c>
      <c r="L22" s="101">
        <v>0</v>
      </c>
      <c r="M22" s="101"/>
      <c r="N22" s="102" t="s">
        <v>55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276</v>
      </c>
      <c r="B23" s="98" t="s">
        <v>159</v>
      </c>
      <c r="C23" s="100">
        <v>12.76</v>
      </c>
      <c r="D23" s="100">
        <v>12.93</v>
      </c>
      <c r="E23" s="98" t="s">
        <v>80</v>
      </c>
      <c r="F23" s="98"/>
      <c r="G23" s="98">
        <f t="shared" si="0"/>
        <v>0</v>
      </c>
      <c r="H23" s="98">
        <f t="shared" si="1"/>
        <v>27</v>
      </c>
      <c r="I23" s="101">
        <v>16</v>
      </c>
      <c r="J23" s="101">
        <v>11</v>
      </c>
      <c r="K23" s="101">
        <v>0</v>
      </c>
      <c r="L23" s="101">
        <v>0</v>
      </c>
      <c r="M23" s="101"/>
      <c r="N23" s="102" t="s">
        <v>283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276</v>
      </c>
      <c r="B24" s="98" t="s">
        <v>159</v>
      </c>
      <c r="C24" s="100">
        <v>13.88</v>
      </c>
      <c r="D24" s="100">
        <v>14.88</v>
      </c>
      <c r="E24" s="117" t="s">
        <v>447</v>
      </c>
      <c r="F24" s="98"/>
      <c r="G24" s="98">
        <f t="shared" si="0"/>
        <v>1</v>
      </c>
      <c r="H24" s="98">
        <f t="shared" si="1"/>
        <v>66</v>
      </c>
      <c r="I24" s="101">
        <v>0</v>
      </c>
      <c r="J24" s="101">
        <v>66</v>
      </c>
      <c r="K24" s="101">
        <v>0</v>
      </c>
      <c r="L24" s="101">
        <v>0</v>
      </c>
      <c r="M24" s="101">
        <v>1</v>
      </c>
      <c r="N24" s="102" t="s">
        <v>55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276</v>
      </c>
      <c r="B25" s="98" t="s">
        <v>159</v>
      </c>
      <c r="C25" s="99">
        <v>14.88</v>
      </c>
      <c r="D25" s="100">
        <v>14.96</v>
      </c>
      <c r="E25" s="98" t="s">
        <v>81</v>
      </c>
      <c r="F25" s="98"/>
      <c r="G25" s="98">
        <f t="shared" si="0"/>
        <v>0</v>
      </c>
      <c r="H25" s="98">
        <f t="shared" si="1"/>
        <v>42</v>
      </c>
      <c r="I25" s="101">
        <v>0</v>
      </c>
      <c r="J25" s="101">
        <v>42</v>
      </c>
      <c r="K25" s="101">
        <v>0</v>
      </c>
      <c r="L25" s="101">
        <v>0</v>
      </c>
      <c r="M25" s="101"/>
      <c r="N25" s="102" t="s">
        <v>282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276</v>
      </c>
      <c r="B26" s="98" t="s">
        <v>159</v>
      </c>
      <c r="C26" s="100">
        <v>14.96</v>
      </c>
      <c r="D26" s="100">
        <v>15.56</v>
      </c>
      <c r="E26" s="98" t="s">
        <v>6</v>
      </c>
      <c r="F26" s="98"/>
      <c r="G26" s="98">
        <f t="shared" si="0"/>
        <v>0</v>
      </c>
      <c r="H26" s="98">
        <f t="shared" si="1"/>
        <v>27</v>
      </c>
      <c r="I26" s="101">
        <v>0</v>
      </c>
      <c r="J26" s="101">
        <v>27</v>
      </c>
      <c r="K26" s="101">
        <v>0</v>
      </c>
      <c r="L26" s="101">
        <v>0</v>
      </c>
      <c r="M26" s="101"/>
      <c r="N26" s="102" t="s">
        <v>284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276</v>
      </c>
      <c r="B27" s="98" t="s">
        <v>159</v>
      </c>
      <c r="C27" s="100">
        <v>15.56</v>
      </c>
      <c r="D27" s="100">
        <v>15.82</v>
      </c>
      <c r="E27" s="98" t="s">
        <v>81</v>
      </c>
      <c r="F27" s="98"/>
      <c r="G27" s="98">
        <f t="shared" si="0"/>
        <v>0</v>
      </c>
      <c r="H27" s="98">
        <f t="shared" si="1"/>
        <v>45</v>
      </c>
      <c r="I27" s="101">
        <v>0</v>
      </c>
      <c r="J27" s="101">
        <v>45</v>
      </c>
      <c r="K27" s="101">
        <v>0</v>
      </c>
      <c r="L27" s="101">
        <v>0</v>
      </c>
      <c r="M27" s="101"/>
      <c r="N27" s="102" t="s">
        <v>282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276</v>
      </c>
      <c r="B28" s="98" t="s">
        <v>159</v>
      </c>
      <c r="C28" s="100">
        <v>15.82</v>
      </c>
      <c r="D28" s="100">
        <v>15.96</v>
      </c>
      <c r="E28" s="98" t="s">
        <v>6</v>
      </c>
      <c r="F28" s="98"/>
      <c r="G28" s="98">
        <f t="shared" si="0"/>
        <v>0</v>
      </c>
      <c r="H28" s="98">
        <f t="shared" si="1"/>
        <v>15</v>
      </c>
      <c r="I28" s="101">
        <v>0</v>
      </c>
      <c r="J28" s="101">
        <v>15</v>
      </c>
      <c r="K28" s="101">
        <v>0</v>
      </c>
      <c r="L28" s="101">
        <v>0</v>
      </c>
      <c r="M28" s="101"/>
      <c r="N28" s="102" t="s">
        <v>55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>
        <f t="shared" si="0"/>
        <v>0</v>
      </c>
      <c r="H29" s="98">
        <f t="shared" si="1"/>
        <v>0</v>
      </c>
      <c r="I29" s="101"/>
      <c r="J29" s="101"/>
      <c r="K29" s="101"/>
      <c r="L29" s="101"/>
      <c r="M29" s="101"/>
      <c r="N29" s="102"/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 t="s">
        <v>276</v>
      </c>
      <c r="B30" s="98" t="s">
        <v>213</v>
      </c>
      <c r="C30" s="99">
        <v>2.85</v>
      </c>
      <c r="D30" s="100">
        <v>3.09</v>
      </c>
      <c r="E30" s="117" t="s">
        <v>455</v>
      </c>
      <c r="F30" s="98"/>
      <c r="G30" s="98">
        <f t="shared" si="0"/>
        <v>1</v>
      </c>
      <c r="H30" s="98">
        <f t="shared" si="1"/>
        <v>56</v>
      </c>
      <c r="I30" s="101">
        <v>16</v>
      </c>
      <c r="J30" s="101">
        <v>40</v>
      </c>
      <c r="K30" s="101">
        <v>0</v>
      </c>
      <c r="L30" s="101">
        <v>0</v>
      </c>
      <c r="M30" s="101">
        <v>1</v>
      </c>
      <c r="N30" s="102" t="s">
        <v>285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276</v>
      </c>
      <c r="B31" s="98" t="s">
        <v>213</v>
      </c>
      <c r="C31" s="100">
        <v>3.09</v>
      </c>
      <c r="D31" s="100">
        <v>3.86</v>
      </c>
      <c r="E31" s="98" t="s">
        <v>84</v>
      </c>
      <c r="F31" s="98"/>
      <c r="G31" s="98">
        <f t="shared" si="0"/>
        <v>0</v>
      </c>
      <c r="H31" s="98">
        <f t="shared" si="1"/>
        <v>102</v>
      </c>
      <c r="I31" s="101">
        <v>0</v>
      </c>
      <c r="J31" s="101">
        <v>102</v>
      </c>
      <c r="K31" s="101">
        <v>0</v>
      </c>
      <c r="L31" s="101">
        <v>0</v>
      </c>
      <c r="M31" s="101"/>
      <c r="N31" s="102" t="s">
        <v>58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276</v>
      </c>
      <c r="B32" s="98" t="s">
        <v>213</v>
      </c>
      <c r="C32" s="100">
        <v>3.86</v>
      </c>
      <c r="D32" s="100">
        <v>4.32</v>
      </c>
      <c r="E32" s="98" t="s">
        <v>6</v>
      </c>
      <c r="F32" s="98"/>
      <c r="G32" s="98">
        <f t="shared" si="0"/>
        <v>0</v>
      </c>
      <c r="H32" s="98">
        <f t="shared" si="1"/>
        <v>30</v>
      </c>
      <c r="I32" s="101">
        <v>0</v>
      </c>
      <c r="J32" s="101">
        <v>30</v>
      </c>
      <c r="K32" s="101">
        <v>0</v>
      </c>
      <c r="L32" s="101">
        <v>0</v>
      </c>
      <c r="M32" s="101"/>
      <c r="N32" s="102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276</v>
      </c>
      <c r="B33" s="98" t="s">
        <v>213</v>
      </c>
      <c r="C33" s="100">
        <v>4.32</v>
      </c>
      <c r="D33" s="100">
        <v>4.66</v>
      </c>
      <c r="E33" s="98" t="s">
        <v>80</v>
      </c>
      <c r="F33" s="98"/>
      <c r="G33" s="98">
        <f t="shared" si="0"/>
        <v>0</v>
      </c>
      <c r="H33" s="98">
        <f t="shared" si="1"/>
        <v>22</v>
      </c>
      <c r="I33" s="101">
        <v>0</v>
      </c>
      <c r="J33" s="101">
        <v>22</v>
      </c>
      <c r="K33" s="101">
        <v>0</v>
      </c>
      <c r="L33" s="101">
        <v>0</v>
      </c>
      <c r="M33" s="101"/>
      <c r="N33" s="102" t="s">
        <v>204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276</v>
      </c>
      <c r="B34" s="98" t="s">
        <v>213</v>
      </c>
      <c r="C34" s="100">
        <v>4.66</v>
      </c>
      <c r="D34" s="100">
        <v>6.7</v>
      </c>
      <c r="E34" s="98" t="s">
        <v>6</v>
      </c>
      <c r="F34" s="98"/>
      <c r="G34" s="98">
        <f t="shared" si="0"/>
        <v>0</v>
      </c>
      <c r="H34" s="98">
        <f t="shared" si="1"/>
        <v>149</v>
      </c>
      <c r="I34" s="101">
        <v>0</v>
      </c>
      <c r="J34" s="101">
        <v>149</v>
      </c>
      <c r="K34" s="101">
        <v>0</v>
      </c>
      <c r="L34" s="101">
        <v>0</v>
      </c>
      <c r="M34" s="101"/>
      <c r="N34" s="102" t="s">
        <v>55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276</v>
      </c>
      <c r="B35" s="98" t="s">
        <v>213</v>
      </c>
      <c r="C35" s="100">
        <v>6.7</v>
      </c>
      <c r="D35" s="100">
        <v>7.97</v>
      </c>
      <c r="E35" s="98" t="s">
        <v>6</v>
      </c>
      <c r="F35" s="98"/>
      <c r="G35" s="98">
        <f t="shared" si="0"/>
        <v>0</v>
      </c>
      <c r="H35" s="98">
        <f t="shared" si="1"/>
        <v>93</v>
      </c>
      <c r="I35" s="101">
        <v>0</v>
      </c>
      <c r="J35" s="101">
        <v>93</v>
      </c>
      <c r="K35" s="101">
        <v>0</v>
      </c>
      <c r="L35" s="101">
        <v>0</v>
      </c>
      <c r="M35" s="101"/>
      <c r="N35" s="102" t="s">
        <v>55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276</v>
      </c>
      <c r="B36" s="98" t="s">
        <v>213</v>
      </c>
      <c r="C36" s="100">
        <v>7.97</v>
      </c>
      <c r="D36" s="100">
        <v>8.31</v>
      </c>
      <c r="E36" s="98" t="s">
        <v>80</v>
      </c>
      <c r="F36" s="98"/>
      <c r="G36" s="98">
        <f t="shared" si="0"/>
        <v>0</v>
      </c>
      <c r="H36" s="98">
        <f t="shared" si="1"/>
        <v>22</v>
      </c>
      <c r="I36" s="101">
        <v>0</v>
      </c>
      <c r="J36" s="101">
        <v>22</v>
      </c>
      <c r="K36" s="101">
        <v>0</v>
      </c>
      <c r="L36" s="101">
        <v>0</v>
      </c>
      <c r="M36" s="101"/>
      <c r="N36" s="102" t="s">
        <v>286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276</v>
      </c>
      <c r="B37" s="98" t="s">
        <v>213</v>
      </c>
      <c r="C37" s="100">
        <v>8.31</v>
      </c>
      <c r="D37" s="100">
        <v>12.08</v>
      </c>
      <c r="E37" s="98" t="s">
        <v>6</v>
      </c>
      <c r="F37" s="98"/>
      <c r="G37" s="98">
        <f t="shared" si="0"/>
        <v>0</v>
      </c>
      <c r="H37" s="98">
        <f t="shared" si="1"/>
        <v>248</v>
      </c>
      <c r="I37" s="101">
        <v>0</v>
      </c>
      <c r="J37" s="101">
        <v>248</v>
      </c>
      <c r="K37" s="101">
        <v>0</v>
      </c>
      <c r="L37" s="101">
        <v>0</v>
      </c>
      <c r="M37" s="101"/>
      <c r="N37" s="102" t="s">
        <v>55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276</v>
      </c>
      <c r="B38" s="98" t="s">
        <v>213</v>
      </c>
      <c r="C38" s="100">
        <v>12.08</v>
      </c>
      <c r="D38" s="100">
        <v>14.86</v>
      </c>
      <c r="E38" s="98" t="s">
        <v>6</v>
      </c>
      <c r="F38" s="98"/>
      <c r="G38" s="98">
        <f t="shared" si="0"/>
        <v>0</v>
      </c>
      <c r="H38" s="98">
        <f t="shared" si="1"/>
        <v>183</v>
      </c>
      <c r="I38" s="101">
        <v>0</v>
      </c>
      <c r="J38" s="101">
        <v>183</v>
      </c>
      <c r="K38" s="101">
        <v>0</v>
      </c>
      <c r="L38" s="101">
        <v>0</v>
      </c>
      <c r="M38" s="101"/>
      <c r="N38" s="102" t="s">
        <v>55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276</v>
      </c>
      <c r="B39" s="98" t="s">
        <v>213</v>
      </c>
      <c r="C39" s="100">
        <v>14.86</v>
      </c>
      <c r="D39" s="100">
        <v>15.71</v>
      </c>
      <c r="E39" s="98" t="s">
        <v>6</v>
      </c>
      <c r="F39" s="98"/>
      <c r="G39" s="98">
        <f t="shared" si="0"/>
        <v>0</v>
      </c>
      <c r="H39" s="98">
        <f t="shared" si="1"/>
        <v>56</v>
      </c>
      <c r="I39" s="101">
        <v>0</v>
      </c>
      <c r="J39" s="101">
        <v>56</v>
      </c>
      <c r="K39" s="101">
        <v>0</v>
      </c>
      <c r="L39" s="101">
        <v>0</v>
      </c>
      <c r="M39" s="101"/>
      <c r="N39" s="102" t="s">
        <v>55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276</v>
      </c>
      <c r="B40" s="98" t="s">
        <v>213</v>
      </c>
      <c r="C40" s="100">
        <v>15.71</v>
      </c>
      <c r="D40" s="100">
        <v>15.96</v>
      </c>
      <c r="E40" s="98" t="s">
        <v>81</v>
      </c>
      <c r="F40" s="98"/>
      <c r="G40" s="98">
        <f t="shared" si="0"/>
        <v>0</v>
      </c>
      <c r="H40" s="98">
        <f t="shared" si="1"/>
        <v>31</v>
      </c>
      <c r="I40" s="101">
        <v>0</v>
      </c>
      <c r="J40" s="101">
        <v>31</v>
      </c>
      <c r="K40" s="101">
        <v>0</v>
      </c>
      <c r="L40" s="101">
        <v>0</v>
      </c>
      <c r="M40" s="101"/>
      <c r="N40" s="102" t="s">
        <v>82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276</v>
      </c>
      <c r="B41" s="98" t="s">
        <v>213</v>
      </c>
      <c r="C41" s="100">
        <v>15.96</v>
      </c>
      <c r="D41" s="100">
        <v>17</v>
      </c>
      <c r="E41" s="98" t="s">
        <v>6</v>
      </c>
      <c r="F41" s="98"/>
      <c r="G41" s="98">
        <f t="shared" si="0"/>
        <v>0</v>
      </c>
      <c r="H41" s="98">
        <f t="shared" si="1"/>
        <v>69</v>
      </c>
      <c r="I41" s="101">
        <v>0</v>
      </c>
      <c r="J41" s="101">
        <v>69</v>
      </c>
      <c r="K41" s="101">
        <v>0</v>
      </c>
      <c r="L41" s="101">
        <v>0</v>
      </c>
      <c r="M41" s="101"/>
      <c r="N41" s="102" t="s">
        <v>55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276</v>
      </c>
      <c r="B42" s="98" t="s">
        <v>213</v>
      </c>
      <c r="C42" s="99">
        <v>17</v>
      </c>
      <c r="D42" s="100">
        <v>17.149999999999999</v>
      </c>
      <c r="E42" s="98" t="s">
        <v>435</v>
      </c>
      <c r="F42" s="102"/>
      <c r="G42" s="98">
        <f t="shared" si="0"/>
        <v>0</v>
      </c>
      <c r="H42" s="98">
        <f t="shared" si="1"/>
        <v>63</v>
      </c>
      <c r="I42" s="101">
        <v>16</v>
      </c>
      <c r="J42" s="101">
        <v>24</v>
      </c>
      <c r="K42" s="101">
        <v>23</v>
      </c>
      <c r="L42" s="106">
        <v>0</v>
      </c>
      <c r="M42" s="106"/>
      <c r="N42" s="102" t="s">
        <v>287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 t="s">
        <v>276</v>
      </c>
      <c r="B43" s="98" t="s">
        <v>213</v>
      </c>
      <c r="C43" s="99">
        <v>17.149999999999999</v>
      </c>
      <c r="D43" s="100">
        <v>17.32</v>
      </c>
      <c r="E43" s="98" t="s">
        <v>435</v>
      </c>
      <c r="F43" s="102"/>
      <c r="G43" s="98">
        <f t="shared" si="0"/>
        <v>0</v>
      </c>
      <c r="H43" s="98">
        <f t="shared" si="1"/>
        <v>22</v>
      </c>
      <c r="I43" s="101">
        <v>0</v>
      </c>
      <c r="J43" s="101">
        <v>11</v>
      </c>
      <c r="K43" s="101">
        <v>11</v>
      </c>
      <c r="L43" s="106">
        <v>0</v>
      </c>
      <c r="M43" s="101"/>
      <c r="N43" s="102" t="s">
        <v>288</v>
      </c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/>
      <c r="B44" s="98"/>
      <c r="C44" s="100"/>
      <c r="D44" s="100"/>
      <c r="E44" s="98"/>
      <c r="F44" s="102"/>
      <c r="G44" s="98">
        <f t="shared" si="0"/>
        <v>0</v>
      </c>
      <c r="H44" s="98">
        <f t="shared" si="1"/>
        <v>0</v>
      </c>
      <c r="I44" s="101"/>
      <c r="J44" s="101"/>
      <c r="K44" s="101"/>
      <c r="L44" s="106"/>
      <c r="M44" s="101"/>
      <c r="N44" s="102"/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276</v>
      </c>
      <c r="B45" s="98" t="s">
        <v>268</v>
      </c>
      <c r="C45" s="100">
        <v>1.84</v>
      </c>
      <c r="D45" s="100">
        <v>2.87</v>
      </c>
      <c r="E45" s="98" t="s">
        <v>6</v>
      </c>
      <c r="F45" s="102"/>
      <c r="G45" s="98">
        <f t="shared" si="0"/>
        <v>0</v>
      </c>
      <c r="H45" s="98">
        <f t="shared" si="1"/>
        <v>68</v>
      </c>
      <c r="I45" s="101">
        <v>0</v>
      </c>
      <c r="J45" s="101">
        <v>68</v>
      </c>
      <c r="K45" s="101">
        <v>0</v>
      </c>
      <c r="L45" s="106">
        <v>0</v>
      </c>
      <c r="M45" s="106"/>
      <c r="N45" s="102" t="s">
        <v>55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 t="s">
        <v>276</v>
      </c>
      <c r="B46" s="98" t="s">
        <v>268</v>
      </c>
      <c r="C46" s="100">
        <v>2.87</v>
      </c>
      <c r="D46" s="100">
        <v>3.27</v>
      </c>
      <c r="E46" s="117" t="s">
        <v>450</v>
      </c>
      <c r="F46" s="102"/>
      <c r="G46" s="98">
        <f t="shared" si="0"/>
        <v>1</v>
      </c>
      <c r="H46" s="98">
        <f t="shared" si="1"/>
        <v>54</v>
      </c>
      <c r="I46" s="101">
        <v>32</v>
      </c>
      <c r="J46" s="101">
        <v>22</v>
      </c>
      <c r="K46" s="101">
        <v>0</v>
      </c>
      <c r="L46" s="101">
        <v>0</v>
      </c>
      <c r="M46" s="101">
        <v>1</v>
      </c>
      <c r="N46" s="102" t="s">
        <v>206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 t="s">
        <v>276</v>
      </c>
      <c r="B47" s="98" t="s">
        <v>268</v>
      </c>
      <c r="C47" s="100">
        <v>3.27</v>
      </c>
      <c r="D47" s="100">
        <v>3.63</v>
      </c>
      <c r="E47" s="117" t="s">
        <v>447</v>
      </c>
      <c r="F47" s="98"/>
      <c r="G47" s="98">
        <f t="shared" si="0"/>
        <v>1</v>
      </c>
      <c r="H47" s="98">
        <f t="shared" si="1"/>
        <v>22</v>
      </c>
      <c r="I47" s="101">
        <v>0</v>
      </c>
      <c r="J47" s="101">
        <v>22</v>
      </c>
      <c r="K47" s="101">
        <v>0</v>
      </c>
      <c r="L47" s="101">
        <v>0</v>
      </c>
      <c r="M47" s="101">
        <v>1</v>
      </c>
      <c r="N47" s="102" t="s">
        <v>55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 t="s">
        <v>276</v>
      </c>
      <c r="B48" s="98" t="s">
        <v>268</v>
      </c>
      <c r="C48" s="100">
        <v>3.63</v>
      </c>
      <c r="D48" s="100">
        <v>3.73</v>
      </c>
      <c r="E48" s="98" t="s">
        <v>84</v>
      </c>
      <c r="F48" s="102"/>
      <c r="G48" s="98">
        <f t="shared" si="0"/>
        <v>0</v>
      </c>
      <c r="H48" s="98">
        <f t="shared" si="1"/>
        <v>15</v>
      </c>
      <c r="I48" s="101">
        <v>0</v>
      </c>
      <c r="J48" s="101">
        <v>15</v>
      </c>
      <c r="K48" s="101">
        <v>0</v>
      </c>
      <c r="L48" s="101">
        <v>0</v>
      </c>
      <c r="M48" s="101"/>
      <c r="N48" s="102" t="s">
        <v>289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 t="s">
        <v>276</v>
      </c>
      <c r="B49" s="98" t="s">
        <v>268</v>
      </c>
      <c r="C49" s="100">
        <v>3.73</v>
      </c>
      <c r="D49" s="100">
        <v>4.16</v>
      </c>
      <c r="E49" s="98" t="s">
        <v>6</v>
      </c>
      <c r="F49" s="98"/>
      <c r="G49" s="98">
        <f t="shared" si="0"/>
        <v>0</v>
      </c>
      <c r="H49" s="98">
        <f t="shared" si="1"/>
        <v>28</v>
      </c>
      <c r="I49" s="101">
        <v>0</v>
      </c>
      <c r="J49" s="101">
        <v>28</v>
      </c>
      <c r="K49" s="101">
        <v>0</v>
      </c>
      <c r="L49" s="101">
        <v>0</v>
      </c>
      <c r="M49" s="101"/>
      <c r="N49" s="102" t="s">
        <v>55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 t="s">
        <v>276</v>
      </c>
      <c r="B50" s="98" t="s">
        <v>268</v>
      </c>
      <c r="C50" s="100">
        <v>4.16</v>
      </c>
      <c r="D50" s="100">
        <v>4.33</v>
      </c>
      <c r="E50" s="117" t="s">
        <v>450</v>
      </c>
      <c r="F50" s="98"/>
      <c r="G50" s="98">
        <f t="shared" si="0"/>
        <v>0</v>
      </c>
      <c r="H50" s="98">
        <f t="shared" si="1"/>
        <v>54</v>
      </c>
      <c r="I50" s="101">
        <v>32</v>
      </c>
      <c r="J50" s="101">
        <v>22</v>
      </c>
      <c r="K50" s="101">
        <v>0</v>
      </c>
      <c r="L50" s="101">
        <v>0</v>
      </c>
      <c r="M50" s="101"/>
      <c r="N50" s="102" t="s">
        <v>290</v>
      </c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 t="s">
        <v>276</v>
      </c>
      <c r="B51" s="98" t="s">
        <v>268</v>
      </c>
      <c r="C51" s="100">
        <v>4.33</v>
      </c>
      <c r="D51" s="100">
        <v>4.5</v>
      </c>
      <c r="E51" s="117" t="s">
        <v>450</v>
      </c>
      <c r="F51" s="98"/>
      <c r="G51" s="98">
        <f>SUM(I51:M51)</f>
        <v>33</v>
      </c>
      <c r="H51" s="98"/>
      <c r="I51" s="101">
        <v>16</v>
      </c>
      <c r="J51" s="101">
        <v>16</v>
      </c>
      <c r="K51" s="101"/>
      <c r="L51" s="101"/>
      <c r="M51" s="101">
        <v>1</v>
      </c>
      <c r="N51" s="102" t="s">
        <v>290</v>
      </c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 t="s">
        <v>276</v>
      </c>
      <c r="B52" s="98" t="s">
        <v>268</v>
      </c>
      <c r="C52" s="100">
        <v>4.5</v>
      </c>
      <c r="D52" s="100">
        <v>6.64</v>
      </c>
      <c r="E52" s="98" t="s">
        <v>447</v>
      </c>
      <c r="F52" s="98"/>
      <c r="G52" s="98">
        <f t="shared" ref="G52:G53" si="2">SUM(I52:M52)</f>
        <v>102</v>
      </c>
      <c r="H52" s="98"/>
      <c r="I52" s="101">
        <v>0</v>
      </c>
      <c r="J52" s="101">
        <v>101</v>
      </c>
      <c r="K52" s="101">
        <v>0</v>
      </c>
      <c r="L52" s="101">
        <v>0</v>
      </c>
      <c r="M52" s="101">
        <v>1</v>
      </c>
      <c r="N52" s="102" t="s">
        <v>55</v>
      </c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 t="s">
        <v>276</v>
      </c>
      <c r="B53" s="98" t="s">
        <v>268</v>
      </c>
      <c r="C53" s="100">
        <v>6.64</v>
      </c>
      <c r="D53" s="100">
        <v>6.74</v>
      </c>
      <c r="E53" s="98" t="s">
        <v>84</v>
      </c>
      <c r="F53" s="98"/>
      <c r="G53" s="98">
        <f t="shared" si="2"/>
        <v>10</v>
      </c>
      <c r="H53" s="98"/>
      <c r="I53" s="101">
        <v>0</v>
      </c>
      <c r="J53" s="101">
        <v>10</v>
      </c>
      <c r="K53" s="101">
        <v>0</v>
      </c>
      <c r="L53" s="101">
        <v>0</v>
      </c>
      <c r="M53" s="101"/>
      <c r="N53" s="102" t="s">
        <v>291</v>
      </c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117"/>
      <c r="F54" s="98"/>
      <c r="G54" s="98">
        <f t="shared" si="0"/>
        <v>0</v>
      </c>
      <c r="H54" s="98">
        <f t="shared" si="1"/>
        <v>0</v>
      </c>
      <c r="I54" s="101"/>
      <c r="J54" s="101"/>
      <c r="K54" s="104"/>
      <c r="L54" s="104"/>
      <c r="M54" s="104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104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>
        <f>M58</f>
        <v>0</v>
      </c>
      <c r="H58" s="98"/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292</v>
      </c>
      <c r="C60" s="249"/>
      <c r="D60" s="249"/>
      <c r="E60" s="250"/>
      <c r="F60" s="108"/>
      <c r="G60" s="118">
        <f>SUM(G11:G58)</f>
        <v>151</v>
      </c>
      <c r="H60" s="109">
        <f>SUM(H11:H50)</f>
        <v>2029</v>
      </c>
      <c r="I60" s="109">
        <f>SUM(I11:I59)</f>
        <v>184</v>
      </c>
      <c r="J60" s="109">
        <f>SUM(J11:J59)</f>
        <v>1946</v>
      </c>
      <c r="K60" s="109">
        <f>SUM(K11:K59)</f>
        <v>38</v>
      </c>
      <c r="L60" s="109">
        <f>SUM(L11:L59)</f>
        <v>4</v>
      </c>
      <c r="M60" s="109">
        <f>SUM(M11:M59)</f>
        <v>8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M3:M10"/>
    <mergeCell ref="J2:M2"/>
    <mergeCell ref="I1:M1"/>
    <mergeCell ref="A1:A10"/>
    <mergeCell ref="B1:B10"/>
    <mergeCell ref="C1:D9"/>
    <mergeCell ref="E1:E10"/>
    <mergeCell ref="F1:H1"/>
    <mergeCell ref="F2:H2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N1:N10"/>
    <mergeCell ref="P1:W1"/>
    <mergeCell ref="P11:W11"/>
    <mergeCell ref="P12:W12"/>
    <mergeCell ref="P13:W13"/>
    <mergeCell ref="P9:W9"/>
    <mergeCell ref="P10:W10"/>
    <mergeCell ref="P16:W16"/>
    <mergeCell ref="P17:W17"/>
    <mergeCell ref="P18:W18"/>
    <mergeCell ref="P19:W19"/>
    <mergeCell ref="P20:W20"/>
    <mergeCell ref="B60:E60"/>
    <mergeCell ref="A61:E61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O67:W67"/>
    <mergeCell ref="O68:W68"/>
    <mergeCell ref="O33:W61"/>
    <mergeCell ref="O62:W62"/>
    <mergeCell ref="O63:W63"/>
    <mergeCell ref="O64:W64"/>
    <mergeCell ref="O65:W65"/>
    <mergeCell ref="O66:W66"/>
  </mergeCells>
  <phoneticPr fontId="11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0667-8008-4A5C-B38A-13DFCF9C2B42}">
  <sheetPr>
    <pageSetUpPr fitToPage="1"/>
  </sheetPr>
  <dimension ref="A1:AV121"/>
  <sheetViews>
    <sheetView showZeros="0" topLeftCell="A16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276</v>
      </c>
      <c r="B11" s="98" t="s">
        <v>294</v>
      </c>
      <c r="C11" s="99">
        <v>19.98</v>
      </c>
      <c r="D11" s="100">
        <v>20.149999999999999</v>
      </c>
      <c r="E11" s="98" t="s">
        <v>80</v>
      </c>
      <c r="F11" s="98"/>
      <c r="G11" s="98">
        <f>M11</f>
        <v>0</v>
      </c>
      <c r="H11" s="98">
        <f>SUM(I11:L11)</f>
        <v>11</v>
      </c>
      <c r="I11" s="101">
        <v>0</v>
      </c>
      <c r="J11" s="101">
        <v>11</v>
      </c>
      <c r="K11" s="101">
        <v>0</v>
      </c>
      <c r="L11" s="101">
        <v>0</v>
      </c>
      <c r="M11" s="101"/>
      <c r="N11" s="102" t="s">
        <v>295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276</v>
      </c>
      <c r="B12" s="98" t="s">
        <v>294</v>
      </c>
      <c r="C12" s="100">
        <v>20.149999999999999</v>
      </c>
      <c r="D12" s="100">
        <v>23.64</v>
      </c>
      <c r="E12" s="117" t="s">
        <v>447</v>
      </c>
      <c r="F12" s="98"/>
      <c r="G12" s="98">
        <f t="shared" ref="G12:G57" si="0">M12</f>
        <v>2</v>
      </c>
      <c r="H12" s="98">
        <f t="shared" ref="H12:H57" si="1">SUM(I12:L12)</f>
        <v>196</v>
      </c>
      <c r="I12" s="101">
        <v>0</v>
      </c>
      <c r="J12" s="101">
        <v>196</v>
      </c>
      <c r="K12" s="101">
        <v>0</v>
      </c>
      <c r="L12" s="101">
        <v>0</v>
      </c>
      <c r="M12" s="101">
        <v>2</v>
      </c>
      <c r="N12" s="102" t="s">
        <v>55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276</v>
      </c>
      <c r="B13" s="98" t="s">
        <v>294</v>
      </c>
      <c r="C13" s="100">
        <v>24.97</v>
      </c>
      <c r="D13" s="100">
        <v>26.89</v>
      </c>
      <c r="E13" s="117" t="s">
        <v>447</v>
      </c>
      <c r="F13" s="98"/>
      <c r="G13" s="98">
        <f t="shared" si="0"/>
        <v>1</v>
      </c>
      <c r="H13" s="98">
        <f t="shared" si="1"/>
        <v>130</v>
      </c>
      <c r="I13" s="101">
        <v>0</v>
      </c>
      <c r="J13" s="101">
        <v>130</v>
      </c>
      <c r="K13" s="101">
        <v>0</v>
      </c>
      <c r="L13" s="101">
        <v>0</v>
      </c>
      <c r="M13" s="101">
        <v>1</v>
      </c>
      <c r="N13" s="102" t="s">
        <v>55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276</v>
      </c>
      <c r="B14" s="98" t="s">
        <v>294</v>
      </c>
      <c r="C14" s="100">
        <v>26.89</v>
      </c>
      <c r="D14" s="100">
        <v>27.27</v>
      </c>
      <c r="E14" s="117" t="s">
        <v>456</v>
      </c>
      <c r="F14" s="98"/>
      <c r="G14" s="98">
        <f t="shared" si="0"/>
        <v>0</v>
      </c>
      <c r="H14" s="98">
        <f t="shared" si="1"/>
        <v>79</v>
      </c>
      <c r="I14" s="101">
        <v>39</v>
      </c>
      <c r="J14" s="101">
        <v>40</v>
      </c>
      <c r="K14" s="101">
        <v>0</v>
      </c>
      <c r="L14" s="101">
        <v>0</v>
      </c>
      <c r="M14" s="101"/>
      <c r="N14" s="102" t="s">
        <v>296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276</v>
      </c>
      <c r="B15" s="98" t="s">
        <v>294</v>
      </c>
      <c r="C15" s="100">
        <v>27.27</v>
      </c>
      <c r="D15" s="100">
        <v>28.29</v>
      </c>
      <c r="E15" s="98" t="s">
        <v>6</v>
      </c>
      <c r="F15" s="98"/>
      <c r="G15" s="98">
        <f t="shared" si="0"/>
        <v>0</v>
      </c>
      <c r="H15" s="98">
        <f t="shared" si="1"/>
        <v>66</v>
      </c>
      <c r="I15" s="101">
        <v>0</v>
      </c>
      <c r="J15" s="101">
        <v>66</v>
      </c>
      <c r="K15" s="101">
        <v>0</v>
      </c>
      <c r="L15" s="101">
        <v>0</v>
      </c>
      <c r="M15" s="101"/>
      <c r="N15" s="102" t="s">
        <v>55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276</v>
      </c>
      <c r="B16" s="98" t="s">
        <v>294</v>
      </c>
      <c r="C16" s="100">
        <v>28.29</v>
      </c>
      <c r="D16" s="100">
        <v>28.65</v>
      </c>
      <c r="E16" s="117" t="s">
        <v>456</v>
      </c>
      <c r="F16" s="98"/>
      <c r="G16" s="98">
        <f t="shared" si="0"/>
        <v>0</v>
      </c>
      <c r="H16" s="98">
        <f t="shared" si="1"/>
        <v>79</v>
      </c>
      <c r="I16" s="101">
        <v>39</v>
      </c>
      <c r="J16" s="101">
        <v>40</v>
      </c>
      <c r="K16" s="101">
        <v>0</v>
      </c>
      <c r="L16" s="101">
        <v>0</v>
      </c>
      <c r="M16" s="101"/>
      <c r="N16" s="102" t="s">
        <v>297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276</v>
      </c>
      <c r="B17" s="98" t="s">
        <v>294</v>
      </c>
      <c r="C17" s="100">
        <v>28.65</v>
      </c>
      <c r="D17" s="100">
        <v>29.02</v>
      </c>
      <c r="E17" s="98" t="s">
        <v>6</v>
      </c>
      <c r="F17" s="98"/>
      <c r="G17" s="98">
        <f t="shared" si="0"/>
        <v>0</v>
      </c>
      <c r="H17" s="98">
        <f t="shared" si="1"/>
        <v>28</v>
      </c>
      <c r="I17" s="101">
        <v>0</v>
      </c>
      <c r="J17" s="101">
        <v>28</v>
      </c>
      <c r="K17" s="101">
        <v>0</v>
      </c>
      <c r="L17" s="101">
        <v>0</v>
      </c>
      <c r="M17" s="101"/>
      <c r="N17" s="102" t="s">
        <v>55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/>
      <c r="B18" s="98"/>
      <c r="C18" s="100"/>
      <c r="D18" s="100"/>
      <c r="E18" s="117"/>
      <c r="F18" s="98"/>
      <c r="G18" s="98">
        <f t="shared" si="0"/>
        <v>0</v>
      </c>
      <c r="H18" s="98">
        <f t="shared" si="1"/>
        <v>0</v>
      </c>
      <c r="I18" s="101"/>
      <c r="J18" s="101"/>
      <c r="K18" s="101"/>
      <c r="L18" s="101"/>
      <c r="M18" s="101"/>
      <c r="N18" s="102"/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276</v>
      </c>
      <c r="B19" s="98" t="s">
        <v>298</v>
      </c>
      <c r="C19" s="99" t="s">
        <v>123</v>
      </c>
      <c r="D19" s="100">
        <v>0.2</v>
      </c>
      <c r="E19" s="98" t="s">
        <v>78</v>
      </c>
      <c r="F19" s="98"/>
      <c r="G19" s="98">
        <f t="shared" si="0"/>
        <v>0</v>
      </c>
      <c r="H19" s="98">
        <f t="shared" si="1"/>
        <v>27</v>
      </c>
      <c r="I19" s="101">
        <v>16</v>
      </c>
      <c r="J19" s="101">
        <v>11</v>
      </c>
      <c r="K19" s="101">
        <v>0</v>
      </c>
      <c r="L19" s="101">
        <v>0</v>
      </c>
      <c r="M19" s="101"/>
      <c r="N19" s="102" t="s">
        <v>299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276</v>
      </c>
      <c r="B20" s="98" t="s">
        <v>298</v>
      </c>
      <c r="C20" s="100">
        <v>0.2</v>
      </c>
      <c r="D20" s="100">
        <v>0.88</v>
      </c>
      <c r="E20" s="98" t="s">
        <v>6</v>
      </c>
      <c r="F20" s="98"/>
      <c r="G20" s="98">
        <f t="shared" si="0"/>
        <v>0</v>
      </c>
      <c r="H20" s="98">
        <f t="shared" si="1"/>
        <v>43</v>
      </c>
      <c r="I20" s="101">
        <v>0</v>
      </c>
      <c r="J20" s="101">
        <v>43</v>
      </c>
      <c r="K20" s="101">
        <v>0</v>
      </c>
      <c r="L20" s="101">
        <v>0</v>
      </c>
      <c r="M20" s="101"/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276</v>
      </c>
      <c r="B21" s="98" t="s">
        <v>298</v>
      </c>
      <c r="C21" s="100">
        <v>0.88</v>
      </c>
      <c r="D21" s="100">
        <v>1.08</v>
      </c>
      <c r="E21" s="98" t="s">
        <v>78</v>
      </c>
      <c r="F21" s="98"/>
      <c r="G21" s="98">
        <f t="shared" si="0"/>
        <v>0</v>
      </c>
      <c r="H21" s="98">
        <f t="shared" si="1"/>
        <v>47</v>
      </c>
      <c r="I21" s="101">
        <v>32</v>
      </c>
      <c r="J21" s="101">
        <v>15</v>
      </c>
      <c r="K21" s="101">
        <v>0</v>
      </c>
      <c r="L21" s="101">
        <v>0</v>
      </c>
      <c r="M21" s="101"/>
      <c r="N21" s="102" t="s">
        <v>300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276</v>
      </c>
      <c r="B22" s="98" t="s">
        <v>298</v>
      </c>
      <c r="C22" s="100">
        <v>1.08</v>
      </c>
      <c r="D22" s="100">
        <v>1.35</v>
      </c>
      <c r="E22" s="98" t="s">
        <v>6</v>
      </c>
      <c r="F22" s="98"/>
      <c r="G22" s="98">
        <f t="shared" si="0"/>
        <v>0</v>
      </c>
      <c r="H22" s="98">
        <f t="shared" si="1"/>
        <v>3</v>
      </c>
      <c r="I22" s="101">
        <v>0</v>
      </c>
      <c r="J22" s="101">
        <v>3</v>
      </c>
      <c r="K22" s="101">
        <v>0</v>
      </c>
      <c r="L22" s="101">
        <v>0</v>
      </c>
      <c r="M22" s="101"/>
      <c r="N22" s="102" t="s">
        <v>55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276</v>
      </c>
      <c r="B23" s="98" t="s">
        <v>298</v>
      </c>
      <c r="C23" s="100">
        <v>1.35</v>
      </c>
      <c r="D23" s="100">
        <v>1.61</v>
      </c>
      <c r="E23" s="98" t="s">
        <v>84</v>
      </c>
      <c r="F23" s="98"/>
      <c r="G23" s="98">
        <f t="shared" si="0"/>
        <v>0</v>
      </c>
      <c r="H23" s="98">
        <f t="shared" si="1"/>
        <v>45</v>
      </c>
      <c r="I23" s="101">
        <v>0</v>
      </c>
      <c r="J23" s="101">
        <v>45</v>
      </c>
      <c r="K23" s="101">
        <v>0</v>
      </c>
      <c r="L23" s="101">
        <v>0</v>
      </c>
      <c r="M23" s="101"/>
      <c r="N23" s="102" t="s">
        <v>58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276</v>
      </c>
      <c r="B24" s="98" t="s">
        <v>298</v>
      </c>
      <c r="C24" s="100">
        <v>1.61</v>
      </c>
      <c r="D24" s="100">
        <v>1.98</v>
      </c>
      <c r="E24" s="117" t="s">
        <v>6</v>
      </c>
      <c r="F24" s="98"/>
      <c r="G24" s="98">
        <f t="shared" si="0"/>
        <v>0</v>
      </c>
      <c r="H24" s="98">
        <f t="shared" si="1"/>
        <v>26</v>
      </c>
      <c r="I24" s="101">
        <v>0</v>
      </c>
      <c r="J24" s="101">
        <v>26</v>
      </c>
      <c r="K24" s="101">
        <v>0</v>
      </c>
      <c r="L24" s="101">
        <v>0</v>
      </c>
      <c r="M24" s="101"/>
      <c r="N24" s="102" t="s">
        <v>55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276</v>
      </c>
      <c r="B25" s="98" t="s">
        <v>298</v>
      </c>
      <c r="C25" s="99">
        <v>1.98</v>
      </c>
      <c r="D25" s="100">
        <v>2.2000000000000002</v>
      </c>
      <c r="E25" s="98" t="s">
        <v>81</v>
      </c>
      <c r="F25" s="98"/>
      <c r="G25" s="98">
        <f t="shared" si="0"/>
        <v>0</v>
      </c>
      <c r="H25" s="98">
        <f t="shared" si="1"/>
        <v>36</v>
      </c>
      <c r="I25" s="101">
        <v>0</v>
      </c>
      <c r="J25" s="101">
        <v>36</v>
      </c>
      <c r="K25" s="101">
        <v>0</v>
      </c>
      <c r="L25" s="101">
        <v>0</v>
      </c>
      <c r="M25" s="101"/>
      <c r="N25" s="102" t="s">
        <v>58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276</v>
      </c>
      <c r="B26" s="98" t="s">
        <v>298</v>
      </c>
      <c r="C26" s="100">
        <v>2.2000000000000002</v>
      </c>
      <c r="D26" s="100">
        <v>3.08</v>
      </c>
      <c r="E26" s="98" t="s">
        <v>6</v>
      </c>
      <c r="F26" s="98"/>
      <c r="G26" s="98">
        <f t="shared" si="0"/>
        <v>0</v>
      </c>
      <c r="H26" s="98">
        <f t="shared" si="1"/>
        <v>61</v>
      </c>
      <c r="I26" s="101">
        <v>0</v>
      </c>
      <c r="J26" s="101">
        <v>61</v>
      </c>
      <c r="K26" s="101">
        <v>0</v>
      </c>
      <c r="L26" s="101">
        <v>0</v>
      </c>
      <c r="M26" s="101"/>
      <c r="N26" s="102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276</v>
      </c>
      <c r="B27" s="98" t="s">
        <v>298</v>
      </c>
      <c r="C27" s="100">
        <v>3.08</v>
      </c>
      <c r="D27" s="100">
        <v>3.48</v>
      </c>
      <c r="E27" s="117" t="s">
        <v>450</v>
      </c>
      <c r="F27" s="98"/>
      <c r="G27" s="98">
        <f t="shared" si="0"/>
        <v>1</v>
      </c>
      <c r="H27" s="98">
        <f t="shared" si="1"/>
        <v>54</v>
      </c>
      <c r="I27" s="101">
        <v>32</v>
      </c>
      <c r="J27" s="101">
        <v>22</v>
      </c>
      <c r="K27" s="101">
        <v>0</v>
      </c>
      <c r="L27" s="101">
        <v>0</v>
      </c>
      <c r="M27" s="101">
        <v>1</v>
      </c>
      <c r="N27" s="102" t="s">
        <v>301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276</v>
      </c>
      <c r="B28" s="98" t="s">
        <v>298</v>
      </c>
      <c r="C28" s="100">
        <v>3.48</v>
      </c>
      <c r="D28" s="100">
        <v>4.37</v>
      </c>
      <c r="E28" s="98" t="s">
        <v>447</v>
      </c>
      <c r="F28" s="98"/>
      <c r="G28" s="98">
        <f t="shared" si="0"/>
        <v>2</v>
      </c>
      <c r="H28" s="98">
        <f t="shared" si="1"/>
        <v>60</v>
      </c>
      <c r="I28" s="101">
        <v>0</v>
      </c>
      <c r="J28" s="101">
        <v>60</v>
      </c>
      <c r="K28" s="101">
        <v>0</v>
      </c>
      <c r="L28" s="101">
        <v>0</v>
      </c>
      <c r="M28" s="101">
        <v>2</v>
      </c>
      <c r="N28" s="102" t="s">
        <v>55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/>
      <c r="B29" s="98"/>
      <c r="C29" s="100"/>
      <c r="D29" s="100"/>
      <c r="E29" s="98"/>
      <c r="F29" s="98"/>
      <c r="G29" s="98">
        <f t="shared" si="0"/>
        <v>0</v>
      </c>
      <c r="H29" s="98">
        <f t="shared" si="1"/>
        <v>0</v>
      </c>
      <c r="I29" s="101"/>
      <c r="J29" s="101"/>
      <c r="K29" s="101"/>
      <c r="L29" s="101"/>
      <c r="M29" s="101"/>
      <c r="N29" s="102"/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 t="s">
        <v>276</v>
      </c>
      <c r="B30" s="98" t="s">
        <v>302</v>
      </c>
      <c r="C30" s="99">
        <v>0.98</v>
      </c>
      <c r="D30" s="100">
        <v>2.2999999999999998</v>
      </c>
      <c r="E30" s="117" t="s">
        <v>457</v>
      </c>
      <c r="F30" s="98"/>
      <c r="G30" s="98">
        <f t="shared" si="0"/>
        <v>22</v>
      </c>
      <c r="H30" s="98">
        <f t="shared" si="1"/>
        <v>174</v>
      </c>
      <c r="I30" s="101">
        <v>0</v>
      </c>
      <c r="J30" s="101">
        <v>0</v>
      </c>
      <c r="K30" s="101">
        <v>174</v>
      </c>
      <c r="L30" s="101">
        <v>0</v>
      </c>
      <c r="M30" s="101">
        <v>22</v>
      </c>
      <c r="N30" s="102" t="s">
        <v>192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276</v>
      </c>
      <c r="B31" s="98" t="s">
        <v>302</v>
      </c>
      <c r="C31" s="100">
        <v>2.2999999999999998</v>
      </c>
      <c r="D31" s="100">
        <v>2.7</v>
      </c>
      <c r="E31" s="117" t="s">
        <v>450</v>
      </c>
      <c r="F31" s="98"/>
      <c r="G31" s="98">
        <f t="shared" si="0"/>
        <v>4</v>
      </c>
      <c r="H31" s="98">
        <f t="shared" si="1"/>
        <v>86</v>
      </c>
      <c r="I31" s="101">
        <v>32</v>
      </c>
      <c r="J31" s="101">
        <v>0</v>
      </c>
      <c r="K31" s="101">
        <v>54</v>
      </c>
      <c r="L31" s="101">
        <v>0</v>
      </c>
      <c r="M31" s="101">
        <v>4</v>
      </c>
      <c r="N31" s="102" t="s">
        <v>303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276</v>
      </c>
      <c r="B32" s="98" t="s">
        <v>302</v>
      </c>
      <c r="C32" s="100">
        <v>2.7</v>
      </c>
      <c r="D32" s="100">
        <v>6.81</v>
      </c>
      <c r="E32" s="117" t="s">
        <v>457</v>
      </c>
      <c r="F32" s="98"/>
      <c r="G32" s="98">
        <f t="shared" si="0"/>
        <v>2</v>
      </c>
      <c r="H32" s="98">
        <f t="shared" si="1"/>
        <v>544</v>
      </c>
      <c r="I32" s="101">
        <v>0</v>
      </c>
      <c r="J32" s="101">
        <v>0</v>
      </c>
      <c r="K32" s="101">
        <v>544</v>
      </c>
      <c r="L32" s="101">
        <v>0</v>
      </c>
      <c r="M32" s="101">
        <v>2</v>
      </c>
      <c r="N32" s="102" t="s">
        <v>192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276</v>
      </c>
      <c r="B33" s="98" t="s">
        <v>302</v>
      </c>
      <c r="C33" s="100">
        <v>10.76</v>
      </c>
      <c r="D33" s="100">
        <v>10.77</v>
      </c>
      <c r="E33" s="117" t="s">
        <v>458</v>
      </c>
      <c r="F33" s="98"/>
      <c r="G33" s="98">
        <f t="shared" si="0"/>
        <v>0</v>
      </c>
      <c r="H33" s="98">
        <f t="shared" si="1"/>
        <v>39</v>
      </c>
      <c r="I33" s="101">
        <v>32</v>
      </c>
      <c r="J33" s="101">
        <v>0</v>
      </c>
      <c r="K33" s="101">
        <v>0</v>
      </c>
      <c r="L33" s="101">
        <v>7</v>
      </c>
      <c r="M33" s="101"/>
      <c r="N33" s="102" t="s">
        <v>304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276</v>
      </c>
      <c r="B34" s="98" t="s">
        <v>302</v>
      </c>
      <c r="C34" s="100">
        <v>10.76</v>
      </c>
      <c r="D34" s="100">
        <v>16.41</v>
      </c>
      <c r="E34" s="117" t="s">
        <v>457</v>
      </c>
      <c r="F34" s="98"/>
      <c r="G34" s="98">
        <f t="shared" si="0"/>
        <v>1</v>
      </c>
      <c r="H34" s="98">
        <f t="shared" si="1"/>
        <v>26</v>
      </c>
      <c r="I34" s="101">
        <v>26</v>
      </c>
      <c r="J34" s="101">
        <v>0</v>
      </c>
      <c r="K34" s="101">
        <v>0</v>
      </c>
      <c r="L34" s="101">
        <v>0</v>
      </c>
      <c r="M34" s="101">
        <v>1</v>
      </c>
      <c r="N34" s="102" t="s">
        <v>192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276</v>
      </c>
      <c r="B35" s="98" t="s">
        <v>302</v>
      </c>
      <c r="C35" s="100">
        <v>13.49</v>
      </c>
      <c r="D35" s="100">
        <v>13.5</v>
      </c>
      <c r="E35" s="117" t="s">
        <v>458</v>
      </c>
      <c r="F35" s="98"/>
      <c r="G35" s="98">
        <f t="shared" si="0"/>
        <v>0</v>
      </c>
      <c r="H35" s="98">
        <f t="shared" si="1"/>
        <v>34</v>
      </c>
      <c r="I35" s="101">
        <v>28</v>
      </c>
      <c r="J35" s="101">
        <v>0</v>
      </c>
      <c r="K35" s="101">
        <v>0</v>
      </c>
      <c r="L35" s="101">
        <v>6</v>
      </c>
      <c r="M35" s="101"/>
      <c r="N35" s="102" t="s">
        <v>305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276</v>
      </c>
      <c r="B36" s="98" t="s">
        <v>302</v>
      </c>
      <c r="C36" s="100">
        <v>15.45</v>
      </c>
      <c r="D36" s="100">
        <v>15.459999999999999</v>
      </c>
      <c r="E36" s="117" t="s">
        <v>458</v>
      </c>
      <c r="F36" s="98"/>
      <c r="G36" s="98">
        <f t="shared" si="0"/>
        <v>0</v>
      </c>
      <c r="H36" s="98">
        <f t="shared" si="1"/>
        <v>24</v>
      </c>
      <c r="I36" s="101">
        <v>20</v>
      </c>
      <c r="J36" s="101">
        <v>0</v>
      </c>
      <c r="K36" s="101">
        <v>0</v>
      </c>
      <c r="L36" s="101">
        <v>4</v>
      </c>
      <c r="M36" s="101"/>
      <c r="N36" s="102" t="s">
        <v>306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276</v>
      </c>
      <c r="B37" s="98" t="s">
        <v>302</v>
      </c>
      <c r="C37" s="100">
        <v>15.79</v>
      </c>
      <c r="D37" s="100">
        <v>15.799999999999999</v>
      </c>
      <c r="E37" s="98" t="s">
        <v>261</v>
      </c>
      <c r="F37" s="98"/>
      <c r="G37" s="98">
        <f t="shared" si="0"/>
        <v>0</v>
      </c>
      <c r="H37" s="98">
        <f t="shared" si="1"/>
        <v>44</v>
      </c>
      <c r="I37" s="101">
        <v>22</v>
      </c>
      <c r="J37" s="101">
        <v>0</v>
      </c>
      <c r="K37" s="101">
        <v>0</v>
      </c>
      <c r="L37" s="101">
        <v>22</v>
      </c>
      <c r="M37" s="101"/>
      <c r="N37" s="102" t="s">
        <v>307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276</v>
      </c>
      <c r="B38" s="98" t="s">
        <v>302</v>
      </c>
      <c r="C38" s="100">
        <v>16.23</v>
      </c>
      <c r="D38" s="100">
        <v>16.240000000000002</v>
      </c>
      <c r="E38" s="117" t="s">
        <v>458</v>
      </c>
      <c r="F38" s="98"/>
      <c r="G38" s="98">
        <f t="shared" si="0"/>
        <v>0</v>
      </c>
      <c r="H38" s="98">
        <f t="shared" si="1"/>
        <v>12</v>
      </c>
      <c r="I38" s="101">
        <v>10</v>
      </c>
      <c r="J38" s="101">
        <v>0</v>
      </c>
      <c r="K38" s="101">
        <v>0</v>
      </c>
      <c r="L38" s="101">
        <v>2</v>
      </c>
      <c r="M38" s="101"/>
      <c r="N38" s="102" t="s">
        <v>308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/>
      <c r="B39" s="98"/>
      <c r="C39" s="100"/>
      <c r="D39" s="100"/>
      <c r="E39" s="98"/>
      <c r="F39" s="98"/>
      <c r="G39" s="98">
        <f t="shared" si="0"/>
        <v>0</v>
      </c>
      <c r="H39" s="98">
        <f t="shared" si="1"/>
        <v>0</v>
      </c>
      <c r="I39" s="101"/>
      <c r="J39" s="101"/>
      <c r="K39" s="101"/>
      <c r="L39" s="101"/>
      <c r="M39" s="101"/>
      <c r="N39" s="102"/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276</v>
      </c>
      <c r="B40" s="98" t="s">
        <v>309</v>
      </c>
      <c r="C40" s="100">
        <v>5</v>
      </c>
      <c r="D40" s="100">
        <v>5.16</v>
      </c>
      <c r="E40" s="117" t="s">
        <v>450</v>
      </c>
      <c r="F40" s="98"/>
      <c r="G40" s="98">
        <f t="shared" si="0"/>
        <v>1</v>
      </c>
      <c r="H40" s="98">
        <f t="shared" si="1"/>
        <v>27</v>
      </c>
      <c r="I40" s="101">
        <v>16</v>
      </c>
      <c r="J40" s="101">
        <v>11</v>
      </c>
      <c r="K40" s="101">
        <v>0</v>
      </c>
      <c r="L40" s="101">
        <v>0</v>
      </c>
      <c r="M40" s="101">
        <v>1</v>
      </c>
      <c r="N40" s="102" t="s">
        <v>310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/>
      <c r="B41" s="98"/>
      <c r="C41" s="100"/>
      <c r="D41" s="100"/>
      <c r="E41" s="98"/>
      <c r="F41" s="98"/>
      <c r="G41" s="98">
        <f t="shared" si="0"/>
        <v>0</v>
      </c>
      <c r="H41" s="98">
        <f t="shared" si="1"/>
        <v>0</v>
      </c>
      <c r="I41" s="101"/>
      <c r="J41" s="101"/>
      <c r="K41" s="101"/>
      <c r="L41" s="101"/>
      <c r="M41" s="101"/>
      <c r="N41" s="102"/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/>
      <c r="B42" s="98"/>
      <c r="C42" s="99"/>
      <c r="D42" s="100"/>
      <c r="E42" s="98"/>
      <c r="F42" s="102"/>
      <c r="G42" s="98">
        <f t="shared" si="0"/>
        <v>0</v>
      </c>
      <c r="H42" s="98">
        <f t="shared" si="1"/>
        <v>0</v>
      </c>
      <c r="I42" s="101"/>
      <c r="J42" s="101"/>
      <c r="K42" s="101"/>
      <c r="L42" s="106"/>
      <c r="M42" s="106"/>
      <c r="N42" s="102"/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/>
      <c r="B43" s="98"/>
      <c r="C43" s="99"/>
      <c r="D43" s="100"/>
      <c r="E43" s="98"/>
      <c r="F43" s="102"/>
      <c r="G43" s="98">
        <f t="shared" si="0"/>
        <v>0</v>
      </c>
      <c r="H43" s="98">
        <f t="shared" si="1"/>
        <v>0</v>
      </c>
      <c r="I43" s="101"/>
      <c r="J43" s="101"/>
      <c r="K43" s="101"/>
      <c r="L43" s="106"/>
      <c r="M43" s="101"/>
      <c r="N43" s="102"/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/>
      <c r="B44" s="98"/>
      <c r="C44" s="100"/>
      <c r="D44" s="100"/>
      <c r="E44" s="98"/>
      <c r="F44" s="102"/>
      <c r="G44" s="98">
        <f t="shared" si="0"/>
        <v>0</v>
      </c>
      <c r="H44" s="98">
        <f t="shared" si="1"/>
        <v>0</v>
      </c>
      <c r="I44" s="101"/>
      <c r="J44" s="101"/>
      <c r="K44" s="101"/>
      <c r="L44" s="106"/>
      <c r="M44" s="101"/>
      <c r="N44" s="102"/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/>
      <c r="B45" s="98"/>
      <c r="C45" s="100"/>
      <c r="D45" s="100"/>
      <c r="E45" s="98"/>
      <c r="F45" s="102"/>
      <c r="G45" s="98">
        <f t="shared" si="0"/>
        <v>0</v>
      </c>
      <c r="H45" s="98">
        <f t="shared" si="1"/>
        <v>0</v>
      </c>
      <c r="I45" s="101"/>
      <c r="J45" s="101"/>
      <c r="K45" s="101"/>
      <c r="L45" s="106"/>
      <c r="M45" s="106"/>
      <c r="N45" s="102"/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/>
      <c r="B46" s="98"/>
      <c r="C46" s="100"/>
      <c r="D46" s="100"/>
      <c r="E46" s="98"/>
      <c r="F46" s="102"/>
      <c r="G46" s="98">
        <f t="shared" si="0"/>
        <v>0</v>
      </c>
      <c r="H46" s="98">
        <f t="shared" si="1"/>
        <v>0</v>
      </c>
      <c r="I46" s="101"/>
      <c r="J46" s="101"/>
      <c r="K46" s="101"/>
      <c r="L46" s="101"/>
      <c r="M46" s="101"/>
      <c r="N46" s="102"/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/>
      <c r="B47" s="98"/>
      <c r="C47" s="100"/>
      <c r="D47" s="100"/>
      <c r="E47" s="117"/>
      <c r="F47" s="98"/>
      <c r="G47" s="98">
        <f t="shared" si="0"/>
        <v>0</v>
      </c>
      <c r="H47" s="98">
        <f t="shared" si="1"/>
        <v>0</v>
      </c>
      <c r="I47" s="101"/>
      <c r="J47" s="101"/>
      <c r="K47" s="101"/>
      <c r="L47" s="101"/>
      <c r="M47" s="101"/>
      <c r="N47" s="102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/>
      <c r="B48" s="98"/>
      <c r="C48" s="100"/>
      <c r="D48" s="100"/>
      <c r="E48" s="98"/>
      <c r="F48" s="102"/>
      <c r="G48" s="98">
        <f t="shared" si="0"/>
        <v>0</v>
      </c>
      <c r="H48" s="98">
        <f t="shared" si="1"/>
        <v>0</v>
      </c>
      <c r="I48" s="101"/>
      <c r="J48" s="101"/>
      <c r="K48" s="101"/>
      <c r="L48" s="101"/>
      <c r="M48" s="101"/>
      <c r="N48" s="102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>
        <f t="shared" si="0"/>
        <v>0</v>
      </c>
      <c r="H49" s="98">
        <f t="shared" si="1"/>
        <v>0</v>
      </c>
      <c r="I49" s="101"/>
      <c r="J49" s="101"/>
      <c r="K49" s="101"/>
      <c r="L49" s="101"/>
      <c r="M49" s="101"/>
      <c r="N49" s="102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98"/>
      <c r="C50" s="100"/>
      <c r="D50" s="100"/>
      <c r="E50" s="98"/>
      <c r="F50" s="98"/>
      <c r="G50" s="98">
        <f t="shared" si="0"/>
        <v>0</v>
      </c>
      <c r="H50" s="98">
        <f t="shared" si="1"/>
        <v>0</v>
      </c>
      <c r="I50" s="101"/>
      <c r="J50" s="101"/>
      <c r="K50" s="101"/>
      <c r="L50" s="101"/>
      <c r="M50" s="101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/>
      <c r="B51" s="98"/>
      <c r="C51" s="100"/>
      <c r="D51" s="100"/>
      <c r="E51" s="98"/>
      <c r="F51" s="98"/>
      <c r="G51" s="98">
        <f t="shared" si="0"/>
        <v>0</v>
      </c>
      <c r="H51" s="98">
        <f t="shared" si="1"/>
        <v>0</v>
      </c>
      <c r="I51" s="101"/>
      <c r="J51" s="101"/>
      <c r="K51" s="101"/>
      <c r="L51" s="101"/>
      <c r="M51" s="101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/>
      <c r="B52" s="98"/>
      <c r="C52" s="100"/>
      <c r="D52" s="100"/>
      <c r="E52" s="98"/>
      <c r="F52" s="98"/>
      <c r="G52" s="98">
        <f t="shared" si="0"/>
        <v>0</v>
      </c>
      <c r="H52" s="98">
        <f t="shared" si="1"/>
        <v>0</v>
      </c>
      <c r="I52" s="101"/>
      <c r="J52" s="101"/>
      <c r="K52" s="101"/>
      <c r="L52" s="101"/>
      <c r="M52" s="101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100"/>
      <c r="D53" s="100"/>
      <c r="E53" s="117"/>
      <c r="F53" s="98"/>
      <c r="G53" s="98">
        <f t="shared" si="0"/>
        <v>0</v>
      </c>
      <c r="H53" s="98">
        <f t="shared" si="1"/>
        <v>0</v>
      </c>
      <c r="I53" s="101"/>
      <c r="J53" s="101"/>
      <c r="K53" s="104"/>
      <c r="L53" s="104"/>
      <c r="M53" s="104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104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99"/>
      <c r="D55" s="100"/>
      <c r="E55" s="98"/>
      <c r="F55" s="98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/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39"/>
      <c r="B59" s="260" t="s">
        <v>293</v>
      </c>
      <c r="C59" s="261"/>
      <c r="D59" s="261"/>
      <c r="E59" s="262"/>
      <c r="F59" s="139"/>
      <c r="G59" s="140">
        <f>SUM(G11:G57)</f>
        <v>36</v>
      </c>
      <c r="H59" s="140">
        <f>SUM(H11:H40)</f>
        <v>2001</v>
      </c>
      <c r="I59" s="141">
        <f>SUM(I11:I58)</f>
        <v>344</v>
      </c>
      <c r="J59" s="141">
        <f>SUM(J11:J58)</f>
        <v>844</v>
      </c>
      <c r="K59" s="141">
        <f>SUM(K11:K58)</f>
        <v>772</v>
      </c>
      <c r="L59" s="141">
        <f>SUM(L11:L58)</f>
        <v>41</v>
      </c>
      <c r="M59" s="141">
        <f>SUM(M11:M58)</f>
        <v>36</v>
      </c>
      <c r="N59" s="102"/>
      <c r="O59" s="256"/>
      <c r="P59" s="256"/>
      <c r="Q59" s="256"/>
      <c r="R59" s="256"/>
      <c r="S59" s="256"/>
      <c r="T59" s="256"/>
      <c r="U59" s="256"/>
      <c r="V59" s="256"/>
      <c r="W59" s="256"/>
    </row>
    <row r="60" spans="1:23" s="33" customFormat="1" ht="15" customHeight="1" thickBot="1" x14ac:dyDescent="0.3">
      <c r="A60" s="107"/>
      <c r="B60" s="248" t="s">
        <v>147</v>
      </c>
      <c r="C60" s="249"/>
      <c r="D60" s="249"/>
      <c r="E60" s="250"/>
      <c r="F60" s="108"/>
      <c r="G60" s="118">
        <f>G59+'HUR-SUBSUM (1)'!G60</f>
        <v>187</v>
      </c>
      <c r="H60" s="118">
        <f>H59+'HUR-SUBSUM (1)'!H60</f>
        <v>4030</v>
      </c>
      <c r="I60" s="118">
        <f>I59+'HUR-SUBSUM (1)'!I60</f>
        <v>528</v>
      </c>
      <c r="J60" s="118">
        <f>J59+'HUR-SUBSUM (1)'!J60</f>
        <v>2790</v>
      </c>
      <c r="K60" s="118">
        <f>K59+'HUR-SUBSUM (1)'!K60</f>
        <v>810</v>
      </c>
      <c r="L60" s="118">
        <f>L59+'HUR-SUBSUM (1)'!L60</f>
        <v>45</v>
      </c>
      <c r="M60" s="118">
        <f>M59+'HUR-SUBSUM (1)'!M60</f>
        <v>44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8" s="66" customFormat="1" ht="15" customHeight="1" x14ac:dyDescent="0.2">
      <c r="D121" s="67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</sheetData>
  <mergeCells count="60">
    <mergeCell ref="O65:W65"/>
    <mergeCell ref="O66:W66"/>
    <mergeCell ref="O67:W67"/>
    <mergeCell ref="O68:W68"/>
    <mergeCell ref="B59:E59"/>
    <mergeCell ref="B60:E60"/>
    <mergeCell ref="O33:W61"/>
    <mergeCell ref="A61:E61"/>
    <mergeCell ref="O62:W62"/>
    <mergeCell ref="O63:W63"/>
    <mergeCell ref="O64:W64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8F83-B287-4B6E-BF19-B9B28AD2F1B2}">
  <sheetPr>
    <pageSetUpPr fitToPage="1"/>
  </sheetPr>
  <dimension ref="A1:AV121"/>
  <sheetViews>
    <sheetView showZeros="0" topLeftCell="A13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311</v>
      </c>
      <c r="B11" s="98" t="s">
        <v>312</v>
      </c>
      <c r="C11" s="99" t="s">
        <v>123</v>
      </c>
      <c r="D11" s="100">
        <v>0.66</v>
      </c>
      <c r="E11" s="98" t="s">
        <v>6</v>
      </c>
      <c r="F11" s="98"/>
      <c r="G11" s="98">
        <f>M11</f>
        <v>0</v>
      </c>
      <c r="H11" s="98">
        <f>SUM(I11:L11)</f>
        <v>39</v>
      </c>
      <c r="I11" s="101">
        <v>0</v>
      </c>
      <c r="J11" s="101">
        <v>39</v>
      </c>
      <c r="K11" s="101">
        <v>0</v>
      </c>
      <c r="L11" s="101">
        <v>0</v>
      </c>
      <c r="M11" s="101"/>
      <c r="N11" s="102" t="s">
        <v>55</v>
      </c>
      <c r="O11" s="95">
        <v>10</v>
      </c>
      <c r="P11" s="257" t="s">
        <v>35</v>
      </c>
      <c r="Q11" s="258"/>
      <c r="R11" s="258"/>
      <c r="S11" s="258"/>
      <c r="T11" s="258"/>
      <c r="U11" s="258"/>
      <c r="V11" s="258"/>
      <c r="W11" s="259"/>
    </row>
    <row r="12" spans="1:23" s="33" customFormat="1" ht="15" customHeight="1" x14ac:dyDescent="0.25">
      <c r="A12" s="98" t="s">
        <v>311</v>
      </c>
      <c r="B12" s="98" t="s">
        <v>312</v>
      </c>
      <c r="C12" s="100">
        <v>0.66</v>
      </c>
      <c r="D12" s="100">
        <v>0.88</v>
      </c>
      <c r="E12" s="117" t="s">
        <v>449</v>
      </c>
      <c r="F12" s="98"/>
      <c r="G12" s="98">
        <f t="shared" ref="G12:G56" si="0">M12</f>
        <v>1</v>
      </c>
      <c r="H12" s="98">
        <f t="shared" ref="H12:H58" si="1">SUM(I12:L12)</f>
        <v>39</v>
      </c>
      <c r="I12" s="101">
        <v>0</v>
      </c>
      <c r="J12" s="101">
        <v>39</v>
      </c>
      <c r="K12" s="101">
        <v>0</v>
      </c>
      <c r="L12" s="101">
        <v>0</v>
      </c>
      <c r="M12" s="101">
        <v>1</v>
      </c>
      <c r="N12" s="102" t="s">
        <v>82</v>
      </c>
      <c r="O12" s="95">
        <v>11</v>
      </c>
      <c r="P12" s="257" t="s">
        <v>36</v>
      </c>
      <c r="Q12" s="258"/>
      <c r="R12" s="258"/>
      <c r="S12" s="258"/>
      <c r="T12" s="258"/>
      <c r="U12" s="258"/>
      <c r="V12" s="258"/>
      <c r="W12" s="259"/>
    </row>
    <row r="13" spans="1:23" s="33" customFormat="1" ht="15" customHeight="1" x14ac:dyDescent="0.25">
      <c r="A13" s="98" t="s">
        <v>311</v>
      </c>
      <c r="B13" s="98" t="s">
        <v>312</v>
      </c>
      <c r="C13" s="100">
        <v>0.88</v>
      </c>
      <c r="D13" s="100">
        <v>2.61</v>
      </c>
      <c r="E13" s="98" t="s">
        <v>6</v>
      </c>
      <c r="F13" s="98"/>
      <c r="G13" s="98">
        <f t="shared" si="0"/>
        <v>0</v>
      </c>
      <c r="H13" s="98">
        <f t="shared" si="1"/>
        <v>116</v>
      </c>
      <c r="I13" s="101">
        <v>0</v>
      </c>
      <c r="J13" s="101">
        <v>116</v>
      </c>
      <c r="K13" s="101">
        <v>0</v>
      </c>
      <c r="L13" s="101">
        <v>0</v>
      </c>
      <c r="M13" s="101"/>
      <c r="N13" s="102" t="s">
        <v>55</v>
      </c>
      <c r="O13" s="95">
        <v>12</v>
      </c>
      <c r="P13" s="257" t="s">
        <v>60</v>
      </c>
      <c r="Q13" s="258"/>
      <c r="R13" s="258"/>
      <c r="S13" s="258"/>
      <c r="T13" s="258"/>
      <c r="U13" s="258"/>
      <c r="V13" s="258"/>
      <c r="W13" s="259"/>
    </row>
    <row r="14" spans="1:23" s="33" customFormat="1" ht="15" customHeight="1" x14ac:dyDescent="0.25">
      <c r="A14" s="98" t="s">
        <v>311</v>
      </c>
      <c r="B14" s="98" t="s">
        <v>312</v>
      </c>
      <c r="C14" s="100">
        <v>2.61</v>
      </c>
      <c r="D14" s="100">
        <v>2.81</v>
      </c>
      <c r="E14" s="98" t="s">
        <v>78</v>
      </c>
      <c r="F14" s="98"/>
      <c r="G14" s="98">
        <f t="shared" si="0"/>
        <v>0</v>
      </c>
      <c r="H14" s="98">
        <f t="shared" si="1"/>
        <v>27</v>
      </c>
      <c r="I14" s="98">
        <v>16</v>
      </c>
      <c r="J14" s="101">
        <v>11</v>
      </c>
      <c r="K14" s="101">
        <v>0</v>
      </c>
      <c r="L14" s="101">
        <v>0</v>
      </c>
      <c r="M14" s="101"/>
      <c r="N14" s="102" t="s">
        <v>313</v>
      </c>
      <c r="O14" s="95">
        <v>13</v>
      </c>
      <c r="P14" s="257" t="s">
        <v>27</v>
      </c>
      <c r="Q14" s="258"/>
      <c r="R14" s="258"/>
      <c r="S14" s="258"/>
      <c r="T14" s="258"/>
      <c r="U14" s="258"/>
      <c r="V14" s="258"/>
      <c r="W14" s="259"/>
    </row>
    <row r="15" spans="1:23" s="33" customFormat="1" ht="15" customHeight="1" x14ac:dyDescent="0.25">
      <c r="A15" s="98" t="s">
        <v>311</v>
      </c>
      <c r="B15" s="98" t="s">
        <v>312</v>
      </c>
      <c r="C15" s="99">
        <v>2.81</v>
      </c>
      <c r="D15" s="100">
        <v>2.98</v>
      </c>
      <c r="E15" s="98" t="s">
        <v>80</v>
      </c>
      <c r="F15" s="98"/>
      <c r="G15" s="98">
        <f t="shared" si="0"/>
        <v>0</v>
      </c>
      <c r="H15" s="98">
        <f t="shared" si="1"/>
        <v>11</v>
      </c>
      <c r="I15" s="101">
        <v>0</v>
      </c>
      <c r="J15" s="101">
        <v>11</v>
      </c>
      <c r="K15" s="101">
        <v>0</v>
      </c>
      <c r="L15" s="101">
        <v>0</v>
      </c>
      <c r="M15" s="101"/>
      <c r="N15" s="102" t="s">
        <v>314</v>
      </c>
      <c r="O15" s="95">
        <v>14</v>
      </c>
      <c r="P15" s="257" t="s">
        <v>28</v>
      </c>
      <c r="Q15" s="258"/>
      <c r="R15" s="258"/>
      <c r="S15" s="258"/>
      <c r="T15" s="258"/>
      <c r="U15" s="258"/>
      <c r="V15" s="258"/>
      <c r="W15" s="259"/>
    </row>
    <row r="16" spans="1:23" s="33" customFormat="1" ht="15" customHeight="1" x14ac:dyDescent="0.25">
      <c r="A16" s="98" t="s">
        <v>311</v>
      </c>
      <c r="B16" s="98" t="s">
        <v>312</v>
      </c>
      <c r="C16" s="99">
        <v>2.98</v>
      </c>
      <c r="D16" s="100">
        <v>4.68</v>
      </c>
      <c r="E16" s="98" t="s">
        <v>6</v>
      </c>
      <c r="F16" s="98"/>
      <c r="G16" s="98">
        <f t="shared" si="0"/>
        <v>0</v>
      </c>
      <c r="H16" s="98">
        <f t="shared" si="1"/>
        <v>115</v>
      </c>
      <c r="I16" s="101">
        <v>0</v>
      </c>
      <c r="J16" s="101">
        <v>115</v>
      </c>
      <c r="K16" s="101">
        <v>0</v>
      </c>
      <c r="L16" s="101">
        <v>0</v>
      </c>
      <c r="M16" s="101"/>
      <c r="N16" s="102" t="s">
        <v>55</v>
      </c>
      <c r="O16" s="95">
        <v>15</v>
      </c>
      <c r="P16" s="257" t="s">
        <v>8</v>
      </c>
      <c r="Q16" s="258"/>
      <c r="R16" s="258"/>
      <c r="S16" s="258"/>
      <c r="T16" s="258"/>
      <c r="U16" s="258"/>
      <c r="V16" s="258"/>
      <c r="W16" s="259"/>
    </row>
    <row r="17" spans="1:23" s="33" customFormat="1" ht="15" customHeight="1" x14ac:dyDescent="0.25">
      <c r="A17" s="98" t="s">
        <v>311</v>
      </c>
      <c r="B17" s="98" t="s">
        <v>312</v>
      </c>
      <c r="C17" s="100">
        <v>4.68</v>
      </c>
      <c r="D17" s="100">
        <v>4.88</v>
      </c>
      <c r="E17" s="98" t="s">
        <v>78</v>
      </c>
      <c r="F17" s="98"/>
      <c r="G17" s="98">
        <f t="shared" si="0"/>
        <v>0</v>
      </c>
      <c r="H17" s="98">
        <f t="shared" si="1"/>
        <v>27</v>
      </c>
      <c r="I17" s="101">
        <v>16</v>
      </c>
      <c r="J17" s="101">
        <v>11</v>
      </c>
      <c r="K17" s="101">
        <v>0</v>
      </c>
      <c r="L17" s="101">
        <v>0</v>
      </c>
      <c r="M17" s="101"/>
      <c r="N17" s="102" t="s">
        <v>315</v>
      </c>
      <c r="O17" s="95">
        <v>16</v>
      </c>
      <c r="P17" s="257" t="s">
        <v>29</v>
      </c>
      <c r="Q17" s="258"/>
      <c r="R17" s="258"/>
      <c r="S17" s="258"/>
      <c r="T17" s="258"/>
      <c r="U17" s="258"/>
      <c r="V17" s="258"/>
      <c r="W17" s="259"/>
    </row>
    <row r="18" spans="1:23" s="33" customFormat="1" ht="15" customHeight="1" x14ac:dyDescent="0.25">
      <c r="A18" s="98" t="s">
        <v>311</v>
      </c>
      <c r="B18" s="98" t="s">
        <v>312</v>
      </c>
      <c r="C18" s="100">
        <v>9.8000000000000007</v>
      </c>
      <c r="D18" s="100">
        <v>10.6</v>
      </c>
      <c r="E18" s="98" t="s">
        <v>447</v>
      </c>
      <c r="F18" s="98"/>
      <c r="G18" s="98">
        <f t="shared" si="0"/>
        <v>7</v>
      </c>
      <c r="H18" s="98">
        <f t="shared" si="1"/>
        <v>42</v>
      </c>
      <c r="I18" s="101">
        <v>0</v>
      </c>
      <c r="J18" s="101">
        <v>42</v>
      </c>
      <c r="K18" s="101">
        <v>0</v>
      </c>
      <c r="L18" s="101">
        <v>0</v>
      </c>
      <c r="M18" s="101">
        <v>7</v>
      </c>
      <c r="N18" s="102" t="s">
        <v>55</v>
      </c>
      <c r="O18" s="95">
        <v>17</v>
      </c>
      <c r="P18" s="257" t="s">
        <v>30</v>
      </c>
      <c r="Q18" s="258"/>
      <c r="R18" s="258"/>
      <c r="S18" s="258"/>
      <c r="T18" s="258"/>
      <c r="U18" s="258"/>
      <c r="V18" s="258"/>
      <c r="W18" s="259"/>
    </row>
    <row r="19" spans="1:23" s="33" customFormat="1" ht="15" customHeight="1" x14ac:dyDescent="0.25">
      <c r="A19" s="98"/>
      <c r="B19" s="98"/>
      <c r="C19" s="100"/>
      <c r="D19" s="100"/>
      <c r="E19" s="117"/>
      <c r="F19" s="98"/>
      <c r="G19" s="98">
        <f t="shared" si="0"/>
        <v>0</v>
      </c>
      <c r="H19" s="98">
        <f t="shared" si="1"/>
        <v>0</v>
      </c>
      <c r="I19" s="101"/>
      <c r="J19" s="101"/>
      <c r="K19" s="101"/>
      <c r="L19" s="101"/>
      <c r="M19" s="101"/>
      <c r="N19" s="102"/>
      <c r="O19" s="95">
        <v>18</v>
      </c>
      <c r="P19" s="257" t="s">
        <v>61</v>
      </c>
      <c r="Q19" s="258"/>
      <c r="R19" s="258"/>
      <c r="S19" s="258"/>
      <c r="T19" s="258"/>
      <c r="U19" s="258"/>
      <c r="V19" s="258"/>
      <c r="W19" s="259"/>
    </row>
    <row r="20" spans="1:23" s="33" customFormat="1" ht="15" customHeight="1" x14ac:dyDescent="0.25">
      <c r="A20" s="98" t="s">
        <v>311</v>
      </c>
      <c r="B20" s="98" t="s">
        <v>117</v>
      </c>
      <c r="C20" s="99">
        <v>4.43</v>
      </c>
      <c r="D20" s="100">
        <v>6.51</v>
      </c>
      <c r="E20" s="98" t="s">
        <v>447</v>
      </c>
      <c r="F20" s="98"/>
      <c r="G20" s="98">
        <f t="shared" si="0"/>
        <v>11</v>
      </c>
      <c r="H20" s="98">
        <f t="shared" si="1"/>
        <v>137.28</v>
      </c>
      <c r="I20" s="101">
        <v>0</v>
      </c>
      <c r="J20" s="101">
        <v>137.28</v>
      </c>
      <c r="K20" s="101">
        <v>0</v>
      </c>
      <c r="L20" s="101">
        <v>0</v>
      </c>
      <c r="M20" s="101">
        <v>11</v>
      </c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311</v>
      </c>
      <c r="B21" s="98" t="s">
        <v>117</v>
      </c>
      <c r="C21" s="100">
        <v>16.510000000000002</v>
      </c>
      <c r="D21" s="100">
        <v>18.18</v>
      </c>
      <c r="E21" s="98" t="s">
        <v>6</v>
      </c>
      <c r="F21" s="98"/>
      <c r="G21" s="98">
        <f t="shared" si="0"/>
        <v>0</v>
      </c>
      <c r="H21" s="98">
        <f t="shared" si="1"/>
        <v>156</v>
      </c>
      <c r="I21" s="101">
        <v>0</v>
      </c>
      <c r="J21" s="101">
        <v>156</v>
      </c>
      <c r="K21" s="101">
        <v>0</v>
      </c>
      <c r="L21" s="101">
        <v>0</v>
      </c>
      <c r="M21" s="101"/>
      <c r="N21" s="102" t="s">
        <v>55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311</v>
      </c>
      <c r="B22" s="98" t="s">
        <v>117</v>
      </c>
      <c r="C22" s="100">
        <v>18.18</v>
      </c>
      <c r="D22" s="100">
        <v>19.190000000000001</v>
      </c>
      <c r="E22" s="117" t="s">
        <v>450</v>
      </c>
      <c r="F22" s="98"/>
      <c r="G22" s="98">
        <f t="shared" si="0"/>
        <v>1</v>
      </c>
      <c r="H22" s="98">
        <f t="shared" si="1"/>
        <v>88</v>
      </c>
      <c r="I22" s="101">
        <v>32</v>
      </c>
      <c r="J22" s="101">
        <v>46</v>
      </c>
      <c r="K22" s="101">
        <v>10</v>
      </c>
      <c r="L22" s="101">
        <v>0</v>
      </c>
      <c r="M22" s="101">
        <v>1</v>
      </c>
      <c r="N22" s="102" t="s">
        <v>317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311</v>
      </c>
      <c r="B23" s="98" t="s">
        <v>117</v>
      </c>
      <c r="C23" s="99">
        <v>19.190000000000001</v>
      </c>
      <c r="D23" s="100">
        <v>19.66</v>
      </c>
      <c r="E23" s="98" t="s">
        <v>6</v>
      </c>
      <c r="F23" s="98"/>
      <c r="G23" s="98">
        <f t="shared" si="0"/>
        <v>0</v>
      </c>
      <c r="H23" s="98">
        <f t="shared" si="1"/>
        <v>31</v>
      </c>
      <c r="I23" s="101">
        <v>0</v>
      </c>
      <c r="J23" s="101">
        <v>31</v>
      </c>
      <c r="K23" s="101">
        <v>0</v>
      </c>
      <c r="L23" s="101">
        <v>0</v>
      </c>
      <c r="M23" s="101"/>
      <c r="N23" s="102" t="s">
        <v>55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311</v>
      </c>
      <c r="B24" s="98" t="s">
        <v>117</v>
      </c>
      <c r="C24" s="100">
        <v>19.66</v>
      </c>
      <c r="D24" s="100">
        <v>19.899999999999999</v>
      </c>
      <c r="E24" s="117" t="s">
        <v>81</v>
      </c>
      <c r="F24" s="98"/>
      <c r="G24" s="98">
        <f t="shared" si="0"/>
        <v>0</v>
      </c>
      <c r="H24" s="98">
        <f t="shared" si="1"/>
        <v>40</v>
      </c>
      <c r="I24" s="101">
        <v>0</v>
      </c>
      <c r="J24" s="101">
        <v>40</v>
      </c>
      <c r="K24" s="101">
        <v>0</v>
      </c>
      <c r="L24" s="101">
        <v>0</v>
      </c>
      <c r="M24" s="101"/>
      <c r="N24" s="102" t="s">
        <v>82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311</v>
      </c>
      <c r="B25" s="98" t="s">
        <v>117</v>
      </c>
      <c r="C25" s="100">
        <v>19.899999999999999</v>
      </c>
      <c r="D25" s="100">
        <v>20.39</v>
      </c>
      <c r="E25" s="117" t="s">
        <v>6</v>
      </c>
      <c r="F25" s="98"/>
      <c r="G25" s="98">
        <f t="shared" si="0"/>
        <v>0</v>
      </c>
      <c r="H25" s="98">
        <f t="shared" si="1"/>
        <v>31</v>
      </c>
      <c r="I25" s="101">
        <v>0</v>
      </c>
      <c r="J25" s="101">
        <v>31</v>
      </c>
      <c r="K25" s="101">
        <v>0</v>
      </c>
      <c r="L25" s="101">
        <v>0</v>
      </c>
      <c r="M25" s="101"/>
      <c r="N25" s="102" t="s">
        <v>55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311</v>
      </c>
      <c r="B26" s="98" t="s">
        <v>117</v>
      </c>
      <c r="C26" s="100">
        <v>20.39</v>
      </c>
      <c r="D26" s="100">
        <v>20.64</v>
      </c>
      <c r="E26" s="117" t="s">
        <v>81</v>
      </c>
      <c r="F26" s="98"/>
      <c r="G26" s="98">
        <f t="shared" si="0"/>
        <v>0</v>
      </c>
      <c r="H26" s="98">
        <f t="shared" si="1"/>
        <v>38</v>
      </c>
      <c r="I26" s="101">
        <v>0</v>
      </c>
      <c r="J26" s="101">
        <v>38</v>
      </c>
      <c r="K26" s="101">
        <v>0</v>
      </c>
      <c r="L26" s="101">
        <v>0</v>
      </c>
      <c r="M26" s="101"/>
      <c r="N26" s="102" t="s">
        <v>82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311</v>
      </c>
      <c r="B27" s="98" t="s">
        <v>117</v>
      </c>
      <c r="C27" s="100">
        <v>20.64</v>
      </c>
      <c r="D27" s="100">
        <v>20.99</v>
      </c>
      <c r="E27" s="98" t="s">
        <v>447</v>
      </c>
      <c r="F27" s="98"/>
      <c r="G27" s="98">
        <f t="shared" si="0"/>
        <v>1</v>
      </c>
      <c r="H27" s="98">
        <f t="shared" si="1"/>
        <v>14</v>
      </c>
      <c r="I27" s="101">
        <v>0</v>
      </c>
      <c r="J27" s="101">
        <v>14</v>
      </c>
      <c r="K27" s="101">
        <v>0</v>
      </c>
      <c r="L27" s="101">
        <v>0</v>
      </c>
      <c r="M27" s="101">
        <v>1</v>
      </c>
      <c r="N27" s="102" t="s">
        <v>55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311</v>
      </c>
      <c r="B28" s="98" t="s">
        <v>117</v>
      </c>
      <c r="C28" s="100">
        <v>20.99</v>
      </c>
      <c r="D28" s="100">
        <v>21.09</v>
      </c>
      <c r="E28" s="98" t="s">
        <v>107</v>
      </c>
      <c r="F28" s="98"/>
      <c r="G28" s="98">
        <f t="shared" si="0"/>
        <v>0</v>
      </c>
      <c r="H28" s="98">
        <f t="shared" si="1"/>
        <v>32</v>
      </c>
      <c r="I28" s="101">
        <v>12</v>
      </c>
      <c r="J28" s="101">
        <v>14</v>
      </c>
      <c r="K28" s="101">
        <v>6</v>
      </c>
      <c r="L28" s="101">
        <v>0</v>
      </c>
      <c r="M28" s="101"/>
      <c r="N28" s="102" t="s">
        <v>318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311</v>
      </c>
      <c r="B29" s="98" t="s">
        <v>117</v>
      </c>
      <c r="C29" s="100">
        <v>21.09</v>
      </c>
      <c r="D29" s="100">
        <v>21.25</v>
      </c>
      <c r="E29" s="98" t="s">
        <v>316</v>
      </c>
      <c r="F29" s="98"/>
      <c r="G29" s="98">
        <f t="shared" si="0"/>
        <v>0</v>
      </c>
      <c r="H29" s="98">
        <f t="shared" si="1"/>
        <v>130</v>
      </c>
      <c r="I29" s="101">
        <v>16</v>
      </c>
      <c r="J29" s="101">
        <v>20</v>
      </c>
      <c r="K29" s="101">
        <v>94</v>
      </c>
      <c r="L29" s="101">
        <v>0</v>
      </c>
      <c r="M29" s="101"/>
      <c r="N29" s="102" t="s">
        <v>319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 t="s">
        <v>311</v>
      </c>
      <c r="B30" s="98" t="s">
        <v>117</v>
      </c>
      <c r="C30" s="100">
        <v>21.25</v>
      </c>
      <c r="D30" s="100">
        <v>22.45</v>
      </c>
      <c r="E30" s="117" t="s">
        <v>452</v>
      </c>
      <c r="F30" s="98"/>
      <c r="G30" s="98">
        <f t="shared" si="0"/>
        <v>5</v>
      </c>
      <c r="H30" s="98">
        <f t="shared" si="1"/>
        <v>158</v>
      </c>
      <c r="I30" s="101">
        <v>0</v>
      </c>
      <c r="J30" s="101">
        <v>158</v>
      </c>
      <c r="K30" s="101">
        <v>0</v>
      </c>
      <c r="L30" s="101">
        <v>0</v>
      </c>
      <c r="M30" s="101">
        <v>5</v>
      </c>
      <c r="N30" s="102" t="s">
        <v>320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311</v>
      </c>
      <c r="B31" s="98" t="s">
        <v>117</v>
      </c>
      <c r="C31" s="100">
        <v>22.45</v>
      </c>
      <c r="D31" s="100">
        <v>22.61</v>
      </c>
      <c r="E31" s="117" t="s">
        <v>316</v>
      </c>
      <c r="F31" s="98"/>
      <c r="G31" s="98">
        <f t="shared" si="0"/>
        <v>0</v>
      </c>
      <c r="H31" s="98">
        <f t="shared" si="1"/>
        <v>128</v>
      </c>
      <c r="I31" s="101">
        <v>16</v>
      </c>
      <c r="J31" s="101">
        <v>18</v>
      </c>
      <c r="K31" s="101">
        <v>94</v>
      </c>
      <c r="L31" s="101">
        <v>0</v>
      </c>
      <c r="M31" s="101"/>
      <c r="N31" s="102" t="s">
        <v>321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311</v>
      </c>
      <c r="B32" s="98" t="s">
        <v>117</v>
      </c>
      <c r="C32" s="100">
        <v>22.61</v>
      </c>
      <c r="D32" s="100">
        <v>22.77</v>
      </c>
      <c r="E32" s="98" t="s">
        <v>316</v>
      </c>
      <c r="F32" s="98"/>
      <c r="G32" s="98">
        <f t="shared" si="0"/>
        <v>0</v>
      </c>
      <c r="H32" s="98">
        <f t="shared" si="1"/>
        <v>67</v>
      </c>
      <c r="I32" s="101">
        <v>16</v>
      </c>
      <c r="J32" s="101">
        <v>25</v>
      </c>
      <c r="K32" s="101">
        <v>26</v>
      </c>
      <c r="L32" s="101">
        <v>0</v>
      </c>
      <c r="M32" s="101"/>
      <c r="N32" s="102" t="s">
        <v>322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311</v>
      </c>
      <c r="B33" s="98" t="s">
        <v>117</v>
      </c>
      <c r="C33" s="100">
        <v>22.77</v>
      </c>
      <c r="D33" s="100">
        <v>23.12</v>
      </c>
      <c r="E33" s="98" t="s">
        <v>447</v>
      </c>
      <c r="F33" s="98"/>
      <c r="G33" s="98">
        <f t="shared" si="0"/>
        <v>2</v>
      </c>
      <c r="H33" s="98">
        <f t="shared" si="1"/>
        <v>69</v>
      </c>
      <c r="I33" s="101">
        <v>0</v>
      </c>
      <c r="J33" s="101">
        <v>23</v>
      </c>
      <c r="K33" s="101">
        <v>46</v>
      </c>
      <c r="L33" s="101">
        <v>0</v>
      </c>
      <c r="M33" s="101">
        <v>2</v>
      </c>
      <c r="N33" s="102" t="s">
        <v>323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311</v>
      </c>
      <c r="B34" s="98" t="s">
        <v>117</v>
      </c>
      <c r="C34" s="100">
        <v>23.12</v>
      </c>
      <c r="D34" s="100">
        <v>23.28</v>
      </c>
      <c r="E34" s="117" t="s">
        <v>459</v>
      </c>
      <c r="F34" s="102"/>
      <c r="G34" s="98">
        <f t="shared" si="0"/>
        <v>2</v>
      </c>
      <c r="H34" s="98">
        <f t="shared" si="1"/>
        <v>61</v>
      </c>
      <c r="I34" s="101">
        <v>16</v>
      </c>
      <c r="J34" s="101">
        <v>19</v>
      </c>
      <c r="K34" s="101">
        <v>26</v>
      </c>
      <c r="L34" s="106">
        <v>0</v>
      </c>
      <c r="M34" s="101">
        <v>2</v>
      </c>
      <c r="N34" s="102" t="s">
        <v>324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/>
      <c r="B35" s="98"/>
      <c r="C35" s="100"/>
      <c r="D35" s="100"/>
      <c r="E35" s="98"/>
      <c r="F35" s="102"/>
      <c r="G35" s="98">
        <f t="shared" si="0"/>
        <v>0</v>
      </c>
      <c r="H35" s="98">
        <f t="shared" si="1"/>
        <v>0</v>
      </c>
      <c r="I35" s="101"/>
      <c r="J35" s="101"/>
      <c r="K35" s="101"/>
      <c r="L35" s="106"/>
      <c r="M35" s="101"/>
      <c r="N35" s="102"/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311</v>
      </c>
      <c r="B36" s="98" t="s">
        <v>325</v>
      </c>
      <c r="C36" s="99" t="s">
        <v>123</v>
      </c>
      <c r="D36" s="100">
        <v>0.2</v>
      </c>
      <c r="E36" s="98" t="s">
        <v>78</v>
      </c>
      <c r="F36" s="102"/>
      <c r="G36" s="98">
        <f t="shared" si="0"/>
        <v>0</v>
      </c>
      <c r="H36" s="98">
        <f t="shared" si="1"/>
        <v>72</v>
      </c>
      <c r="I36" s="101">
        <v>39</v>
      </c>
      <c r="J36" s="101">
        <v>33</v>
      </c>
      <c r="K36" s="101">
        <v>0</v>
      </c>
      <c r="L36" s="106">
        <v>0</v>
      </c>
      <c r="M36" s="101"/>
      <c r="N36" s="102" t="s">
        <v>326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311</v>
      </c>
      <c r="B37" s="98" t="s">
        <v>325</v>
      </c>
      <c r="C37" s="100">
        <v>0.2</v>
      </c>
      <c r="D37" s="100">
        <v>2.37</v>
      </c>
      <c r="E37" s="98" t="s">
        <v>447</v>
      </c>
      <c r="F37" s="102"/>
      <c r="G37" s="98">
        <f t="shared" si="0"/>
        <v>4</v>
      </c>
      <c r="H37" s="98">
        <f t="shared" si="1"/>
        <v>141</v>
      </c>
      <c r="I37" s="101">
        <v>0</v>
      </c>
      <c r="J37" s="101">
        <v>141</v>
      </c>
      <c r="K37" s="101">
        <v>0</v>
      </c>
      <c r="L37" s="106">
        <v>0</v>
      </c>
      <c r="M37" s="101">
        <v>4</v>
      </c>
      <c r="N37" s="102" t="s">
        <v>55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311</v>
      </c>
      <c r="B38" s="98" t="s">
        <v>325</v>
      </c>
      <c r="C38" s="100">
        <v>2.37</v>
      </c>
      <c r="D38" s="100">
        <v>2.77</v>
      </c>
      <c r="E38" s="117" t="s">
        <v>450</v>
      </c>
      <c r="F38" s="102"/>
      <c r="G38" s="98">
        <f t="shared" si="0"/>
        <v>2</v>
      </c>
      <c r="H38" s="98">
        <f t="shared" si="1"/>
        <v>166</v>
      </c>
      <c r="I38" s="101">
        <v>84</v>
      </c>
      <c r="J38" s="101">
        <v>82</v>
      </c>
      <c r="K38" s="101">
        <v>0</v>
      </c>
      <c r="L38" s="106">
        <v>0</v>
      </c>
      <c r="M38" s="101">
        <v>2</v>
      </c>
      <c r="N38" s="102" t="s">
        <v>327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311</v>
      </c>
      <c r="B39" s="98" t="s">
        <v>325</v>
      </c>
      <c r="C39" s="100">
        <v>2.77</v>
      </c>
      <c r="D39" s="100">
        <v>3.3</v>
      </c>
      <c r="E39" s="98" t="s">
        <v>447</v>
      </c>
      <c r="F39" s="102"/>
      <c r="G39" s="98">
        <f t="shared" si="0"/>
        <v>1</v>
      </c>
      <c r="H39" s="98">
        <f t="shared" si="1"/>
        <v>33</v>
      </c>
      <c r="I39" s="101">
        <v>0</v>
      </c>
      <c r="J39" s="101">
        <v>33</v>
      </c>
      <c r="K39" s="101">
        <v>0</v>
      </c>
      <c r="L39" s="106">
        <v>0</v>
      </c>
      <c r="M39" s="101">
        <v>1</v>
      </c>
      <c r="N39" s="102" t="s">
        <v>55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311</v>
      </c>
      <c r="B40" s="98" t="s">
        <v>325</v>
      </c>
      <c r="C40" s="100">
        <v>3.3</v>
      </c>
      <c r="D40" s="100">
        <v>3.78</v>
      </c>
      <c r="E40" s="117" t="s">
        <v>460</v>
      </c>
      <c r="F40" s="98"/>
      <c r="G40" s="98">
        <f t="shared" si="0"/>
        <v>2</v>
      </c>
      <c r="H40" s="98">
        <f t="shared" si="1"/>
        <v>245</v>
      </c>
      <c r="I40" s="101">
        <v>119</v>
      </c>
      <c r="J40" s="101">
        <v>126</v>
      </c>
      <c r="K40" s="101">
        <v>0</v>
      </c>
      <c r="L40" s="101">
        <v>0</v>
      </c>
      <c r="M40" s="101">
        <v>2</v>
      </c>
      <c r="N40" s="102" t="s">
        <v>328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311</v>
      </c>
      <c r="B41" s="98" t="s">
        <v>325</v>
      </c>
      <c r="C41" s="100">
        <v>3.78</v>
      </c>
      <c r="D41" s="100">
        <v>5.13</v>
      </c>
      <c r="E41" s="98" t="s">
        <v>447</v>
      </c>
      <c r="F41" s="98"/>
      <c r="G41" s="98">
        <f t="shared" si="0"/>
        <v>4</v>
      </c>
      <c r="H41" s="98">
        <f t="shared" si="1"/>
        <v>87</v>
      </c>
      <c r="I41" s="101">
        <v>0</v>
      </c>
      <c r="J41" s="101">
        <v>87</v>
      </c>
      <c r="K41" s="101">
        <v>0</v>
      </c>
      <c r="L41" s="101">
        <v>0</v>
      </c>
      <c r="M41" s="101">
        <v>4</v>
      </c>
      <c r="N41" s="102" t="s">
        <v>55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311</v>
      </c>
      <c r="B42" s="98" t="s">
        <v>325</v>
      </c>
      <c r="C42" s="99">
        <v>5.13</v>
      </c>
      <c r="D42" s="100">
        <v>6.23</v>
      </c>
      <c r="E42" s="98" t="s">
        <v>447</v>
      </c>
      <c r="F42" s="98"/>
      <c r="G42" s="98">
        <f t="shared" si="0"/>
        <v>2</v>
      </c>
      <c r="H42" s="98">
        <f t="shared" si="1"/>
        <v>71</v>
      </c>
      <c r="I42" s="101">
        <v>0</v>
      </c>
      <c r="J42" s="101">
        <v>71</v>
      </c>
      <c r="K42" s="101">
        <v>0</v>
      </c>
      <c r="L42" s="101">
        <v>0</v>
      </c>
      <c r="M42" s="101">
        <v>2</v>
      </c>
      <c r="N42" s="102" t="s">
        <v>55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 t="s">
        <v>311</v>
      </c>
      <c r="B43" s="98" t="s">
        <v>325</v>
      </c>
      <c r="C43" s="100">
        <v>6.23</v>
      </c>
      <c r="D43" s="100">
        <v>6.63</v>
      </c>
      <c r="E43" s="117" t="s">
        <v>463</v>
      </c>
      <c r="F43" s="98"/>
      <c r="G43" s="98">
        <f t="shared" si="0"/>
        <v>0</v>
      </c>
      <c r="H43" s="98">
        <f t="shared" si="1"/>
        <v>180</v>
      </c>
      <c r="I43" s="101">
        <v>83</v>
      </c>
      <c r="J43" s="101">
        <v>87</v>
      </c>
      <c r="K43" s="101">
        <v>10</v>
      </c>
      <c r="L43" s="101">
        <v>0</v>
      </c>
      <c r="M43" s="101"/>
      <c r="N43" s="102" t="s">
        <v>329</v>
      </c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311</v>
      </c>
      <c r="B44" s="98" t="s">
        <v>325</v>
      </c>
      <c r="C44" s="100">
        <v>6.63</v>
      </c>
      <c r="D44" s="100">
        <v>7.88</v>
      </c>
      <c r="E44" s="98" t="s">
        <v>447</v>
      </c>
      <c r="F44" s="102"/>
      <c r="G44" s="98">
        <f t="shared" si="0"/>
        <v>2</v>
      </c>
      <c r="H44" s="98">
        <f t="shared" si="1"/>
        <v>77</v>
      </c>
      <c r="I44" s="101">
        <v>0</v>
      </c>
      <c r="J44" s="101">
        <v>77</v>
      </c>
      <c r="K44" s="101">
        <v>0</v>
      </c>
      <c r="L44" s="101">
        <v>0</v>
      </c>
      <c r="M44" s="101">
        <v>2</v>
      </c>
      <c r="N44" s="102" t="s">
        <v>55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311</v>
      </c>
      <c r="B45" s="98" t="s">
        <v>325</v>
      </c>
      <c r="C45" s="100">
        <v>7.88</v>
      </c>
      <c r="D45" s="100">
        <v>8.2799999999999994</v>
      </c>
      <c r="E45" s="98" t="s">
        <v>78</v>
      </c>
      <c r="F45" s="102"/>
      <c r="G45" s="98">
        <f t="shared" si="0"/>
        <v>0</v>
      </c>
      <c r="H45" s="98">
        <f t="shared" si="1"/>
        <v>54</v>
      </c>
      <c r="I45" s="101">
        <v>32</v>
      </c>
      <c r="J45" s="101">
        <v>22</v>
      </c>
      <c r="K45" s="101">
        <v>0</v>
      </c>
      <c r="L45" s="101">
        <v>0</v>
      </c>
      <c r="M45" s="101"/>
      <c r="N45" s="102" t="s">
        <v>330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 t="s">
        <v>311</v>
      </c>
      <c r="B46" s="98" t="s">
        <v>325</v>
      </c>
      <c r="C46" s="100">
        <v>8.2799999999999994</v>
      </c>
      <c r="D46" s="100">
        <v>10.06</v>
      </c>
      <c r="E46" s="98" t="s">
        <v>6</v>
      </c>
      <c r="F46" s="102"/>
      <c r="G46" s="98">
        <f t="shared" si="0"/>
        <v>0</v>
      </c>
      <c r="H46" s="98">
        <f t="shared" si="1"/>
        <v>97</v>
      </c>
      <c r="I46" s="101">
        <v>0</v>
      </c>
      <c r="J46" s="101">
        <v>97</v>
      </c>
      <c r="K46" s="101">
        <v>0</v>
      </c>
      <c r="L46" s="101">
        <v>0</v>
      </c>
      <c r="M46" s="101"/>
      <c r="N46" s="102" t="s">
        <v>55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/>
      <c r="B47" s="98"/>
      <c r="C47" s="100"/>
      <c r="D47" s="100"/>
      <c r="E47" s="98"/>
      <c r="F47" s="102"/>
      <c r="G47" s="98">
        <f t="shared" si="0"/>
        <v>0</v>
      </c>
      <c r="H47" s="98">
        <f t="shared" si="1"/>
        <v>0</v>
      </c>
      <c r="I47" s="101"/>
      <c r="J47" s="101"/>
      <c r="K47" s="101"/>
      <c r="L47" s="101"/>
      <c r="M47" s="101"/>
      <c r="N47" s="102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/>
      <c r="B48" s="102"/>
      <c r="C48" s="105"/>
      <c r="D48" s="105"/>
      <c r="E48" s="102"/>
      <c r="F48" s="102"/>
      <c r="G48" s="98">
        <f t="shared" si="0"/>
        <v>0</v>
      </c>
      <c r="H48" s="98">
        <f t="shared" si="1"/>
        <v>0</v>
      </c>
      <c r="I48" s="101"/>
      <c r="J48" s="101"/>
      <c r="K48" s="101"/>
      <c r="L48" s="101"/>
      <c r="M48" s="101"/>
      <c r="N48" s="98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/>
      <c r="B49" s="98"/>
      <c r="C49" s="99"/>
      <c r="D49" s="100"/>
      <c r="E49" s="98"/>
      <c r="F49" s="98"/>
      <c r="G49" s="98">
        <f t="shared" si="0"/>
        <v>0</v>
      </c>
      <c r="H49" s="98">
        <f t="shared" si="1"/>
        <v>0</v>
      </c>
      <c r="I49" s="101"/>
      <c r="J49" s="101"/>
      <c r="K49" s="101"/>
      <c r="L49" s="101"/>
      <c r="M49" s="101"/>
      <c r="N49" s="102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102"/>
      <c r="C50" s="105"/>
      <c r="D50" s="105"/>
      <c r="E50" s="102"/>
      <c r="F50" s="102"/>
      <c r="G50" s="98">
        <f t="shared" si="0"/>
        <v>0</v>
      </c>
      <c r="H50" s="98">
        <f t="shared" si="1"/>
        <v>0</v>
      </c>
      <c r="I50" s="101"/>
      <c r="J50" s="101"/>
      <c r="K50" s="101"/>
      <c r="L50" s="101"/>
      <c r="M50" s="101"/>
      <c r="N50" s="98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/>
      <c r="B51" s="102"/>
      <c r="C51" s="105"/>
      <c r="D51" s="105"/>
      <c r="E51" s="114"/>
      <c r="F51" s="102"/>
      <c r="G51" s="98">
        <f t="shared" si="0"/>
        <v>0</v>
      </c>
      <c r="H51" s="98">
        <f t="shared" si="1"/>
        <v>0</v>
      </c>
      <c r="I51" s="106"/>
      <c r="J51" s="106"/>
      <c r="K51" s="101"/>
      <c r="L51" s="106"/>
      <c r="M51" s="101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/>
      <c r="B52" s="102"/>
      <c r="C52" s="105"/>
      <c r="D52" s="105"/>
      <c r="E52" s="102"/>
      <c r="F52" s="102"/>
      <c r="G52" s="98">
        <f t="shared" si="0"/>
        <v>0</v>
      </c>
      <c r="H52" s="98">
        <f t="shared" si="1"/>
        <v>0</v>
      </c>
      <c r="I52" s="106"/>
      <c r="J52" s="106"/>
      <c r="K52" s="101"/>
      <c r="L52" s="106"/>
      <c r="M52" s="101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102"/>
      <c r="C53" s="105"/>
      <c r="D53" s="105"/>
      <c r="E53" s="102"/>
      <c r="F53" s="98"/>
      <c r="G53" s="98">
        <f t="shared" si="0"/>
        <v>0</v>
      </c>
      <c r="H53" s="98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102"/>
      <c r="C54" s="105"/>
      <c r="D54" s="105"/>
      <c r="E54" s="102"/>
      <c r="F54" s="98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102"/>
      <c r="C55" s="105"/>
      <c r="D55" s="105"/>
      <c r="E55" s="102"/>
      <c r="F55" s="98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98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/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/>
      <c r="H58" s="98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152</v>
      </c>
      <c r="C60" s="249"/>
      <c r="D60" s="249"/>
      <c r="E60" s="250"/>
      <c r="F60" s="108"/>
      <c r="G60" s="118">
        <f>SUM(G11:G57)</f>
        <v>47</v>
      </c>
      <c r="H60" s="109">
        <f>SUM(H11:H58)</f>
        <v>2819.2799999999997</v>
      </c>
      <c r="I60" s="109">
        <f>SUM(I11:I59)</f>
        <v>497</v>
      </c>
      <c r="J60" s="109">
        <f>SUM(J11:J59)</f>
        <v>2010.28</v>
      </c>
      <c r="K60" s="109">
        <f>SUM(K11:K59)</f>
        <v>312</v>
      </c>
      <c r="L60" s="109">
        <f>SUM(L11:L59)</f>
        <v>0</v>
      </c>
      <c r="M60" s="109">
        <f>SUM(M11:M59)</f>
        <v>47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K62" s="59"/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K63" s="59"/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K64" s="59"/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K65" s="5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K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K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K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M3:M10"/>
    <mergeCell ref="I1:M1"/>
    <mergeCell ref="J2:M2"/>
    <mergeCell ref="A1:A10"/>
    <mergeCell ref="B1:B10"/>
    <mergeCell ref="C1:D9"/>
    <mergeCell ref="E1:E10"/>
    <mergeCell ref="F1:H1"/>
    <mergeCell ref="F2:H2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N1:N10"/>
    <mergeCell ref="P1:W1"/>
    <mergeCell ref="P11:W11"/>
    <mergeCell ref="P12:W12"/>
    <mergeCell ref="P13:W13"/>
    <mergeCell ref="P9:W9"/>
    <mergeCell ref="P10:W10"/>
    <mergeCell ref="P16:W16"/>
    <mergeCell ref="P17:W17"/>
    <mergeCell ref="P18:W18"/>
    <mergeCell ref="P19:W19"/>
    <mergeCell ref="P20:W20"/>
    <mergeCell ref="B60:E60"/>
    <mergeCell ref="A61:E61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O67:W67"/>
    <mergeCell ref="O68:W68"/>
    <mergeCell ref="O33:W61"/>
    <mergeCell ref="O62:W62"/>
    <mergeCell ref="O63:W63"/>
    <mergeCell ref="O64:W64"/>
    <mergeCell ref="O65:W65"/>
    <mergeCell ref="O66:W6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0DCF-4E64-4A17-968C-624239C4C1BE}">
  <sheetPr>
    <pageSetUpPr fitToPage="1"/>
  </sheetPr>
  <dimension ref="A1:AV121"/>
  <sheetViews>
    <sheetView showZeros="0" topLeftCell="A14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311</v>
      </c>
      <c r="B11" s="98" t="s">
        <v>268</v>
      </c>
      <c r="C11" s="99" t="s">
        <v>123</v>
      </c>
      <c r="D11" s="100">
        <v>3.55</v>
      </c>
      <c r="E11" s="98" t="s">
        <v>6</v>
      </c>
      <c r="F11" s="113"/>
      <c r="G11" s="123">
        <f>M11</f>
        <v>0</v>
      </c>
      <c r="H11" s="123">
        <f>SUM(I11:L11)</f>
        <v>227</v>
      </c>
      <c r="I11" s="101">
        <v>0</v>
      </c>
      <c r="J11" s="101">
        <v>227</v>
      </c>
      <c r="K11" s="101">
        <v>0</v>
      </c>
      <c r="L11" s="101">
        <v>0</v>
      </c>
      <c r="M11" s="101"/>
      <c r="N11" s="102" t="s">
        <v>55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311</v>
      </c>
      <c r="B12" s="98" t="s">
        <v>268</v>
      </c>
      <c r="C12" s="100">
        <v>3.55</v>
      </c>
      <c r="D12" s="100">
        <v>3.95</v>
      </c>
      <c r="E12" s="117" t="s">
        <v>78</v>
      </c>
      <c r="F12" s="113"/>
      <c r="G12" s="123">
        <f t="shared" ref="G12:G57" si="0">M12</f>
        <v>0</v>
      </c>
      <c r="H12" s="123">
        <f t="shared" ref="H12:H57" si="1">SUM(I12:L12)</f>
        <v>54</v>
      </c>
      <c r="I12" s="101">
        <v>32</v>
      </c>
      <c r="J12" s="101">
        <v>22</v>
      </c>
      <c r="K12" s="101">
        <v>0</v>
      </c>
      <c r="L12" s="101">
        <v>0</v>
      </c>
      <c r="M12" s="101"/>
      <c r="N12" s="102" t="s">
        <v>331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311</v>
      </c>
      <c r="B13" s="98" t="s">
        <v>268</v>
      </c>
      <c r="C13" s="100">
        <v>3.95</v>
      </c>
      <c r="D13" s="100">
        <v>4.6900000000000004</v>
      </c>
      <c r="E13" s="98" t="s">
        <v>447</v>
      </c>
      <c r="F13" s="113"/>
      <c r="G13" s="123">
        <f t="shared" si="0"/>
        <v>4</v>
      </c>
      <c r="H13" s="123">
        <f t="shared" si="1"/>
        <v>48</v>
      </c>
      <c r="I13" s="101">
        <v>0</v>
      </c>
      <c r="J13" s="101">
        <v>48</v>
      </c>
      <c r="K13" s="101">
        <v>0</v>
      </c>
      <c r="L13" s="101">
        <v>0</v>
      </c>
      <c r="M13" s="101">
        <v>4</v>
      </c>
      <c r="N13" s="102" t="s">
        <v>55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311</v>
      </c>
      <c r="B14" s="98" t="s">
        <v>268</v>
      </c>
      <c r="C14" s="100">
        <v>6.36</v>
      </c>
      <c r="D14" s="100">
        <v>6.48</v>
      </c>
      <c r="E14" s="117" t="s">
        <v>6</v>
      </c>
      <c r="F14" s="113"/>
      <c r="G14" s="123">
        <f t="shared" si="0"/>
        <v>0</v>
      </c>
      <c r="H14" s="123">
        <f t="shared" si="1"/>
        <v>8</v>
      </c>
      <c r="I14" s="101">
        <v>0</v>
      </c>
      <c r="J14" s="101">
        <v>8</v>
      </c>
      <c r="K14" s="101">
        <v>0</v>
      </c>
      <c r="L14" s="101">
        <v>0</v>
      </c>
      <c r="M14" s="101"/>
      <c r="N14" s="102" t="s">
        <v>55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311</v>
      </c>
      <c r="B15" s="98" t="s">
        <v>268</v>
      </c>
      <c r="C15" s="100">
        <v>6.48</v>
      </c>
      <c r="D15" s="100">
        <v>7.17</v>
      </c>
      <c r="E15" s="117" t="s">
        <v>447</v>
      </c>
      <c r="F15" s="113"/>
      <c r="G15" s="123">
        <f t="shared" si="0"/>
        <v>3</v>
      </c>
      <c r="H15" s="123">
        <f t="shared" si="1"/>
        <v>46</v>
      </c>
      <c r="I15" s="101">
        <v>0</v>
      </c>
      <c r="J15" s="101">
        <v>46</v>
      </c>
      <c r="K15" s="101">
        <v>0</v>
      </c>
      <c r="L15" s="101">
        <v>0</v>
      </c>
      <c r="M15" s="101">
        <v>3</v>
      </c>
      <c r="N15" s="102" t="s">
        <v>55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311</v>
      </c>
      <c r="B16" s="98" t="s">
        <v>268</v>
      </c>
      <c r="C16" s="100">
        <v>7.17</v>
      </c>
      <c r="D16" s="100">
        <v>7.45</v>
      </c>
      <c r="E16" s="98" t="s">
        <v>437</v>
      </c>
      <c r="F16" s="113"/>
      <c r="G16" s="123">
        <f t="shared" si="0"/>
        <v>0</v>
      </c>
      <c r="H16" s="123">
        <f t="shared" si="1"/>
        <v>178</v>
      </c>
      <c r="I16" s="101">
        <v>132</v>
      </c>
      <c r="J16" s="101">
        <v>46</v>
      </c>
      <c r="K16" s="101">
        <v>0</v>
      </c>
      <c r="L16" s="101">
        <v>0</v>
      </c>
      <c r="M16" s="101"/>
      <c r="N16" s="102" t="s">
        <v>332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311</v>
      </c>
      <c r="B17" s="98" t="s">
        <v>268</v>
      </c>
      <c r="C17" s="100">
        <v>7.45</v>
      </c>
      <c r="D17" s="100">
        <v>7.64</v>
      </c>
      <c r="E17" s="117" t="s">
        <v>461</v>
      </c>
      <c r="F17" s="98"/>
      <c r="G17" s="123">
        <f t="shared" si="0"/>
        <v>1</v>
      </c>
      <c r="H17" s="123">
        <f t="shared" si="1"/>
        <v>27</v>
      </c>
      <c r="I17" s="101">
        <v>16</v>
      </c>
      <c r="J17" s="101">
        <v>11</v>
      </c>
      <c r="K17" s="101">
        <v>0</v>
      </c>
      <c r="L17" s="101">
        <v>0</v>
      </c>
      <c r="M17" s="101">
        <v>1</v>
      </c>
      <c r="N17" s="102" t="s">
        <v>333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311</v>
      </c>
      <c r="B18" s="98" t="s">
        <v>268</v>
      </c>
      <c r="C18" s="100">
        <v>7.64</v>
      </c>
      <c r="D18" s="100">
        <v>8.19</v>
      </c>
      <c r="E18" s="98" t="s">
        <v>6</v>
      </c>
      <c r="F18" s="98"/>
      <c r="G18" s="123">
        <f t="shared" si="0"/>
        <v>0</v>
      </c>
      <c r="H18" s="123">
        <f t="shared" si="1"/>
        <v>36</v>
      </c>
      <c r="I18" s="101">
        <v>0</v>
      </c>
      <c r="J18" s="101">
        <v>36</v>
      </c>
      <c r="K18" s="101">
        <v>0</v>
      </c>
      <c r="L18" s="101">
        <v>0</v>
      </c>
      <c r="M18" s="101"/>
      <c r="N18" s="102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311</v>
      </c>
      <c r="B19" s="98" t="s">
        <v>268</v>
      </c>
      <c r="C19" s="100">
        <v>8.19</v>
      </c>
      <c r="D19" s="100">
        <v>8.5299999999999994</v>
      </c>
      <c r="E19" s="98" t="s">
        <v>80</v>
      </c>
      <c r="F19" s="98"/>
      <c r="G19" s="123">
        <f t="shared" si="0"/>
        <v>0</v>
      </c>
      <c r="H19" s="123">
        <f t="shared" si="1"/>
        <v>22</v>
      </c>
      <c r="I19" s="101">
        <v>0</v>
      </c>
      <c r="J19" s="101">
        <v>22</v>
      </c>
      <c r="K19" s="101">
        <v>0</v>
      </c>
      <c r="L19" s="101">
        <v>0</v>
      </c>
      <c r="M19" s="101"/>
      <c r="N19" s="102" t="s">
        <v>334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311</v>
      </c>
      <c r="B20" s="98" t="s">
        <v>268</v>
      </c>
      <c r="C20" s="100">
        <v>8.5299999999999994</v>
      </c>
      <c r="D20" s="100">
        <v>9.8699999999999992</v>
      </c>
      <c r="E20" s="98" t="s">
        <v>6</v>
      </c>
      <c r="F20" s="98"/>
      <c r="G20" s="123">
        <f t="shared" si="0"/>
        <v>0</v>
      </c>
      <c r="H20" s="123">
        <f t="shared" si="1"/>
        <v>88</v>
      </c>
      <c r="I20" s="101">
        <v>0</v>
      </c>
      <c r="J20" s="101">
        <v>88</v>
      </c>
      <c r="K20" s="101">
        <v>0</v>
      </c>
      <c r="L20" s="101">
        <v>0</v>
      </c>
      <c r="M20" s="101"/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311</v>
      </c>
      <c r="B21" s="98" t="s">
        <v>268</v>
      </c>
      <c r="C21" s="100">
        <v>9.8699999999999992</v>
      </c>
      <c r="D21" s="100">
        <v>10.36</v>
      </c>
      <c r="E21" s="117" t="s">
        <v>462</v>
      </c>
      <c r="F21" s="98"/>
      <c r="G21" s="123">
        <f t="shared" si="0"/>
        <v>2</v>
      </c>
      <c r="H21" s="123">
        <f t="shared" si="1"/>
        <v>225</v>
      </c>
      <c r="I21" s="101">
        <v>101</v>
      </c>
      <c r="J21" s="101">
        <v>76</v>
      </c>
      <c r="K21" s="101">
        <v>42</v>
      </c>
      <c r="L21" s="101">
        <v>6</v>
      </c>
      <c r="M21" s="101">
        <v>2</v>
      </c>
      <c r="N21" s="102" t="s">
        <v>335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311</v>
      </c>
      <c r="B22" s="98" t="s">
        <v>268</v>
      </c>
      <c r="C22" s="100">
        <v>10.36</v>
      </c>
      <c r="D22" s="100">
        <v>11.66</v>
      </c>
      <c r="E22" s="98" t="s">
        <v>184</v>
      </c>
      <c r="F22" s="98"/>
      <c r="G22" s="123">
        <f t="shared" si="0"/>
        <v>0</v>
      </c>
      <c r="H22" s="123">
        <f t="shared" si="1"/>
        <v>172</v>
      </c>
      <c r="I22" s="101">
        <v>0</v>
      </c>
      <c r="J22" s="101">
        <v>0</v>
      </c>
      <c r="K22" s="101">
        <v>172</v>
      </c>
      <c r="L22" s="101">
        <v>0</v>
      </c>
      <c r="M22" s="101"/>
      <c r="N22" s="102" t="s">
        <v>192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/>
      <c r="B23" s="98"/>
      <c r="C23" s="100"/>
      <c r="D23" s="100"/>
      <c r="E23" s="98"/>
      <c r="F23" s="98"/>
      <c r="G23" s="123">
        <f t="shared" si="0"/>
        <v>0</v>
      </c>
      <c r="H23" s="123">
        <f t="shared" si="1"/>
        <v>0</v>
      </c>
      <c r="I23" s="101"/>
      <c r="J23" s="101"/>
      <c r="K23" s="101"/>
      <c r="L23" s="101"/>
      <c r="M23" s="101"/>
      <c r="N23" s="102"/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311</v>
      </c>
      <c r="B24" s="98" t="s">
        <v>336</v>
      </c>
      <c r="C24" s="99" t="s">
        <v>123</v>
      </c>
      <c r="D24" s="100">
        <v>2.46</v>
      </c>
      <c r="E24" s="98" t="s">
        <v>6</v>
      </c>
      <c r="F24" s="98"/>
      <c r="G24" s="123">
        <f t="shared" si="0"/>
        <v>0</v>
      </c>
      <c r="H24" s="123">
        <f t="shared" si="1"/>
        <v>164</v>
      </c>
      <c r="I24" s="101">
        <v>0</v>
      </c>
      <c r="J24" s="101">
        <v>164</v>
      </c>
      <c r="K24" s="101">
        <v>0</v>
      </c>
      <c r="L24" s="101">
        <v>0</v>
      </c>
      <c r="M24" s="101"/>
      <c r="N24" s="102" t="s">
        <v>55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311</v>
      </c>
      <c r="B25" s="98" t="s">
        <v>336</v>
      </c>
      <c r="C25" s="99">
        <v>2.46</v>
      </c>
      <c r="D25" s="100">
        <v>2.86</v>
      </c>
      <c r="E25" s="98" t="s">
        <v>78</v>
      </c>
      <c r="F25" s="98"/>
      <c r="G25" s="123">
        <f t="shared" si="0"/>
        <v>0</v>
      </c>
      <c r="H25" s="123">
        <f t="shared" si="1"/>
        <v>54</v>
      </c>
      <c r="I25" s="101">
        <v>32</v>
      </c>
      <c r="J25" s="101">
        <v>22</v>
      </c>
      <c r="K25" s="101">
        <v>0</v>
      </c>
      <c r="L25" s="101">
        <v>0</v>
      </c>
      <c r="M25" s="101"/>
      <c r="N25" s="102" t="s">
        <v>337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311</v>
      </c>
      <c r="B26" s="98" t="s">
        <v>336</v>
      </c>
      <c r="C26" s="100">
        <v>2.86</v>
      </c>
      <c r="D26" s="100">
        <v>3.26</v>
      </c>
      <c r="E26" s="98" t="s">
        <v>447</v>
      </c>
      <c r="F26" s="98"/>
      <c r="G26" s="123">
        <f t="shared" si="0"/>
        <v>1</v>
      </c>
      <c r="H26" s="123">
        <f t="shared" si="1"/>
        <v>26</v>
      </c>
      <c r="I26" s="101">
        <v>0</v>
      </c>
      <c r="J26" s="101">
        <v>26</v>
      </c>
      <c r="K26" s="101">
        <v>0</v>
      </c>
      <c r="L26" s="101">
        <v>0</v>
      </c>
      <c r="M26" s="101">
        <v>1</v>
      </c>
      <c r="N26" s="102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311</v>
      </c>
      <c r="B27" s="98" t="s">
        <v>336</v>
      </c>
      <c r="C27" s="100">
        <v>3.26</v>
      </c>
      <c r="D27" s="100">
        <v>3.67</v>
      </c>
      <c r="E27" s="98" t="s">
        <v>84</v>
      </c>
      <c r="F27" s="98"/>
      <c r="G27" s="123">
        <f t="shared" si="0"/>
        <v>0</v>
      </c>
      <c r="H27" s="123">
        <f t="shared" si="1"/>
        <v>48</v>
      </c>
      <c r="I27" s="101">
        <v>0</v>
      </c>
      <c r="J27" s="101">
        <v>48</v>
      </c>
      <c r="K27" s="101">
        <v>0</v>
      </c>
      <c r="L27" s="101">
        <v>0</v>
      </c>
      <c r="M27" s="101"/>
      <c r="N27" s="102" t="s">
        <v>88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311</v>
      </c>
      <c r="B28" s="98" t="s">
        <v>336</v>
      </c>
      <c r="C28" s="99">
        <v>3.67</v>
      </c>
      <c r="D28" s="100">
        <v>5.09</v>
      </c>
      <c r="E28" s="98" t="s">
        <v>447</v>
      </c>
      <c r="F28" s="98"/>
      <c r="G28" s="123">
        <f t="shared" si="0"/>
        <v>1</v>
      </c>
      <c r="H28" s="123">
        <f t="shared" si="1"/>
        <v>94</v>
      </c>
      <c r="I28" s="101">
        <v>0</v>
      </c>
      <c r="J28" s="101">
        <v>94</v>
      </c>
      <c r="K28" s="101">
        <v>0</v>
      </c>
      <c r="L28" s="101">
        <v>0</v>
      </c>
      <c r="M28" s="101">
        <v>1</v>
      </c>
      <c r="N28" s="102" t="s">
        <v>55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311</v>
      </c>
      <c r="B29" s="98" t="s">
        <v>336</v>
      </c>
      <c r="C29" s="99">
        <v>5.09</v>
      </c>
      <c r="D29" s="100">
        <v>5.43</v>
      </c>
      <c r="E29" s="98" t="s">
        <v>438</v>
      </c>
      <c r="F29" s="98"/>
      <c r="G29" s="123">
        <f t="shared" si="0"/>
        <v>0</v>
      </c>
      <c r="H29" s="123">
        <f t="shared" si="1"/>
        <v>86</v>
      </c>
      <c r="I29" s="101">
        <v>16</v>
      </c>
      <c r="J29" s="101">
        <v>70</v>
      </c>
      <c r="K29" s="101">
        <v>0</v>
      </c>
      <c r="L29" s="101">
        <v>0</v>
      </c>
      <c r="M29" s="101"/>
      <c r="N29" s="102" t="s">
        <v>338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123">
        <f t="shared" si="0"/>
        <v>0</v>
      </c>
      <c r="H30" s="123">
        <f t="shared" si="1"/>
        <v>0</v>
      </c>
      <c r="I30" s="101"/>
      <c r="J30" s="101"/>
      <c r="K30" s="101"/>
      <c r="L30" s="101"/>
      <c r="M30" s="101"/>
      <c r="N30" s="102"/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311</v>
      </c>
      <c r="B31" s="98" t="s">
        <v>339</v>
      </c>
      <c r="C31" s="99" t="s">
        <v>123</v>
      </c>
      <c r="D31" s="100">
        <v>0.49</v>
      </c>
      <c r="E31" s="117" t="s">
        <v>461</v>
      </c>
      <c r="F31" s="98"/>
      <c r="G31" s="123">
        <f t="shared" si="0"/>
        <v>4</v>
      </c>
      <c r="H31" s="123">
        <f t="shared" si="1"/>
        <v>92</v>
      </c>
      <c r="I31" s="101">
        <v>64</v>
      </c>
      <c r="J31" s="101">
        <v>16</v>
      </c>
      <c r="K31" s="101">
        <v>12</v>
      </c>
      <c r="L31" s="101">
        <v>0</v>
      </c>
      <c r="M31" s="101">
        <v>4</v>
      </c>
      <c r="N31" s="102" t="s">
        <v>340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311</v>
      </c>
      <c r="B32" s="98" t="s">
        <v>339</v>
      </c>
      <c r="C32" s="100">
        <v>0.49</v>
      </c>
      <c r="D32" s="100">
        <v>0.91</v>
      </c>
      <c r="E32" s="98" t="s">
        <v>447</v>
      </c>
      <c r="F32" s="98"/>
      <c r="G32" s="123">
        <f t="shared" si="0"/>
        <v>1</v>
      </c>
      <c r="H32" s="123">
        <f t="shared" si="1"/>
        <v>28</v>
      </c>
      <c r="I32" s="101">
        <v>0</v>
      </c>
      <c r="J32" s="101">
        <v>28</v>
      </c>
      <c r="K32" s="101">
        <v>0</v>
      </c>
      <c r="L32" s="101">
        <v>0</v>
      </c>
      <c r="M32" s="101">
        <v>1</v>
      </c>
      <c r="N32" s="102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/>
      <c r="B33" s="98"/>
      <c r="C33" s="100"/>
      <c r="D33" s="100"/>
      <c r="E33" s="98"/>
      <c r="F33" s="98"/>
      <c r="G33" s="123">
        <f t="shared" si="0"/>
        <v>0</v>
      </c>
      <c r="H33" s="123">
        <f t="shared" si="1"/>
        <v>0</v>
      </c>
      <c r="I33" s="101"/>
      <c r="J33" s="101"/>
      <c r="K33" s="101"/>
      <c r="L33" s="122"/>
      <c r="M33" s="122"/>
      <c r="N33" s="102"/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311</v>
      </c>
      <c r="B34" s="98" t="s">
        <v>341</v>
      </c>
      <c r="C34" s="99" t="s">
        <v>123</v>
      </c>
      <c r="D34" s="100">
        <v>1.1599999999999999</v>
      </c>
      <c r="E34" s="98" t="s">
        <v>6</v>
      </c>
      <c r="F34" s="98"/>
      <c r="G34" s="123">
        <f t="shared" si="0"/>
        <v>0</v>
      </c>
      <c r="H34" s="123">
        <f t="shared" si="1"/>
        <v>67</v>
      </c>
      <c r="I34" s="101">
        <v>0</v>
      </c>
      <c r="J34" s="101">
        <v>67</v>
      </c>
      <c r="K34" s="101">
        <v>0</v>
      </c>
      <c r="L34" s="101">
        <v>0</v>
      </c>
      <c r="M34" s="101"/>
      <c r="N34" s="102" t="s">
        <v>55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311</v>
      </c>
      <c r="B35" s="98" t="s">
        <v>341</v>
      </c>
      <c r="C35" s="99">
        <v>1.1599999999999999</v>
      </c>
      <c r="D35" s="100">
        <v>1.59</v>
      </c>
      <c r="E35" s="98" t="s">
        <v>84</v>
      </c>
      <c r="F35" s="98"/>
      <c r="G35" s="123">
        <f t="shared" si="0"/>
        <v>0</v>
      </c>
      <c r="H35" s="123">
        <f t="shared" si="1"/>
        <v>65</v>
      </c>
      <c r="I35" s="101">
        <v>0</v>
      </c>
      <c r="J35" s="101">
        <v>65</v>
      </c>
      <c r="K35" s="101">
        <v>0</v>
      </c>
      <c r="L35" s="101">
        <v>0</v>
      </c>
      <c r="M35" s="101"/>
      <c r="N35" s="102" t="s">
        <v>88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311</v>
      </c>
      <c r="B36" s="98" t="s">
        <v>341</v>
      </c>
      <c r="C36" s="100">
        <v>1.59</v>
      </c>
      <c r="D36" s="100">
        <v>2.02</v>
      </c>
      <c r="E36" s="98" t="s">
        <v>447</v>
      </c>
      <c r="F36" s="98"/>
      <c r="G36" s="123">
        <f t="shared" si="0"/>
        <v>1</v>
      </c>
      <c r="H36" s="123">
        <f t="shared" si="1"/>
        <v>34</v>
      </c>
      <c r="I36" s="101">
        <v>0</v>
      </c>
      <c r="J36" s="101">
        <v>34</v>
      </c>
      <c r="K36" s="101">
        <v>0</v>
      </c>
      <c r="L36" s="101">
        <v>0</v>
      </c>
      <c r="M36" s="101">
        <v>1</v>
      </c>
      <c r="N36" s="102" t="s">
        <v>55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311</v>
      </c>
      <c r="B37" s="98" t="s">
        <v>341</v>
      </c>
      <c r="C37" s="100">
        <v>2.02</v>
      </c>
      <c r="D37" s="100">
        <v>2.42</v>
      </c>
      <c r="E37" s="98" t="s">
        <v>78</v>
      </c>
      <c r="F37" s="98"/>
      <c r="G37" s="123">
        <f t="shared" si="0"/>
        <v>0</v>
      </c>
      <c r="H37" s="123">
        <f t="shared" si="1"/>
        <v>54</v>
      </c>
      <c r="I37" s="101">
        <v>32</v>
      </c>
      <c r="J37" s="101">
        <v>22</v>
      </c>
      <c r="K37" s="101">
        <v>0</v>
      </c>
      <c r="L37" s="101">
        <v>0</v>
      </c>
      <c r="M37" s="101"/>
      <c r="N37" s="102" t="s">
        <v>342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311</v>
      </c>
      <c r="B38" s="98" t="s">
        <v>341</v>
      </c>
      <c r="C38" s="100">
        <v>2.42</v>
      </c>
      <c r="D38" s="100">
        <v>4.1500000000000004</v>
      </c>
      <c r="E38" s="117" t="s">
        <v>6</v>
      </c>
      <c r="F38" s="98"/>
      <c r="G38" s="123">
        <f t="shared" si="0"/>
        <v>0</v>
      </c>
      <c r="H38" s="123">
        <f t="shared" si="1"/>
        <v>113</v>
      </c>
      <c r="I38" s="101">
        <v>0</v>
      </c>
      <c r="J38" s="101">
        <v>113</v>
      </c>
      <c r="K38" s="101">
        <v>0</v>
      </c>
      <c r="L38" s="101">
        <v>0</v>
      </c>
      <c r="M38" s="101"/>
      <c r="N38" s="102" t="s">
        <v>55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311</v>
      </c>
      <c r="B39" s="98" t="s">
        <v>341</v>
      </c>
      <c r="C39" s="100">
        <v>4.1500000000000004</v>
      </c>
      <c r="D39" s="100">
        <v>4.4800000000000004</v>
      </c>
      <c r="E39" s="98" t="s">
        <v>84</v>
      </c>
      <c r="F39" s="98"/>
      <c r="G39" s="123">
        <f t="shared" si="0"/>
        <v>0</v>
      </c>
      <c r="H39" s="123">
        <f t="shared" si="1"/>
        <v>42</v>
      </c>
      <c r="I39" s="101">
        <v>0</v>
      </c>
      <c r="J39" s="101">
        <v>42</v>
      </c>
      <c r="K39" s="101">
        <v>0</v>
      </c>
      <c r="L39" s="101">
        <v>0</v>
      </c>
      <c r="M39" s="101"/>
      <c r="N39" s="102" t="s">
        <v>88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311</v>
      </c>
      <c r="B40" s="98" t="s">
        <v>341</v>
      </c>
      <c r="C40" s="100">
        <v>4.4800000000000004</v>
      </c>
      <c r="D40" s="100">
        <v>6.46</v>
      </c>
      <c r="E40" s="98" t="s">
        <v>447</v>
      </c>
      <c r="F40" s="98"/>
      <c r="G40" s="123">
        <f t="shared" si="0"/>
        <v>3</v>
      </c>
      <c r="H40" s="123">
        <f t="shared" si="1"/>
        <v>129</v>
      </c>
      <c r="I40" s="101">
        <v>0</v>
      </c>
      <c r="J40" s="101">
        <v>129</v>
      </c>
      <c r="K40" s="101">
        <v>0</v>
      </c>
      <c r="L40" s="106">
        <v>0</v>
      </c>
      <c r="M40" s="101">
        <v>3</v>
      </c>
      <c r="N40" s="102" t="s">
        <v>55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311</v>
      </c>
      <c r="B41" s="98" t="s">
        <v>341</v>
      </c>
      <c r="C41" s="100">
        <v>7.54</v>
      </c>
      <c r="D41" s="100">
        <v>12.2</v>
      </c>
      <c r="E41" s="98" t="s">
        <v>447</v>
      </c>
      <c r="F41" s="102"/>
      <c r="G41" s="123">
        <f t="shared" si="0"/>
        <v>7</v>
      </c>
      <c r="H41" s="123">
        <f t="shared" si="1"/>
        <v>302</v>
      </c>
      <c r="I41" s="101">
        <v>0</v>
      </c>
      <c r="J41" s="101">
        <v>302</v>
      </c>
      <c r="K41" s="101">
        <v>0</v>
      </c>
      <c r="L41" s="106">
        <v>0</v>
      </c>
      <c r="M41" s="101">
        <v>7</v>
      </c>
      <c r="N41" s="102" t="s">
        <v>343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311</v>
      </c>
      <c r="B42" s="98" t="s">
        <v>341</v>
      </c>
      <c r="C42" s="100">
        <v>12.2</v>
      </c>
      <c r="D42" s="100">
        <v>12.41</v>
      </c>
      <c r="E42" s="117" t="s">
        <v>451</v>
      </c>
      <c r="F42" s="102"/>
      <c r="G42" s="123">
        <f t="shared" si="0"/>
        <v>2</v>
      </c>
      <c r="H42" s="123">
        <f t="shared" si="1"/>
        <v>50</v>
      </c>
      <c r="I42" s="101">
        <v>26</v>
      </c>
      <c r="J42" s="101">
        <v>24</v>
      </c>
      <c r="K42" s="101">
        <v>0</v>
      </c>
      <c r="L42" s="106">
        <v>0</v>
      </c>
      <c r="M42" s="101">
        <v>2</v>
      </c>
      <c r="N42" s="102" t="s">
        <v>191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/>
      <c r="B43" s="98"/>
      <c r="C43" s="100"/>
      <c r="D43" s="100"/>
      <c r="E43" s="98"/>
      <c r="F43" s="102"/>
      <c r="G43" s="123">
        <f t="shared" si="0"/>
        <v>0</v>
      </c>
      <c r="H43" s="123">
        <f t="shared" si="1"/>
        <v>0</v>
      </c>
      <c r="I43" s="101"/>
      <c r="J43" s="101"/>
      <c r="K43" s="101"/>
      <c r="L43" s="106"/>
      <c r="M43" s="101"/>
      <c r="N43" s="102"/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311</v>
      </c>
      <c r="B44" s="98" t="s">
        <v>344</v>
      </c>
      <c r="C44" s="99" t="s">
        <v>123</v>
      </c>
      <c r="D44" s="100">
        <v>1.72</v>
      </c>
      <c r="E44" s="98" t="s">
        <v>6</v>
      </c>
      <c r="F44" s="102"/>
      <c r="G44" s="123">
        <f t="shared" si="0"/>
        <v>0</v>
      </c>
      <c r="H44" s="123">
        <f t="shared" si="1"/>
        <v>114</v>
      </c>
      <c r="I44" s="101">
        <v>0</v>
      </c>
      <c r="J44" s="101">
        <v>114</v>
      </c>
      <c r="K44" s="101">
        <v>0</v>
      </c>
      <c r="L44" s="101">
        <v>0</v>
      </c>
      <c r="M44" s="101"/>
      <c r="N44" s="102" t="s">
        <v>55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311</v>
      </c>
      <c r="B45" s="98" t="s">
        <v>344</v>
      </c>
      <c r="C45" s="100">
        <v>1.72</v>
      </c>
      <c r="D45" s="100">
        <v>2.12</v>
      </c>
      <c r="E45" s="117" t="s">
        <v>450</v>
      </c>
      <c r="F45" s="113"/>
      <c r="G45" s="123">
        <f t="shared" si="0"/>
        <v>1</v>
      </c>
      <c r="H45" s="123">
        <f t="shared" si="1"/>
        <v>54</v>
      </c>
      <c r="I45" s="104">
        <v>32</v>
      </c>
      <c r="J45" s="101">
        <v>22</v>
      </c>
      <c r="K45" s="101">
        <v>0</v>
      </c>
      <c r="L45" s="101">
        <v>0</v>
      </c>
      <c r="M45" s="101">
        <v>1</v>
      </c>
      <c r="N45" s="102" t="s">
        <v>345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 t="s">
        <v>311</v>
      </c>
      <c r="B46" s="98" t="s">
        <v>344</v>
      </c>
      <c r="C46" s="99">
        <v>2.12</v>
      </c>
      <c r="D46" s="100">
        <v>3.59</v>
      </c>
      <c r="E46" s="98" t="s">
        <v>6</v>
      </c>
      <c r="F46" s="113"/>
      <c r="G46" s="123">
        <f t="shared" si="0"/>
        <v>0</v>
      </c>
      <c r="H46" s="123">
        <f t="shared" si="1"/>
        <v>97</v>
      </c>
      <c r="I46" s="101">
        <v>0</v>
      </c>
      <c r="J46" s="101">
        <v>97</v>
      </c>
      <c r="K46" s="101">
        <v>0</v>
      </c>
      <c r="L46" s="101">
        <v>0</v>
      </c>
      <c r="M46" s="101"/>
      <c r="N46" s="102" t="s">
        <v>55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 t="s">
        <v>311</v>
      </c>
      <c r="B47" s="98" t="s">
        <v>344</v>
      </c>
      <c r="C47" s="100">
        <v>12.07</v>
      </c>
      <c r="D47" s="100">
        <v>16.43</v>
      </c>
      <c r="E47" s="98" t="s">
        <v>447</v>
      </c>
      <c r="F47" s="113"/>
      <c r="G47" s="123">
        <f t="shared" si="0"/>
        <v>2</v>
      </c>
      <c r="H47" s="123">
        <f t="shared" si="1"/>
        <v>288</v>
      </c>
      <c r="I47" s="101">
        <v>0</v>
      </c>
      <c r="J47" s="101">
        <v>288</v>
      </c>
      <c r="K47" s="101">
        <v>0</v>
      </c>
      <c r="L47" s="101">
        <v>0</v>
      </c>
      <c r="M47" s="101">
        <v>2</v>
      </c>
      <c r="N47" s="102" t="s">
        <v>55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 t="s">
        <v>311</v>
      </c>
      <c r="B48" s="98" t="s">
        <v>344</v>
      </c>
      <c r="C48" s="100">
        <v>16.43</v>
      </c>
      <c r="D48" s="100">
        <v>16.63</v>
      </c>
      <c r="E48" s="98" t="s">
        <v>78</v>
      </c>
      <c r="F48" s="113"/>
      <c r="G48" s="123">
        <f t="shared" si="0"/>
        <v>0</v>
      </c>
      <c r="H48" s="123">
        <f t="shared" si="1"/>
        <v>27</v>
      </c>
      <c r="I48" s="101">
        <v>16</v>
      </c>
      <c r="J48" s="101">
        <v>11</v>
      </c>
      <c r="K48" s="101">
        <v>0</v>
      </c>
      <c r="L48" s="101">
        <v>0</v>
      </c>
      <c r="M48" s="101"/>
      <c r="N48" s="102" t="s">
        <v>327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 t="s">
        <v>311</v>
      </c>
      <c r="B49" s="98" t="s">
        <v>344</v>
      </c>
      <c r="C49" s="100">
        <v>18.760000000000002</v>
      </c>
      <c r="D49" s="100">
        <v>19.28</v>
      </c>
      <c r="E49" s="98" t="s">
        <v>6</v>
      </c>
      <c r="F49" s="113"/>
      <c r="G49" s="123">
        <f t="shared" si="0"/>
        <v>0</v>
      </c>
      <c r="H49" s="123">
        <f t="shared" si="1"/>
        <v>34</v>
      </c>
      <c r="I49" s="101">
        <v>0</v>
      </c>
      <c r="J49" s="101">
        <v>34</v>
      </c>
      <c r="K49" s="101">
        <v>0</v>
      </c>
      <c r="L49" s="101">
        <v>0</v>
      </c>
      <c r="M49" s="101"/>
      <c r="N49" s="102" t="s">
        <v>55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98"/>
      <c r="C50" s="100"/>
      <c r="D50" s="100"/>
      <c r="E50" s="98"/>
      <c r="F50" s="113"/>
      <c r="G50" s="123">
        <f t="shared" si="0"/>
        <v>0</v>
      </c>
      <c r="H50" s="123">
        <f t="shared" si="1"/>
        <v>0</v>
      </c>
      <c r="I50" s="101"/>
      <c r="J50" s="101"/>
      <c r="K50" s="101"/>
      <c r="L50" s="101"/>
      <c r="M50" s="101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 t="s">
        <v>311</v>
      </c>
      <c r="B51" s="98" t="s">
        <v>302</v>
      </c>
      <c r="C51" s="100">
        <v>13.57</v>
      </c>
      <c r="D51" s="100">
        <v>15.92</v>
      </c>
      <c r="E51" s="98">
        <v>5</v>
      </c>
      <c r="F51" s="113"/>
      <c r="G51" s="123">
        <f t="shared" si="0"/>
        <v>0</v>
      </c>
      <c r="H51" s="123">
        <f t="shared" si="1"/>
        <v>273</v>
      </c>
      <c r="I51" s="101">
        <v>233</v>
      </c>
      <c r="J51" s="101">
        <v>0</v>
      </c>
      <c r="K51" s="101">
        <v>40</v>
      </c>
      <c r="L51" s="101">
        <v>0</v>
      </c>
      <c r="M51" s="101"/>
      <c r="N51" s="102" t="s">
        <v>346</v>
      </c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 t="s">
        <v>311</v>
      </c>
      <c r="B52" s="98" t="s">
        <v>302</v>
      </c>
      <c r="C52" s="100">
        <v>14.69</v>
      </c>
      <c r="D52" s="100">
        <v>14.7</v>
      </c>
      <c r="E52" s="117" t="s">
        <v>458</v>
      </c>
      <c r="F52" s="113"/>
      <c r="G52" s="123">
        <f t="shared" si="0"/>
        <v>0</v>
      </c>
      <c r="H52" s="123">
        <f t="shared" si="1"/>
        <v>140</v>
      </c>
      <c r="I52" s="101">
        <v>72</v>
      </c>
      <c r="J52" s="101">
        <v>0</v>
      </c>
      <c r="K52" s="101">
        <v>27</v>
      </c>
      <c r="L52" s="101">
        <v>41</v>
      </c>
      <c r="M52" s="101"/>
      <c r="N52" s="102" t="s">
        <v>347</v>
      </c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100"/>
      <c r="D53" s="100"/>
      <c r="E53" s="98"/>
      <c r="F53" s="113"/>
      <c r="G53" s="123">
        <f t="shared" si="0"/>
        <v>0</v>
      </c>
      <c r="H53" s="123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113"/>
      <c r="G54" s="123">
        <f t="shared" si="0"/>
        <v>0</v>
      </c>
      <c r="H54" s="123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100"/>
      <c r="D55" s="100"/>
      <c r="E55" s="98"/>
      <c r="F55" s="113"/>
      <c r="G55" s="123">
        <f t="shared" si="0"/>
        <v>0</v>
      </c>
      <c r="H55" s="123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98"/>
      <c r="F56" s="113"/>
      <c r="G56" s="123">
        <f t="shared" si="0"/>
        <v>0</v>
      </c>
      <c r="H56" s="123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113"/>
      <c r="G57" s="123">
        <f t="shared" si="0"/>
        <v>0</v>
      </c>
      <c r="H57" s="123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113"/>
      <c r="G58" s="123">
        <f t="shared" ref="G58" si="2">M58</f>
        <v>0</v>
      </c>
      <c r="H58" s="113"/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16"/>
      <c r="B59" s="263" t="s">
        <v>152</v>
      </c>
      <c r="C59" s="263"/>
      <c r="D59" s="263"/>
      <c r="E59" s="263"/>
      <c r="F59" s="120"/>
      <c r="G59" s="121">
        <f>SUM(G11:G57)</f>
        <v>33</v>
      </c>
      <c r="H59" s="121">
        <f>SUM(H11:H52)</f>
        <v>3606</v>
      </c>
      <c r="I59" s="121">
        <f>SUM(I11:I58)</f>
        <v>804</v>
      </c>
      <c r="J59" s="121">
        <f>SUM(J11:J58)</f>
        <v>2462</v>
      </c>
      <c r="K59" s="121">
        <f>SUM(K11:K58)</f>
        <v>293</v>
      </c>
      <c r="L59" s="121">
        <f>SUM(L11:L58)</f>
        <v>47</v>
      </c>
      <c r="M59" s="121">
        <f>SUM(M11:M58)</f>
        <v>33</v>
      </c>
      <c r="N59" s="113"/>
      <c r="O59" s="256"/>
      <c r="P59" s="256"/>
      <c r="Q59" s="256"/>
      <c r="R59" s="256"/>
      <c r="S59" s="256"/>
      <c r="T59" s="256"/>
      <c r="U59" s="256"/>
      <c r="V59" s="256"/>
      <c r="W59" s="256"/>
    </row>
    <row r="60" spans="1:23" s="33" customFormat="1" ht="15" customHeight="1" thickBot="1" x14ac:dyDescent="0.3">
      <c r="A60" s="112"/>
      <c r="B60" s="264" t="s">
        <v>148</v>
      </c>
      <c r="C60" s="264"/>
      <c r="D60" s="264"/>
      <c r="E60" s="264"/>
      <c r="F60" s="118">
        <f>SUM('MED-SUBSUM (1)'!F60,'LOR-SUBSUM (2)'!F59)</f>
        <v>0</v>
      </c>
      <c r="G60" s="118">
        <f>G59+'LOR-SUBSUM (1)'!G60</f>
        <v>80</v>
      </c>
      <c r="H60" s="109">
        <f>H59+'LOR-SUBSUM (1)'!H60</f>
        <v>6425.28</v>
      </c>
      <c r="I60" s="109">
        <f>I59+'LOR-SUBSUM (1)'!I60</f>
        <v>1301</v>
      </c>
      <c r="J60" s="109">
        <f>J59+'LOR-SUBSUM (1)'!J60</f>
        <v>4472.28</v>
      </c>
      <c r="K60" s="109">
        <f>K59+'LOR-SUBSUM (1)'!K60</f>
        <v>605</v>
      </c>
      <c r="L60" s="109">
        <f>L59+'LOR-SUBSUM (1)'!L60</f>
        <v>47</v>
      </c>
      <c r="M60" s="109">
        <f>M59+'LOR-SUBSUM (1)'!M60</f>
        <v>80</v>
      </c>
      <c r="N60" s="116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49"/>
      <c r="C61" s="249"/>
      <c r="D61" s="249"/>
      <c r="E61" s="250"/>
      <c r="F61" s="109"/>
      <c r="G61" s="109"/>
      <c r="H61" s="109"/>
      <c r="I61" s="109"/>
      <c r="J61" s="109"/>
      <c r="K61" s="109"/>
      <c r="L61" s="109"/>
      <c r="M61" s="109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O67:W67"/>
    <mergeCell ref="O68:W68"/>
    <mergeCell ref="B59:E59"/>
    <mergeCell ref="B60:E60"/>
    <mergeCell ref="A61:E61"/>
    <mergeCell ref="O62:W62"/>
    <mergeCell ref="O64:W64"/>
    <mergeCell ref="O63:W63"/>
    <mergeCell ref="P29:W29"/>
    <mergeCell ref="P30:W30"/>
    <mergeCell ref="P31:W31"/>
    <mergeCell ref="O65:W65"/>
    <mergeCell ref="O66:W66"/>
    <mergeCell ref="P32:W32"/>
    <mergeCell ref="O33:W61"/>
    <mergeCell ref="P21:W21"/>
    <mergeCell ref="P22:W22"/>
    <mergeCell ref="P23:W23"/>
    <mergeCell ref="P24:W24"/>
    <mergeCell ref="P25:W25"/>
    <mergeCell ref="P16:W16"/>
    <mergeCell ref="P17:W17"/>
    <mergeCell ref="P18:W18"/>
    <mergeCell ref="P19:W19"/>
    <mergeCell ref="P20:W20"/>
    <mergeCell ref="P27:W27"/>
    <mergeCell ref="P28:W28"/>
    <mergeCell ref="P14:W14"/>
    <mergeCell ref="P3:W3"/>
    <mergeCell ref="P4:W4"/>
    <mergeCell ref="P5:W5"/>
    <mergeCell ref="P6:W6"/>
    <mergeCell ref="P7:W7"/>
    <mergeCell ref="P8:W8"/>
    <mergeCell ref="P9:W9"/>
    <mergeCell ref="P10:W10"/>
    <mergeCell ref="P11:W11"/>
    <mergeCell ref="P12:W12"/>
    <mergeCell ref="P13:W13"/>
    <mergeCell ref="P26:W26"/>
    <mergeCell ref="P15:W15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FFB3-3383-40B3-8F2F-DE7C77F1D631}">
  <sheetPr>
    <pageSetUpPr fitToPage="1"/>
  </sheetPr>
  <dimension ref="A1:AV121"/>
  <sheetViews>
    <sheetView showZeros="0" topLeftCell="A16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26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2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2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2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2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2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2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2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2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2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348</v>
      </c>
      <c r="B11" s="98" t="s">
        <v>156</v>
      </c>
      <c r="C11" s="99">
        <v>12.77</v>
      </c>
      <c r="D11" s="100">
        <v>12.93</v>
      </c>
      <c r="E11" s="98" t="s">
        <v>447</v>
      </c>
      <c r="F11" s="98"/>
      <c r="G11" s="98">
        <f>M11</f>
        <v>1</v>
      </c>
      <c r="H11" s="98">
        <f>SUM(I11:L11)</f>
        <v>13</v>
      </c>
      <c r="I11" s="101">
        <v>0</v>
      </c>
      <c r="J11" s="101">
        <v>13</v>
      </c>
      <c r="K11" s="101">
        <v>0</v>
      </c>
      <c r="L11" s="101">
        <v>0</v>
      </c>
      <c r="M11" s="101">
        <v>1</v>
      </c>
      <c r="N11" s="102" t="s">
        <v>55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348</v>
      </c>
      <c r="B12" s="98" t="s">
        <v>156</v>
      </c>
      <c r="C12" s="100">
        <v>12.93</v>
      </c>
      <c r="D12" s="100">
        <v>13.25</v>
      </c>
      <c r="E12" s="98" t="s">
        <v>436</v>
      </c>
      <c r="F12" s="98"/>
      <c r="G12" s="98">
        <f t="shared" ref="G12:G59" si="0">M12</f>
        <v>0</v>
      </c>
      <c r="H12" s="98">
        <f>SUM(I12:L12)</f>
        <v>46</v>
      </c>
      <c r="I12" s="101">
        <v>16</v>
      </c>
      <c r="J12" s="101">
        <v>22</v>
      </c>
      <c r="K12" s="101">
        <v>8</v>
      </c>
      <c r="L12" s="101">
        <v>0</v>
      </c>
      <c r="M12" s="101"/>
      <c r="N12" s="102" t="s">
        <v>349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348</v>
      </c>
      <c r="B13" s="98" t="s">
        <v>156</v>
      </c>
      <c r="C13" s="100">
        <v>13.25</v>
      </c>
      <c r="D13" s="100">
        <v>14.32</v>
      </c>
      <c r="E13" s="98" t="s">
        <v>447</v>
      </c>
      <c r="F13" s="98"/>
      <c r="G13" s="98">
        <f t="shared" si="0"/>
        <v>7</v>
      </c>
      <c r="H13" s="98">
        <f t="shared" ref="H13:H58" si="1">SUM(I13:L13)</f>
        <v>71</v>
      </c>
      <c r="I13" s="101">
        <v>0</v>
      </c>
      <c r="J13" s="101">
        <v>71</v>
      </c>
      <c r="K13" s="101">
        <v>0</v>
      </c>
      <c r="L13" s="101">
        <v>0</v>
      </c>
      <c r="M13" s="101">
        <v>7</v>
      </c>
      <c r="N13" s="102" t="s">
        <v>55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348</v>
      </c>
      <c r="B14" s="98" t="s">
        <v>156</v>
      </c>
      <c r="C14" s="99">
        <v>14.32</v>
      </c>
      <c r="D14" s="100">
        <v>14.75</v>
      </c>
      <c r="E14" s="117" t="s">
        <v>449</v>
      </c>
      <c r="F14" s="98"/>
      <c r="G14" s="98">
        <f t="shared" si="0"/>
        <v>4</v>
      </c>
      <c r="H14" s="98">
        <f t="shared" si="1"/>
        <v>51</v>
      </c>
      <c r="I14" s="101">
        <v>0</v>
      </c>
      <c r="J14" s="101">
        <v>51</v>
      </c>
      <c r="K14" s="101">
        <v>0</v>
      </c>
      <c r="L14" s="101">
        <v>0</v>
      </c>
      <c r="M14" s="101">
        <v>4</v>
      </c>
      <c r="N14" s="102" t="s">
        <v>58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348</v>
      </c>
      <c r="B15" s="98" t="s">
        <v>156</v>
      </c>
      <c r="C15" s="100">
        <v>14.75</v>
      </c>
      <c r="D15" s="100">
        <v>15.11</v>
      </c>
      <c r="E15" s="117" t="s">
        <v>461</v>
      </c>
      <c r="F15" s="98"/>
      <c r="G15" s="98">
        <f t="shared" si="0"/>
        <v>1</v>
      </c>
      <c r="H15" s="98">
        <f t="shared" si="1"/>
        <v>49</v>
      </c>
      <c r="I15" s="101">
        <v>16</v>
      </c>
      <c r="J15" s="101">
        <v>22</v>
      </c>
      <c r="K15" s="101">
        <v>11</v>
      </c>
      <c r="L15" s="101">
        <v>0</v>
      </c>
      <c r="M15" s="101">
        <v>1</v>
      </c>
      <c r="N15" s="102" t="s">
        <v>350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348</v>
      </c>
      <c r="B16" s="98" t="s">
        <v>156</v>
      </c>
      <c r="C16" s="100">
        <v>17.8</v>
      </c>
      <c r="D16" s="100">
        <v>18.3</v>
      </c>
      <c r="E16" s="117" t="s">
        <v>464</v>
      </c>
      <c r="F16" s="98"/>
      <c r="G16" s="98">
        <f t="shared" si="0"/>
        <v>2</v>
      </c>
      <c r="H16" s="98">
        <f t="shared" si="1"/>
        <v>43</v>
      </c>
      <c r="I16" s="101">
        <v>0</v>
      </c>
      <c r="J16" s="101">
        <v>39</v>
      </c>
      <c r="K16" s="101">
        <v>4</v>
      </c>
      <c r="L16" s="101">
        <v>0</v>
      </c>
      <c r="M16" s="101">
        <v>2</v>
      </c>
      <c r="N16" s="102" t="s">
        <v>351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348</v>
      </c>
      <c r="B17" s="98" t="s">
        <v>156</v>
      </c>
      <c r="C17" s="100">
        <v>18.3</v>
      </c>
      <c r="D17" s="100">
        <v>19.420000000000002</v>
      </c>
      <c r="E17" s="98" t="s">
        <v>447</v>
      </c>
      <c r="F17" s="98"/>
      <c r="G17" s="98">
        <f t="shared" si="0"/>
        <v>7</v>
      </c>
      <c r="H17" s="98">
        <f t="shared" si="1"/>
        <v>90</v>
      </c>
      <c r="I17" s="101">
        <v>0</v>
      </c>
      <c r="J17" s="101">
        <v>90</v>
      </c>
      <c r="K17" s="101">
        <v>0</v>
      </c>
      <c r="L17" s="101">
        <v>0</v>
      </c>
      <c r="M17" s="101">
        <v>7</v>
      </c>
      <c r="N17" s="102" t="s">
        <v>55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348</v>
      </c>
      <c r="B18" s="98" t="s">
        <v>156</v>
      </c>
      <c r="C18" s="100">
        <v>19.420000000000002</v>
      </c>
      <c r="D18" s="100">
        <v>19.63</v>
      </c>
      <c r="E18" s="117" t="s">
        <v>450</v>
      </c>
      <c r="F18" s="98"/>
      <c r="G18" s="98">
        <f t="shared" si="0"/>
        <v>2</v>
      </c>
      <c r="H18" s="98">
        <f t="shared" si="1"/>
        <v>27</v>
      </c>
      <c r="I18" s="101">
        <v>16</v>
      </c>
      <c r="J18" s="101">
        <v>11</v>
      </c>
      <c r="K18" s="101">
        <v>0</v>
      </c>
      <c r="L18" s="101">
        <v>0</v>
      </c>
      <c r="M18" s="101">
        <v>2</v>
      </c>
      <c r="N18" s="102" t="s">
        <v>352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348</v>
      </c>
      <c r="B19" s="98" t="s">
        <v>156</v>
      </c>
      <c r="C19" s="99">
        <v>19.63</v>
      </c>
      <c r="D19" s="100">
        <v>19.84</v>
      </c>
      <c r="E19" s="98" t="s">
        <v>78</v>
      </c>
      <c r="F19" s="98"/>
      <c r="G19" s="98">
        <f t="shared" si="0"/>
        <v>0</v>
      </c>
      <c r="H19" s="98">
        <f t="shared" si="1"/>
        <v>42</v>
      </c>
      <c r="I19" s="101">
        <v>13</v>
      </c>
      <c r="J19" s="101">
        <v>29</v>
      </c>
      <c r="K19" s="101">
        <v>0</v>
      </c>
      <c r="L19" s="101">
        <v>0</v>
      </c>
      <c r="M19" s="101"/>
      <c r="N19" s="102" t="s">
        <v>353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348</v>
      </c>
      <c r="B20" s="98" t="s">
        <v>156</v>
      </c>
      <c r="C20" s="100">
        <v>19.84</v>
      </c>
      <c r="D20" s="100">
        <v>20.66</v>
      </c>
      <c r="E20" s="98" t="s">
        <v>6</v>
      </c>
      <c r="F20" s="98"/>
      <c r="G20" s="98">
        <f t="shared" si="0"/>
        <v>0</v>
      </c>
      <c r="H20" s="98">
        <f t="shared" si="1"/>
        <v>42</v>
      </c>
      <c r="I20" s="101">
        <v>0</v>
      </c>
      <c r="J20" s="101">
        <v>42</v>
      </c>
      <c r="K20" s="101">
        <v>0</v>
      </c>
      <c r="L20" s="101">
        <v>0</v>
      </c>
      <c r="M20" s="101"/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348</v>
      </c>
      <c r="B21" s="98" t="s">
        <v>156</v>
      </c>
      <c r="C21" s="100">
        <v>20.66</v>
      </c>
      <c r="D21" s="100">
        <v>21</v>
      </c>
      <c r="E21" s="98" t="s">
        <v>80</v>
      </c>
      <c r="F21" s="98"/>
      <c r="G21" s="98">
        <f t="shared" si="0"/>
        <v>0</v>
      </c>
      <c r="H21" s="98">
        <f t="shared" si="1"/>
        <v>22</v>
      </c>
      <c r="I21" s="101">
        <v>0</v>
      </c>
      <c r="J21" s="101">
        <v>22</v>
      </c>
      <c r="K21" s="101">
        <v>0</v>
      </c>
      <c r="L21" s="101">
        <v>0</v>
      </c>
      <c r="M21" s="101"/>
      <c r="N21" s="102" t="s">
        <v>354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348</v>
      </c>
      <c r="B22" s="98" t="s">
        <v>156</v>
      </c>
      <c r="C22" s="100">
        <v>21</v>
      </c>
      <c r="D22" s="100">
        <v>22.12</v>
      </c>
      <c r="E22" s="117" t="s">
        <v>6</v>
      </c>
      <c r="F22" s="98"/>
      <c r="G22" s="98">
        <f t="shared" si="0"/>
        <v>0</v>
      </c>
      <c r="H22" s="98">
        <f t="shared" si="1"/>
        <v>72</v>
      </c>
      <c r="I22" s="101">
        <v>0</v>
      </c>
      <c r="J22" s="101">
        <v>72</v>
      </c>
      <c r="K22" s="101">
        <v>0</v>
      </c>
      <c r="L22" s="101">
        <v>0</v>
      </c>
      <c r="M22" s="101"/>
      <c r="N22" s="102" t="s">
        <v>55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348</v>
      </c>
      <c r="B23" s="98" t="s">
        <v>156</v>
      </c>
      <c r="C23" s="99">
        <v>22.12</v>
      </c>
      <c r="D23" s="100">
        <v>22.52</v>
      </c>
      <c r="E23" s="98" t="s">
        <v>78</v>
      </c>
      <c r="F23" s="98"/>
      <c r="G23" s="98">
        <f t="shared" si="0"/>
        <v>0</v>
      </c>
      <c r="H23" s="98">
        <f t="shared" si="1"/>
        <v>54</v>
      </c>
      <c r="I23" s="101">
        <v>32</v>
      </c>
      <c r="J23" s="101">
        <v>22</v>
      </c>
      <c r="K23" s="101">
        <v>0</v>
      </c>
      <c r="L23" s="101">
        <v>0</v>
      </c>
      <c r="M23" s="101"/>
      <c r="N23" s="102" t="s">
        <v>355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348</v>
      </c>
      <c r="B24" s="98" t="s">
        <v>156</v>
      </c>
      <c r="C24" s="100">
        <v>22.52</v>
      </c>
      <c r="D24" s="100">
        <v>24.81</v>
      </c>
      <c r="E24" s="98" t="s">
        <v>447</v>
      </c>
      <c r="F24" s="98"/>
      <c r="G24" s="98">
        <f t="shared" si="0"/>
        <v>8</v>
      </c>
      <c r="H24" s="98">
        <f t="shared" si="1"/>
        <v>151</v>
      </c>
      <c r="I24" s="101">
        <v>0</v>
      </c>
      <c r="J24" s="101">
        <v>151</v>
      </c>
      <c r="K24" s="101">
        <v>0</v>
      </c>
      <c r="L24" s="101">
        <v>0</v>
      </c>
      <c r="M24" s="101">
        <v>8</v>
      </c>
      <c r="N24" s="102" t="s">
        <v>55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/>
      <c r="B25" s="98"/>
      <c r="C25" s="100"/>
      <c r="D25" s="100"/>
      <c r="E25" s="117"/>
      <c r="F25" s="98"/>
      <c r="G25" s="98">
        <f t="shared" si="0"/>
        <v>0</v>
      </c>
      <c r="H25" s="98">
        <f t="shared" si="1"/>
        <v>0</v>
      </c>
      <c r="I25" s="101"/>
      <c r="J25" s="101"/>
      <c r="K25" s="101"/>
      <c r="L25" s="101"/>
      <c r="M25" s="101"/>
      <c r="N25" s="102"/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348</v>
      </c>
      <c r="B26" s="98" t="s">
        <v>356</v>
      </c>
      <c r="C26" s="100">
        <v>9.1</v>
      </c>
      <c r="D26" s="100">
        <v>9.5299999999999994</v>
      </c>
      <c r="E26" s="117" t="s">
        <v>447</v>
      </c>
      <c r="F26" s="98"/>
      <c r="G26" s="98">
        <f t="shared" si="0"/>
        <v>2</v>
      </c>
      <c r="H26" s="98">
        <f t="shared" si="1"/>
        <v>28</v>
      </c>
      <c r="I26" s="101">
        <v>0</v>
      </c>
      <c r="J26" s="101">
        <v>28</v>
      </c>
      <c r="K26" s="101">
        <v>0</v>
      </c>
      <c r="L26" s="101">
        <v>0</v>
      </c>
      <c r="M26" s="101">
        <v>2</v>
      </c>
      <c r="N26" s="102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348</v>
      </c>
      <c r="B27" s="98" t="s">
        <v>356</v>
      </c>
      <c r="C27" s="100">
        <v>15.99</v>
      </c>
      <c r="D27" s="100">
        <v>16.52</v>
      </c>
      <c r="E27" s="117" t="s">
        <v>465</v>
      </c>
      <c r="F27" s="98"/>
      <c r="G27" s="98">
        <f t="shared" si="0"/>
        <v>0</v>
      </c>
      <c r="H27" s="98">
        <f t="shared" si="1"/>
        <v>68</v>
      </c>
      <c r="I27" s="101">
        <v>0</v>
      </c>
      <c r="J27" s="101">
        <v>0</v>
      </c>
      <c r="K27" s="101">
        <v>68</v>
      </c>
      <c r="L27" s="101">
        <v>0</v>
      </c>
      <c r="M27" s="101"/>
      <c r="N27" s="102" t="s">
        <v>357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348</v>
      </c>
      <c r="B28" s="98" t="s">
        <v>356</v>
      </c>
      <c r="C28" s="100">
        <v>15.99</v>
      </c>
      <c r="D28" s="100">
        <v>20.78</v>
      </c>
      <c r="E28" s="117" t="s">
        <v>467</v>
      </c>
      <c r="F28" s="98"/>
      <c r="G28" s="98">
        <f t="shared" si="0"/>
        <v>37</v>
      </c>
      <c r="H28" s="98">
        <f t="shared" si="1"/>
        <v>545</v>
      </c>
      <c r="I28" s="101">
        <v>0</v>
      </c>
      <c r="J28" s="101">
        <v>0</v>
      </c>
      <c r="K28" s="101">
        <v>545</v>
      </c>
      <c r="L28" s="101">
        <v>0</v>
      </c>
      <c r="M28" s="101">
        <v>37</v>
      </c>
      <c r="N28" s="102" t="s">
        <v>358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348</v>
      </c>
      <c r="B29" s="98" t="s">
        <v>356</v>
      </c>
      <c r="C29" s="100">
        <v>20.78</v>
      </c>
      <c r="D29" s="100">
        <v>21.13</v>
      </c>
      <c r="E29" s="117" t="s">
        <v>466</v>
      </c>
      <c r="F29" s="98"/>
      <c r="G29" s="98">
        <f t="shared" si="0"/>
        <v>3</v>
      </c>
      <c r="H29" s="98">
        <f t="shared" si="1"/>
        <v>118</v>
      </c>
      <c r="I29" s="101">
        <v>16</v>
      </c>
      <c r="J29" s="101">
        <v>48</v>
      </c>
      <c r="K29" s="101">
        <v>54</v>
      </c>
      <c r="L29" s="101">
        <v>0</v>
      </c>
      <c r="M29" s="101">
        <v>3</v>
      </c>
      <c r="N29" s="102" t="s">
        <v>359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98">
        <f t="shared" si="0"/>
        <v>0</v>
      </c>
      <c r="H30" s="98">
        <f t="shared" si="1"/>
        <v>0</v>
      </c>
      <c r="I30" s="101"/>
      <c r="J30" s="101"/>
      <c r="K30" s="101"/>
      <c r="L30" s="101"/>
      <c r="M30" s="101"/>
      <c r="N30" s="102"/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348</v>
      </c>
      <c r="B31" s="98" t="s">
        <v>360</v>
      </c>
      <c r="C31" s="100">
        <v>12.96</v>
      </c>
      <c r="D31" s="100">
        <v>13.16</v>
      </c>
      <c r="E31" s="117" t="s">
        <v>78</v>
      </c>
      <c r="F31" s="98"/>
      <c r="G31" s="98">
        <f t="shared" si="0"/>
        <v>0</v>
      </c>
      <c r="H31" s="98">
        <f t="shared" si="1"/>
        <v>27</v>
      </c>
      <c r="I31" s="101">
        <v>16</v>
      </c>
      <c r="J31" s="101">
        <v>11</v>
      </c>
      <c r="K31" s="101">
        <v>0</v>
      </c>
      <c r="L31" s="101">
        <v>0</v>
      </c>
      <c r="M31" s="101"/>
      <c r="N31" s="102" t="s">
        <v>361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348</v>
      </c>
      <c r="B32" s="98" t="s">
        <v>360</v>
      </c>
      <c r="C32" s="100">
        <v>13.16</v>
      </c>
      <c r="D32" s="100">
        <v>14.52</v>
      </c>
      <c r="E32" s="98" t="s">
        <v>6</v>
      </c>
      <c r="F32" s="98"/>
      <c r="G32" s="98">
        <f t="shared" si="0"/>
        <v>0</v>
      </c>
      <c r="H32" s="98">
        <f t="shared" si="1"/>
        <v>84</v>
      </c>
      <c r="I32" s="101">
        <v>0</v>
      </c>
      <c r="J32" s="101">
        <v>84</v>
      </c>
      <c r="K32" s="101">
        <v>0</v>
      </c>
      <c r="L32" s="101">
        <v>0</v>
      </c>
      <c r="M32" s="101"/>
      <c r="N32" s="102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348</v>
      </c>
      <c r="B33" s="98" t="s">
        <v>360</v>
      </c>
      <c r="C33" s="100">
        <v>14.52</v>
      </c>
      <c r="D33" s="100">
        <v>14.76</v>
      </c>
      <c r="E33" s="98" t="s">
        <v>84</v>
      </c>
      <c r="F33" s="98"/>
      <c r="G33" s="98">
        <f t="shared" si="0"/>
        <v>0</v>
      </c>
      <c r="H33" s="98">
        <f t="shared" si="1"/>
        <v>39</v>
      </c>
      <c r="I33" s="101">
        <v>0</v>
      </c>
      <c r="J33" s="101">
        <v>39</v>
      </c>
      <c r="K33" s="101">
        <v>0</v>
      </c>
      <c r="L33" s="101">
        <v>0</v>
      </c>
      <c r="M33" s="101"/>
      <c r="N33" s="102" t="s">
        <v>58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348</v>
      </c>
      <c r="B34" s="98" t="s">
        <v>360</v>
      </c>
      <c r="C34" s="99">
        <v>14.76</v>
      </c>
      <c r="D34" s="100">
        <v>15.03</v>
      </c>
      <c r="E34" s="98" t="s">
        <v>6</v>
      </c>
      <c r="F34" s="104"/>
      <c r="G34" s="98">
        <f t="shared" si="0"/>
        <v>0</v>
      </c>
      <c r="H34" s="98">
        <f t="shared" si="1"/>
        <v>18</v>
      </c>
      <c r="I34" s="101">
        <v>0</v>
      </c>
      <c r="J34" s="101">
        <v>18</v>
      </c>
      <c r="K34" s="101">
        <v>0</v>
      </c>
      <c r="L34" s="101">
        <v>0</v>
      </c>
      <c r="M34" s="101"/>
      <c r="N34" s="102" t="s">
        <v>55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348</v>
      </c>
      <c r="B35" s="98" t="s">
        <v>360</v>
      </c>
      <c r="C35" s="99">
        <v>15.03</v>
      </c>
      <c r="D35" s="100">
        <v>15.05</v>
      </c>
      <c r="E35" s="98" t="s">
        <v>84</v>
      </c>
      <c r="F35" s="98"/>
      <c r="G35" s="98">
        <f t="shared" si="0"/>
        <v>0</v>
      </c>
      <c r="H35" s="98">
        <f t="shared" si="1"/>
        <v>3</v>
      </c>
      <c r="I35" s="101">
        <v>0</v>
      </c>
      <c r="J35" s="101">
        <v>3</v>
      </c>
      <c r="K35" s="101">
        <v>0</v>
      </c>
      <c r="L35" s="101">
        <v>0</v>
      </c>
      <c r="M35" s="101"/>
      <c r="N35" s="102" t="s">
        <v>362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/>
      <c r="B36" s="98"/>
      <c r="C36" s="100"/>
      <c r="D36" s="100"/>
      <c r="E36" s="98"/>
      <c r="F36" s="98"/>
      <c r="G36" s="98">
        <f t="shared" si="0"/>
        <v>0</v>
      </c>
      <c r="H36" s="98">
        <f t="shared" si="1"/>
        <v>0</v>
      </c>
      <c r="I36" s="101"/>
      <c r="J36" s="101"/>
      <c r="K36" s="101"/>
      <c r="L36" s="101"/>
      <c r="M36" s="101"/>
      <c r="N36" s="102"/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348</v>
      </c>
      <c r="B37" s="98" t="s">
        <v>363</v>
      </c>
      <c r="C37" s="100">
        <v>5.12</v>
      </c>
      <c r="D37" s="100">
        <v>7.7399999999999993</v>
      </c>
      <c r="E37" s="117" t="s">
        <v>447</v>
      </c>
      <c r="F37" s="98"/>
      <c r="G37" s="98">
        <f t="shared" si="0"/>
        <v>18</v>
      </c>
      <c r="H37" s="98">
        <f t="shared" si="1"/>
        <v>175</v>
      </c>
      <c r="I37" s="101">
        <v>0</v>
      </c>
      <c r="J37" s="101">
        <v>175</v>
      </c>
      <c r="K37" s="101">
        <v>0</v>
      </c>
      <c r="L37" s="101">
        <v>0</v>
      </c>
      <c r="M37" s="101">
        <v>18</v>
      </c>
      <c r="N37" s="102" t="s">
        <v>55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348</v>
      </c>
      <c r="B38" s="98" t="s">
        <v>363</v>
      </c>
      <c r="C38" s="100">
        <v>7.7399999999999993</v>
      </c>
      <c r="D38" s="100">
        <v>8.02</v>
      </c>
      <c r="E38" s="117" t="s">
        <v>450</v>
      </c>
      <c r="F38" s="102"/>
      <c r="G38" s="98">
        <f t="shared" si="0"/>
        <v>1</v>
      </c>
      <c r="H38" s="98">
        <f t="shared" si="1"/>
        <v>27</v>
      </c>
      <c r="I38" s="101">
        <v>16</v>
      </c>
      <c r="J38" s="101">
        <v>11</v>
      </c>
      <c r="K38" s="101">
        <v>0</v>
      </c>
      <c r="L38" s="101">
        <v>0</v>
      </c>
      <c r="M38" s="101">
        <v>1</v>
      </c>
      <c r="N38" s="102" t="s">
        <v>364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348</v>
      </c>
      <c r="B39" s="98" t="s">
        <v>363</v>
      </c>
      <c r="C39" s="100">
        <v>8.02</v>
      </c>
      <c r="D39" s="100">
        <v>8.2199999999999989</v>
      </c>
      <c r="E39" s="117" t="s">
        <v>450</v>
      </c>
      <c r="F39" s="98"/>
      <c r="G39" s="98">
        <f t="shared" si="0"/>
        <v>3</v>
      </c>
      <c r="H39" s="98">
        <f t="shared" si="1"/>
        <v>27</v>
      </c>
      <c r="I39" s="101">
        <v>16</v>
      </c>
      <c r="J39" s="101">
        <v>11</v>
      </c>
      <c r="K39" s="101">
        <v>0</v>
      </c>
      <c r="L39" s="101">
        <v>0</v>
      </c>
      <c r="M39" s="101">
        <v>3</v>
      </c>
      <c r="N39" s="102" t="s">
        <v>365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348</v>
      </c>
      <c r="B40" s="98" t="s">
        <v>363</v>
      </c>
      <c r="C40" s="100">
        <v>8.2199999999999989</v>
      </c>
      <c r="D40" s="100">
        <v>10.35</v>
      </c>
      <c r="E40" s="117" t="s">
        <v>447</v>
      </c>
      <c r="F40" s="98"/>
      <c r="G40" s="98">
        <f t="shared" si="0"/>
        <v>16</v>
      </c>
      <c r="H40" s="98">
        <f t="shared" si="1"/>
        <v>142</v>
      </c>
      <c r="I40" s="101">
        <v>0</v>
      </c>
      <c r="J40" s="101">
        <v>142</v>
      </c>
      <c r="K40" s="101">
        <v>0</v>
      </c>
      <c r="L40" s="101">
        <v>0</v>
      </c>
      <c r="M40" s="101">
        <v>16</v>
      </c>
      <c r="N40" s="102" t="s">
        <v>55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348</v>
      </c>
      <c r="B41" s="98" t="s">
        <v>363</v>
      </c>
      <c r="C41" s="100">
        <v>10.35</v>
      </c>
      <c r="D41" s="100">
        <v>10.549999999999999</v>
      </c>
      <c r="E41" s="98">
        <v>6</v>
      </c>
      <c r="F41" s="98"/>
      <c r="G41" s="98">
        <f t="shared" si="0"/>
        <v>0</v>
      </c>
      <c r="H41" s="98">
        <f t="shared" si="1"/>
        <v>34</v>
      </c>
      <c r="I41" s="101">
        <v>16</v>
      </c>
      <c r="J41" s="101">
        <v>11</v>
      </c>
      <c r="K41" s="101">
        <v>7</v>
      </c>
      <c r="L41" s="101">
        <v>0</v>
      </c>
      <c r="M41" s="101"/>
      <c r="N41" s="102" t="s">
        <v>366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348</v>
      </c>
      <c r="B42" s="98" t="s">
        <v>363</v>
      </c>
      <c r="C42" s="99">
        <v>10.549999999999999</v>
      </c>
      <c r="D42" s="100">
        <v>10.75</v>
      </c>
      <c r="E42" s="117" t="s">
        <v>450</v>
      </c>
      <c r="F42" s="98"/>
      <c r="G42" s="98">
        <f t="shared" si="0"/>
        <v>1</v>
      </c>
      <c r="H42" s="98">
        <f t="shared" si="1"/>
        <v>27</v>
      </c>
      <c r="I42" s="101">
        <v>16</v>
      </c>
      <c r="J42" s="101">
        <v>11</v>
      </c>
      <c r="K42" s="101">
        <v>0</v>
      </c>
      <c r="L42" s="101">
        <v>0</v>
      </c>
      <c r="M42" s="101">
        <v>1</v>
      </c>
      <c r="N42" s="102" t="s">
        <v>367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/>
      <c r="B43" s="98"/>
      <c r="C43" s="100"/>
      <c r="D43" s="100"/>
      <c r="E43" s="98"/>
      <c r="F43" s="98"/>
      <c r="G43" s="98">
        <f t="shared" si="0"/>
        <v>0</v>
      </c>
      <c r="H43" s="98">
        <f t="shared" si="1"/>
        <v>0</v>
      </c>
      <c r="I43" s="101"/>
      <c r="J43" s="101"/>
      <c r="K43" s="101"/>
      <c r="L43" s="101"/>
      <c r="M43" s="101"/>
      <c r="N43" s="102"/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/>
      <c r="B44" s="98"/>
      <c r="C44" s="100"/>
      <c r="D44" s="100"/>
      <c r="E44" s="98"/>
      <c r="F44" s="98"/>
      <c r="G44" s="98">
        <f t="shared" si="0"/>
        <v>0</v>
      </c>
      <c r="H44" s="98">
        <f t="shared" si="1"/>
        <v>0</v>
      </c>
      <c r="I44" s="101"/>
      <c r="J44" s="101"/>
      <c r="K44" s="101"/>
      <c r="L44" s="101"/>
      <c r="M44" s="101"/>
      <c r="N44" s="102"/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/>
      <c r="B45" s="98"/>
      <c r="C45" s="100"/>
      <c r="D45" s="100"/>
      <c r="E45" s="98"/>
      <c r="F45" s="98"/>
      <c r="G45" s="98">
        <f t="shared" si="0"/>
        <v>0</v>
      </c>
      <c r="H45" s="98">
        <f t="shared" si="1"/>
        <v>0</v>
      </c>
      <c r="I45" s="101"/>
      <c r="J45" s="101"/>
      <c r="K45" s="101"/>
      <c r="L45" s="101"/>
      <c r="M45" s="101"/>
      <c r="N45" s="102"/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/>
      <c r="B46" s="98"/>
      <c r="C46" s="100"/>
      <c r="D46" s="100"/>
      <c r="E46" s="98"/>
      <c r="F46" s="98"/>
      <c r="G46" s="98">
        <f t="shared" si="0"/>
        <v>0</v>
      </c>
      <c r="H46" s="98">
        <f t="shared" si="1"/>
        <v>0</v>
      </c>
      <c r="I46" s="101"/>
      <c r="J46" s="101"/>
      <c r="K46" s="101"/>
      <c r="L46" s="101"/>
      <c r="M46" s="101"/>
      <c r="N46" s="102"/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/>
      <c r="B47" s="98"/>
      <c r="C47" s="100"/>
      <c r="D47" s="100"/>
      <c r="E47" s="98"/>
      <c r="F47" s="98"/>
      <c r="G47" s="98">
        <f t="shared" si="0"/>
        <v>0</v>
      </c>
      <c r="H47" s="98">
        <f t="shared" si="1"/>
        <v>0</v>
      </c>
      <c r="I47" s="101"/>
      <c r="J47" s="101"/>
      <c r="K47" s="101"/>
      <c r="L47" s="101"/>
      <c r="M47" s="101"/>
      <c r="N47" s="102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/>
      <c r="B48" s="98"/>
      <c r="C48" s="100"/>
      <c r="D48" s="100"/>
      <c r="E48" s="98"/>
      <c r="F48" s="98"/>
      <c r="G48" s="98">
        <f t="shared" si="0"/>
        <v>0</v>
      </c>
      <c r="H48" s="98">
        <f t="shared" si="1"/>
        <v>0</v>
      </c>
      <c r="I48" s="101"/>
      <c r="J48" s="101"/>
      <c r="K48" s="101"/>
      <c r="L48" s="101"/>
      <c r="M48" s="101"/>
      <c r="N48" s="102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>
        <f t="shared" si="0"/>
        <v>0</v>
      </c>
      <c r="H49" s="98">
        <f t="shared" si="1"/>
        <v>0</v>
      </c>
      <c r="I49" s="101"/>
      <c r="J49" s="101"/>
      <c r="K49" s="101"/>
      <c r="L49" s="101"/>
      <c r="M49" s="101"/>
      <c r="N49" s="102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98"/>
      <c r="C50" s="100"/>
      <c r="D50" s="100"/>
      <c r="E50" s="98"/>
      <c r="F50" s="98"/>
      <c r="G50" s="98">
        <f t="shared" si="0"/>
        <v>0</v>
      </c>
      <c r="H50" s="98">
        <f t="shared" si="1"/>
        <v>0</v>
      </c>
      <c r="I50" s="101"/>
      <c r="J50" s="101"/>
      <c r="K50" s="101"/>
      <c r="L50" s="101"/>
      <c r="M50" s="101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/>
      <c r="B51" s="98"/>
      <c r="C51" s="100"/>
      <c r="D51" s="100"/>
      <c r="E51" s="98"/>
      <c r="F51" s="98"/>
      <c r="G51" s="98">
        <f t="shared" si="0"/>
        <v>0</v>
      </c>
      <c r="H51" s="98">
        <f t="shared" si="1"/>
        <v>0</v>
      </c>
      <c r="I51" s="101"/>
      <c r="J51" s="101"/>
      <c r="K51" s="101"/>
      <c r="L51" s="101"/>
      <c r="M51" s="101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/>
      <c r="B52" s="102"/>
      <c r="C52" s="105"/>
      <c r="D52" s="105"/>
      <c r="E52" s="102"/>
      <c r="F52" s="102"/>
      <c r="G52" s="98">
        <f t="shared" si="0"/>
        <v>0</v>
      </c>
      <c r="H52" s="98">
        <f t="shared" si="1"/>
        <v>0</v>
      </c>
      <c r="I52" s="106"/>
      <c r="J52" s="106"/>
      <c r="K52" s="106"/>
      <c r="L52" s="106"/>
      <c r="M52" s="106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99"/>
      <c r="D53" s="100"/>
      <c r="E53" s="98"/>
      <c r="F53" s="98"/>
      <c r="G53" s="98">
        <f t="shared" si="0"/>
        <v>0</v>
      </c>
      <c r="H53" s="98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102"/>
      <c r="C54" s="105"/>
      <c r="D54" s="105"/>
      <c r="E54" s="102"/>
      <c r="F54" s="98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99"/>
      <c r="D55" s="100"/>
      <c r="E55" s="98"/>
      <c r="F55" s="113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117"/>
      <c r="F56" s="113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>
        <f t="shared" si="0"/>
        <v>0</v>
      </c>
      <c r="H58" s="98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>
        <f t="shared" si="0"/>
        <v>0</v>
      </c>
      <c r="H59" s="98"/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390</v>
      </c>
      <c r="C60" s="249"/>
      <c r="D60" s="249"/>
      <c r="E60" s="250"/>
      <c r="F60" s="108"/>
      <c r="G60" s="118">
        <f>SUM(G11:G59)</f>
        <v>113</v>
      </c>
      <c r="H60" s="109">
        <f>SUM(H11:H42)</f>
        <v>2135</v>
      </c>
      <c r="I60" s="109">
        <f>SUM(I11:I59)</f>
        <v>189</v>
      </c>
      <c r="J60" s="109">
        <f>SUM(J11:J59)</f>
        <v>1249</v>
      </c>
      <c r="K60" s="109">
        <f>SUM(K11:K59)</f>
        <v>697</v>
      </c>
      <c r="L60" s="109">
        <f>SUM(L11:L59)</f>
        <v>0</v>
      </c>
      <c r="M60" s="109">
        <f>SUM(M11:M59)</f>
        <v>113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M3:M10"/>
    <mergeCell ref="J2:M2"/>
    <mergeCell ref="I1:M1"/>
    <mergeCell ref="A1:A10"/>
    <mergeCell ref="B1:B10"/>
    <mergeCell ref="C1:D9"/>
    <mergeCell ref="E1:E10"/>
    <mergeCell ref="F1:H1"/>
    <mergeCell ref="F2:H2"/>
    <mergeCell ref="P14:W14"/>
    <mergeCell ref="P15:W15"/>
    <mergeCell ref="P8:W8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P6:W6"/>
    <mergeCell ref="P7:W7"/>
    <mergeCell ref="N1:N10"/>
    <mergeCell ref="P1:W1"/>
    <mergeCell ref="P11:W11"/>
    <mergeCell ref="P12:W12"/>
    <mergeCell ref="P13:W13"/>
    <mergeCell ref="P9:W9"/>
    <mergeCell ref="P10:W10"/>
    <mergeCell ref="P16:W16"/>
    <mergeCell ref="P17:W17"/>
    <mergeCell ref="P18:W18"/>
    <mergeCell ref="P19:W19"/>
    <mergeCell ref="P20:W20"/>
    <mergeCell ref="B60:E60"/>
    <mergeCell ref="A61:E61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O67:W67"/>
    <mergeCell ref="O68:W68"/>
    <mergeCell ref="O33:W61"/>
    <mergeCell ref="O62:W62"/>
    <mergeCell ref="O63:W63"/>
    <mergeCell ref="O64:W64"/>
    <mergeCell ref="O65:W65"/>
    <mergeCell ref="O66:W6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21BFE-486F-4E14-B5BF-970668BF2FB2}">
  <sheetPr>
    <pageSetUpPr fitToPage="1"/>
  </sheetPr>
  <dimension ref="A1:AV121"/>
  <sheetViews>
    <sheetView showZeros="0" topLeftCell="A13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26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2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2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2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2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2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2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2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2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2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348</v>
      </c>
      <c r="B11" s="98" t="s">
        <v>294</v>
      </c>
      <c r="C11" s="99" t="s">
        <v>123</v>
      </c>
      <c r="D11" s="100">
        <v>1.97</v>
      </c>
      <c r="E11" s="98" t="s">
        <v>447</v>
      </c>
      <c r="F11" s="98"/>
      <c r="G11" s="98">
        <f>M11</f>
        <v>1</v>
      </c>
      <c r="H11" s="98">
        <f>SUM(I11:L11)</f>
        <v>128</v>
      </c>
      <c r="I11" s="101">
        <v>0</v>
      </c>
      <c r="J11" s="101">
        <v>128</v>
      </c>
      <c r="K11" s="101">
        <v>0</v>
      </c>
      <c r="L11" s="101">
        <v>0</v>
      </c>
      <c r="M11" s="101">
        <v>1</v>
      </c>
      <c r="N11" s="102" t="s">
        <v>368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348</v>
      </c>
      <c r="B12" s="98" t="s">
        <v>294</v>
      </c>
      <c r="C12" s="100">
        <v>13.01</v>
      </c>
      <c r="D12" s="100">
        <v>13.21</v>
      </c>
      <c r="E12" s="117" t="s">
        <v>450</v>
      </c>
      <c r="F12" s="98"/>
      <c r="G12" s="98">
        <f t="shared" ref="G12:G58" si="0">M12</f>
        <v>2</v>
      </c>
      <c r="H12" s="98">
        <f t="shared" ref="H12:H58" si="1">SUM(I12:L12)</f>
        <v>27</v>
      </c>
      <c r="I12" s="101">
        <v>16</v>
      </c>
      <c r="J12" s="101">
        <v>11</v>
      </c>
      <c r="K12" s="101">
        <v>0</v>
      </c>
      <c r="L12" s="101">
        <v>0</v>
      </c>
      <c r="M12" s="101">
        <v>2</v>
      </c>
      <c r="N12" s="102" t="s">
        <v>369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348</v>
      </c>
      <c r="B13" s="98" t="s">
        <v>294</v>
      </c>
      <c r="C13" s="100">
        <v>13.21</v>
      </c>
      <c r="D13" s="100">
        <v>14.82</v>
      </c>
      <c r="E13" s="98" t="s">
        <v>447</v>
      </c>
      <c r="F13" s="98"/>
      <c r="G13" s="98">
        <f t="shared" si="0"/>
        <v>6</v>
      </c>
      <c r="H13" s="98">
        <f t="shared" si="1"/>
        <v>117</v>
      </c>
      <c r="I13" s="101">
        <v>0</v>
      </c>
      <c r="J13" s="101">
        <v>107</v>
      </c>
      <c r="K13" s="101">
        <v>10</v>
      </c>
      <c r="L13" s="101">
        <v>0</v>
      </c>
      <c r="M13" s="101">
        <v>6</v>
      </c>
      <c r="N13" s="102" t="s">
        <v>55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348</v>
      </c>
      <c r="B14" s="98" t="s">
        <v>294</v>
      </c>
      <c r="C14" s="99">
        <v>14.82</v>
      </c>
      <c r="D14" s="100">
        <v>15.14</v>
      </c>
      <c r="E14" s="98" t="s">
        <v>78</v>
      </c>
      <c r="F14" s="98"/>
      <c r="G14" s="98">
        <f t="shared" si="0"/>
        <v>0</v>
      </c>
      <c r="H14" s="98">
        <f t="shared" si="1"/>
        <v>54</v>
      </c>
      <c r="I14" s="101">
        <v>32</v>
      </c>
      <c r="J14" s="101">
        <v>22</v>
      </c>
      <c r="K14" s="101">
        <v>0</v>
      </c>
      <c r="L14" s="101">
        <v>0</v>
      </c>
      <c r="M14" s="101"/>
      <c r="N14" s="102" t="s">
        <v>370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348</v>
      </c>
      <c r="B15" s="98" t="s">
        <v>294</v>
      </c>
      <c r="C15" s="100">
        <v>15.14</v>
      </c>
      <c r="D15" s="100">
        <v>16.62</v>
      </c>
      <c r="E15" s="98" t="s">
        <v>447</v>
      </c>
      <c r="F15" s="98"/>
      <c r="G15" s="98">
        <f t="shared" si="0"/>
        <v>6</v>
      </c>
      <c r="H15" s="98">
        <f t="shared" si="1"/>
        <v>97.680000000000035</v>
      </c>
      <c r="I15" s="101">
        <v>0</v>
      </c>
      <c r="J15" s="101">
        <v>97.680000000000035</v>
      </c>
      <c r="K15" s="101">
        <v>0</v>
      </c>
      <c r="L15" s="101">
        <v>0</v>
      </c>
      <c r="M15" s="101">
        <v>6</v>
      </c>
      <c r="N15" s="102" t="s">
        <v>55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348</v>
      </c>
      <c r="B16" s="98" t="s">
        <v>294</v>
      </c>
      <c r="C16" s="100">
        <v>16.62</v>
      </c>
      <c r="D16" s="100">
        <v>16.75</v>
      </c>
      <c r="E16" s="98" t="s">
        <v>78</v>
      </c>
      <c r="F16" s="98"/>
      <c r="G16" s="98">
        <f t="shared" si="0"/>
        <v>0</v>
      </c>
      <c r="H16" s="98">
        <f t="shared" si="1"/>
        <v>27</v>
      </c>
      <c r="I16" s="101">
        <v>16</v>
      </c>
      <c r="J16" s="101">
        <v>11</v>
      </c>
      <c r="K16" s="101">
        <v>0</v>
      </c>
      <c r="L16" s="101">
        <v>0</v>
      </c>
      <c r="M16" s="101"/>
      <c r="N16" s="102" t="s">
        <v>371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348</v>
      </c>
      <c r="B17" s="98" t="s">
        <v>294</v>
      </c>
      <c r="C17" s="100">
        <v>17.239999999999998</v>
      </c>
      <c r="D17" s="100">
        <v>17.440000000000001</v>
      </c>
      <c r="E17" s="117" t="s">
        <v>450</v>
      </c>
      <c r="F17" s="98"/>
      <c r="G17" s="98">
        <f t="shared" si="0"/>
        <v>2</v>
      </c>
      <c r="H17" s="98">
        <f t="shared" si="1"/>
        <v>27</v>
      </c>
      <c r="I17" s="101">
        <v>16</v>
      </c>
      <c r="J17" s="101">
        <v>11</v>
      </c>
      <c r="K17" s="101">
        <v>0</v>
      </c>
      <c r="L17" s="101">
        <v>0</v>
      </c>
      <c r="M17" s="101">
        <v>2</v>
      </c>
      <c r="N17" s="102" t="s">
        <v>372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348</v>
      </c>
      <c r="B18" s="98" t="s">
        <v>294</v>
      </c>
      <c r="C18" s="100">
        <v>17.440000000000001</v>
      </c>
      <c r="D18" s="100">
        <v>18.5</v>
      </c>
      <c r="E18" s="98" t="s">
        <v>447</v>
      </c>
      <c r="F18" s="98"/>
      <c r="G18" s="98">
        <f t="shared" si="0"/>
        <v>4</v>
      </c>
      <c r="H18" s="98">
        <f t="shared" si="1"/>
        <v>66</v>
      </c>
      <c r="I18" s="101">
        <v>0</v>
      </c>
      <c r="J18" s="101">
        <v>66</v>
      </c>
      <c r="K18" s="101">
        <v>0</v>
      </c>
      <c r="L18" s="101">
        <v>0</v>
      </c>
      <c r="M18" s="101">
        <v>4</v>
      </c>
      <c r="N18" s="102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348</v>
      </c>
      <c r="B19" s="98" t="s">
        <v>294</v>
      </c>
      <c r="C19" s="99">
        <v>18.5</v>
      </c>
      <c r="D19" s="100">
        <v>18.899999999999999</v>
      </c>
      <c r="E19" s="117" t="s">
        <v>450</v>
      </c>
      <c r="F19" s="98"/>
      <c r="G19" s="98">
        <f t="shared" si="0"/>
        <v>1</v>
      </c>
      <c r="H19" s="98">
        <f t="shared" si="1"/>
        <v>54</v>
      </c>
      <c r="I19" s="101">
        <v>32</v>
      </c>
      <c r="J19" s="101">
        <v>22</v>
      </c>
      <c r="K19" s="101">
        <v>0</v>
      </c>
      <c r="L19" s="101">
        <v>0</v>
      </c>
      <c r="M19" s="101">
        <v>1</v>
      </c>
      <c r="N19" s="102" t="s">
        <v>373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348</v>
      </c>
      <c r="B20" s="98" t="s">
        <v>294</v>
      </c>
      <c r="C20" s="100">
        <v>18.899999999999999</v>
      </c>
      <c r="D20" s="100">
        <v>20.05</v>
      </c>
      <c r="E20" s="98" t="s">
        <v>447</v>
      </c>
      <c r="F20" s="98"/>
      <c r="G20" s="98">
        <f t="shared" si="0"/>
        <v>4</v>
      </c>
      <c r="H20" s="98">
        <f t="shared" si="1"/>
        <v>76</v>
      </c>
      <c r="I20" s="101">
        <v>0</v>
      </c>
      <c r="J20" s="101">
        <v>76</v>
      </c>
      <c r="K20" s="101">
        <v>0</v>
      </c>
      <c r="L20" s="101">
        <v>0</v>
      </c>
      <c r="M20" s="101">
        <v>4</v>
      </c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348</v>
      </c>
      <c r="B21" s="98" t="s">
        <v>294</v>
      </c>
      <c r="C21" s="100">
        <v>20.05</v>
      </c>
      <c r="D21" s="100">
        <v>20.39</v>
      </c>
      <c r="E21" s="117" t="s">
        <v>446</v>
      </c>
      <c r="F21" s="98"/>
      <c r="G21" s="98">
        <f t="shared" si="0"/>
        <v>1</v>
      </c>
      <c r="H21" s="98">
        <f t="shared" si="1"/>
        <v>54</v>
      </c>
      <c r="I21" s="101">
        <v>32</v>
      </c>
      <c r="J21" s="101">
        <v>22</v>
      </c>
      <c r="K21" s="101">
        <v>0</v>
      </c>
      <c r="L21" s="101">
        <v>0</v>
      </c>
      <c r="M21" s="101">
        <v>1</v>
      </c>
      <c r="N21" s="102" t="s">
        <v>374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348</v>
      </c>
      <c r="B22" s="98" t="s">
        <v>294</v>
      </c>
      <c r="C22" s="100">
        <v>20.39</v>
      </c>
      <c r="D22" s="100">
        <v>20.59</v>
      </c>
      <c r="E22" s="117" t="s">
        <v>468</v>
      </c>
      <c r="F22" s="98"/>
      <c r="G22" s="98">
        <f t="shared" si="0"/>
        <v>1</v>
      </c>
      <c r="H22" s="98">
        <f t="shared" si="1"/>
        <v>29</v>
      </c>
      <c r="I22" s="101">
        <v>0</v>
      </c>
      <c r="J22" s="101">
        <v>29</v>
      </c>
      <c r="K22" s="101">
        <v>0</v>
      </c>
      <c r="L22" s="101">
        <v>0</v>
      </c>
      <c r="M22" s="101">
        <v>1</v>
      </c>
      <c r="N22" s="102" t="s">
        <v>375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348</v>
      </c>
      <c r="B23" s="98" t="s">
        <v>294</v>
      </c>
      <c r="C23" s="99">
        <v>20.59</v>
      </c>
      <c r="D23" s="100">
        <v>21.01</v>
      </c>
      <c r="E23" s="98" t="s">
        <v>6</v>
      </c>
      <c r="F23" s="98"/>
      <c r="G23" s="98">
        <f t="shared" si="0"/>
        <v>0</v>
      </c>
      <c r="H23" s="98">
        <f t="shared" si="1"/>
        <v>26</v>
      </c>
      <c r="I23" s="101">
        <v>0</v>
      </c>
      <c r="J23" s="101">
        <v>26</v>
      </c>
      <c r="K23" s="101">
        <v>0</v>
      </c>
      <c r="L23" s="101">
        <v>0</v>
      </c>
      <c r="M23" s="101"/>
      <c r="N23" s="102" t="s">
        <v>55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348</v>
      </c>
      <c r="B24" s="98" t="s">
        <v>294</v>
      </c>
      <c r="C24" s="100">
        <v>21.01</v>
      </c>
      <c r="D24" s="100">
        <v>21.23</v>
      </c>
      <c r="E24" s="98" t="s">
        <v>81</v>
      </c>
      <c r="F24" s="98"/>
      <c r="G24" s="98">
        <f t="shared" si="0"/>
        <v>0</v>
      </c>
      <c r="H24" s="98">
        <f t="shared" si="1"/>
        <v>33</v>
      </c>
      <c r="I24" s="101">
        <v>0</v>
      </c>
      <c r="J24" s="101">
        <v>33</v>
      </c>
      <c r="K24" s="101">
        <v>0</v>
      </c>
      <c r="L24" s="101">
        <v>0</v>
      </c>
      <c r="M24" s="101"/>
      <c r="N24" s="102" t="s">
        <v>376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348</v>
      </c>
      <c r="B25" s="98" t="s">
        <v>294</v>
      </c>
      <c r="C25" s="100">
        <v>21.23</v>
      </c>
      <c r="D25" s="100">
        <v>21.58</v>
      </c>
      <c r="E25" s="117" t="s">
        <v>6</v>
      </c>
      <c r="F25" s="98"/>
      <c r="G25" s="98">
        <f t="shared" si="0"/>
        <v>0</v>
      </c>
      <c r="H25" s="98">
        <f t="shared" si="1"/>
        <v>24</v>
      </c>
      <c r="I25" s="101">
        <v>0</v>
      </c>
      <c r="J25" s="101">
        <v>24</v>
      </c>
      <c r="K25" s="101">
        <v>0</v>
      </c>
      <c r="L25" s="101">
        <v>0</v>
      </c>
      <c r="M25" s="101"/>
      <c r="N25" s="102" t="s">
        <v>55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348</v>
      </c>
      <c r="B26" s="98" t="s">
        <v>294</v>
      </c>
      <c r="C26" s="100">
        <v>21.58</v>
      </c>
      <c r="D26" s="100">
        <v>21.8</v>
      </c>
      <c r="E26" s="117" t="s">
        <v>81</v>
      </c>
      <c r="F26" s="98"/>
      <c r="G26" s="98">
        <f t="shared" si="0"/>
        <v>0</v>
      </c>
      <c r="H26" s="98">
        <f t="shared" si="1"/>
        <v>42</v>
      </c>
      <c r="I26" s="101">
        <v>0</v>
      </c>
      <c r="J26" s="101">
        <v>42</v>
      </c>
      <c r="K26" s="101">
        <v>0</v>
      </c>
      <c r="L26" s="101">
        <v>0</v>
      </c>
      <c r="M26" s="101"/>
      <c r="N26" s="102" t="s">
        <v>376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348</v>
      </c>
      <c r="B27" s="98" t="s">
        <v>294</v>
      </c>
      <c r="C27" s="100">
        <v>21.8</v>
      </c>
      <c r="D27" s="100">
        <v>22</v>
      </c>
      <c r="E27" s="117" t="s">
        <v>6</v>
      </c>
      <c r="F27" s="98"/>
      <c r="G27" s="98">
        <f t="shared" si="0"/>
        <v>0</v>
      </c>
      <c r="H27" s="98">
        <f t="shared" si="1"/>
        <v>11</v>
      </c>
      <c r="I27" s="101">
        <v>0</v>
      </c>
      <c r="J27" s="101">
        <v>11</v>
      </c>
      <c r="K27" s="101">
        <v>0</v>
      </c>
      <c r="L27" s="101">
        <v>0</v>
      </c>
      <c r="M27" s="101"/>
      <c r="N27" s="102" t="s">
        <v>55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348</v>
      </c>
      <c r="B28" s="98" t="s">
        <v>294</v>
      </c>
      <c r="C28" s="100">
        <v>22</v>
      </c>
      <c r="D28" s="100">
        <v>22.31</v>
      </c>
      <c r="E28" s="117" t="s">
        <v>81</v>
      </c>
      <c r="F28" s="98"/>
      <c r="G28" s="98">
        <f t="shared" si="0"/>
        <v>0</v>
      </c>
      <c r="H28" s="98">
        <f t="shared" si="1"/>
        <v>55</v>
      </c>
      <c r="I28" s="101">
        <v>0</v>
      </c>
      <c r="J28" s="101">
        <v>55</v>
      </c>
      <c r="K28" s="101">
        <v>0</v>
      </c>
      <c r="L28" s="101">
        <v>0</v>
      </c>
      <c r="M28" s="101"/>
      <c r="N28" s="102" t="s">
        <v>377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348</v>
      </c>
      <c r="B29" s="98" t="s">
        <v>294</v>
      </c>
      <c r="C29" s="100">
        <v>22.31</v>
      </c>
      <c r="D29" s="100">
        <v>24.16</v>
      </c>
      <c r="E29" s="117" t="s">
        <v>447</v>
      </c>
      <c r="F29" s="98"/>
      <c r="G29" s="98">
        <f t="shared" si="0"/>
        <v>2</v>
      </c>
      <c r="H29" s="98">
        <f t="shared" si="1"/>
        <v>117</v>
      </c>
      <c r="I29" s="101">
        <v>0</v>
      </c>
      <c r="J29" s="101">
        <v>117</v>
      </c>
      <c r="K29" s="101">
        <v>0</v>
      </c>
      <c r="L29" s="101">
        <v>0</v>
      </c>
      <c r="M29" s="101">
        <v>2</v>
      </c>
      <c r="N29" s="102" t="s">
        <v>55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98">
        <f t="shared" si="0"/>
        <v>0</v>
      </c>
      <c r="H30" s="98">
        <f t="shared" si="1"/>
        <v>0</v>
      </c>
      <c r="I30" s="101"/>
      <c r="J30" s="101"/>
      <c r="K30" s="101"/>
      <c r="L30" s="101"/>
      <c r="M30" s="101"/>
      <c r="N30" s="102"/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348</v>
      </c>
      <c r="B31" s="98" t="s">
        <v>336</v>
      </c>
      <c r="C31" s="100">
        <v>0.93</v>
      </c>
      <c r="D31" s="100">
        <v>1.1000000000000001</v>
      </c>
      <c r="E31" s="117" t="s">
        <v>446</v>
      </c>
      <c r="F31" s="98"/>
      <c r="G31" s="98">
        <f t="shared" si="0"/>
        <v>1</v>
      </c>
      <c r="H31" s="98">
        <f t="shared" si="1"/>
        <v>10</v>
      </c>
      <c r="I31" s="101">
        <v>0</v>
      </c>
      <c r="J31" s="101">
        <v>10</v>
      </c>
      <c r="K31" s="101">
        <v>0</v>
      </c>
      <c r="L31" s="101">
        <v>0</v>
      </c>
      <c r="M31" s="101">
        <v>1</v>
      </c>
      <c r="N31" s="102" t="s">
        <v>378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348</v>
      </c>
      <c r="B32" s="98" t="s">
        <v>336</v>
      </c>
      <c r="C32" s="100">
        <v>1.1000000000000001</v>
      </c>
      <c r="D32" s="100">
        <v>3.29</v>
      </c>
      <c r="E32" s="98" t="s">
        <v>447</v>
      </c>
      <c r="F32" s="98"/>
      <c r="G32" s="98">
        <f t="shared" si="0"/>
        <v>8</v>
      </c>
      <c r="H32" s="98">
        <f t="shared" si="1"/>
        <v>145</v>
      </c>
      <c r="I32" s="101">
        <v>0</v>
      </c>
      <c r="J32" s="101">
        <v>145</v>
      </c>
      <c r="K32" s="101">
        <v>0</v>
      </c>
      <c r="L32" s="101">
        <v>0</v>
      </c>
      <c r="M32" s="101">
        <v>8</v>
      </c>
      <c r="N32" s="102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348</v>
      </c>
      <c r="B33" s="98" t="s">
        <v>336</v>
      </c>
      <c r="C33" s="100">
        <v>3.29</v>
      </c>
      <c r="D33" s="100">
        <v>3.5</v>
      </c>
      <c r="E33" s="98" t="s">
        <v>84</v>
      </c>
      <c r="F33" s="98"/>
      <c r="G33" s="98">
        <f t="shared" si="0"/>
        <v>0</v>
      </c>
      <c r="H33" s="98">
        <f t="shared" si="1"/>
        <v>28</v>
      </c>
      <c r="I33" s="101">
        <v>0</v>
      </c>
      <c r="J33" s="101">
        <v>28</v>
      </c>
      <c r="K33" s="101">
        <v>0</v>
      </c>
      <c r="L33" s="101">
        <v>0</v>
      </c>
      <c r="M33" s="101"/>
      <c r="N33" s="102" t="s">
        <v>58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348</v>
      </c>
      <c r="B34" s="98" t="s">
        <v>336</v>
      </c>
      <c r="C34" s="99">
        <v>3.5</v>
      </c>
      <c r="D34" s="100">
        <v>3.92</v>
      </c>
      <c r="E34" s="98" t="s">
        <v>447</v>
      </c>
      <c r="F34" s="104"/>
      <c r="G34" s="98">
        <f t="shared" si="0"/>
        <v>1</v>
      </c>
      <c r="H34" s="98">
        <f t="shared" si="1"/>
        <v>28</v>
      </c>
      <c r="I34" s="101">
        <v>0</v>
      </c>
      <c r="J34" s="101">
        <v>28</v>
      </c>
      <c r="K34" s="101">
        <v>0</v>
      </c>
      <c r="L34" s="101">
        <v>0</v>
      </c>
      <c r="M34" s="101">
        <v>1</v>
      </c>
      <c r="N34" s="102" t="s">
        <v>55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348</v>
      </c>
      <c r="B35" s="98" t="s">
        <v>336</v>
      </c>
      <c r="C35" s="99">
        <v>3.92</v>
      </c>
      <c r="D35" s="100">
        <v>4.25</v>
      </c>
      <c r="E35" s="98" t="s">
        <v>84</v>
      </c>
      <c r="F35" s="98"/>
      <c r="G35" s="98">
        <f t="shared" si="0"/>
        <v>0</v>
      </c>
      <c r="H35" s="98">
        <f t="shared" si="1"/>
        <v>44</v>
      </c>
      <c r="I35" s="101">
        <v>0</v>
      </c>
      <c r="J35" s="101">
        <v>44</v>
      </c>
      <c r="K35" s="101">
        <v>0</v>
      </c>
      <c r="L35" s="101">
        <v>0</v>
      </c>
      <c r="M35" s="101"/>
      <c r="N35" s="102" t="s">
        <v>58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348</v>
      </c>
      <c r="B36" s="98" t="s">
        <v>336</v>
      </c>
      <c r="C36" s="100">
        <v>4.25</v>
      </c>
      <c r="D36" s="100">
        <v>4.72</v>
      </c>
      <c r="E36" s="98" t="s">
        <v>6</v>
      </c>
      <c r="F36" s="98"/>
      <c r="G36" s="98">
        <f t="shared" si="0"/>
        <v>0</v>
      </c>
      <c r="H36" s="98">
        <f t="shared" si="1"/>
        <v>31</v>
      </c>
      <c r="I36" s="101">
        <v>0</v>
      </c>
      <c r="J36" s="101">
        <v>31</v>
      </c>
      <c r="K36" s="101">
        <v>0</v>
      </c>
      <c r="L36" s="101">
        <v>0</v>
      </c>
      <c r="M36" s="101"/>
      <c r="N36" s="102" t="s">
        <v>55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348</v>
      </c>
      <c r="B37" s="98" t="s">
        <v>336</v>
      </c>
      <c r="C37" s="100">
        <v>4.72</v>
      </c>
      <c r="D37" s="100">
        <v>5.12</v>
      </c>
      <c r="E37" s="117" t="s">
        <v>450</v>
      </c>
      <c r="F37" s="98"/>
      <c r="G37" s="98">
        <f t="shared" si="0"/>
        <v>2</v>
      </c>
      <c r="H37" s="98">
        <f t="shared" si="1"/>
        <v>56</v>
      </c>
      <c r="I37" s="101">
        <v>32</v>
      </c>
      <c r="J37" s="101">
        <v>24</v>
      </c>
      <c r="K37" s="101">
        <v>0</v>
      </c>
      <c r="L37" s="101">
        <v>0</v>
      </c>
      <c r="M37" s="101">
        <v>2</v>
      </c>
      <c r="N37" s="102" t="s">
        <v>379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348</v>
      </c>
      <c r="B38" s="98" t="s">
        <v>336</v>
      </c>
      <c r="C38" s="100">
        <v>5.12</v>
      </c>
      <c r="D38" s="100">
        <v>6.04</v>
      </c>
      <c r="E38" s="117" t="s">
        <v>6</v>
      </c>
      <c r="F38" s="102"/>
      <c r="G38" s="98">
        <f t="shared" si="0"/>
        <v>0</v>
      </c>
      <c r="H38" s="98">
        <f t="shared" si="1"/>
        <v>61</v>
      </c>
      <c r="I38" s="101">
        <v>0</v>
      </c>
      <c r="J38" s="101">
        <v>61</v>
      </c>
      <c r="K38" s="101">
        <v>0</v>
      </c>
      <c r="L38" s="101">
        <v>0</v>
      </c>
      <c r="M38" s="101"/>
      <c r="N38" s="102" t="s">
        <v>55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348</v>
      </c>
      <c r="B39" s="98" t="s">
        <v>336</v>
      </c>
      <c r="C39" s="100">
        <v>6.04</v>
      </c>
      <c r="D39" s="100">
        <v>6.29</v>
      </c>
      <c r="E39" s="98" t="s">
        <v>84</v>
      </c>
      <c r="F39" s="98"/>
      <c r="G39" s="98">
        <f t="shared" si="0"/>
        <v>0</v>
      </c>
      <c r="H39" s="98">
        <f t="shared" si="1"/>
        <v>33</v>
      </c>
      <c r="I39" s="101">
        <v>0</v>
      </c>
      <c r="J39" s="101">
        <v>33</v>
      </c>
      <c r="K39" s="101">
        <v>0</v>
      </c>
      <c r="L39" s="101">
        <v>0</v>
      </c>
      <c r="M39" s="101"/>
      <c r="N39" s="102" t="s">
        <v>58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348</v>
      </c>
      <c r="B40" s="98" t="s">
        <v>336</v>
      </c>
      <c r="C40" s="100">
        <v>6.29</v>
      </c>
      <c r="D40" s="100">
        <v>6.46</v>
      </c>
      <c r="E40" s="117" t="s">
        <v>447</v>
      </c>
      <c r="F40" s="98"/>
      <c r="G40" s="98">
        <f t="shared" si="0"/>
        <v>1</v>
      </c>
      <c r="H40" s="98">
        <f t="shared" si="1"/>
        <v>11</v>
      </c>
      <c r="I40" s="101">
        <v>0</v>
      </c>
      <c r="J40" s="101">
        <v>11</v>
      </c>
      <c r="K40" s="101">
        <v>0</v>
      </c>
      <c r="L40" s="101">
        <v>0</v>
      </c>
      <c r="M40" s="101">
        <v>1</v>
      </c>
      <c r="N40" s="102" t="s">
        <v>55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348</v>
      </c>
      <c r="B41" s="98" t="s">
        <v>336</v>
      </c>
      <c r="C41" s="100">
        <v>6.46</v>
      </c>
      <c r="D41" s="100">
        <v>6.74</v>
      </c>
      <c r="E41" s="117" t="s">
        <v>449</v>
      </c>
      <c r="F41" s="98"/>
      <c r="G41" s="98">
        <f t="shared" si="0"/>
        <v>1</v>
      </c>
      <c r="H41" s="98">
        <f t="shared" si="1"/>
        <v>37</v>
      </c>
      <c r="I41" s="101">
        <v>0</v>
      </c>
      <c r="J41" s="101">
        <v>37</v>
      </c>
      <c r="K41" s="101">
        <v>0</v>
      </c>
      <c r="L41" s="101">
        <v>0</v>
      </c>
      <c r="M41" s="101">
        <v>1</v>
      </c>
      <c r="N41" s="102" t="s">
        <v>58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348</v>
      </c>
      <c r="B42" s="98" t="s">
        <v>336</v>
      </c>
      <c r="C42" s="99">
        <v>6.74</v>
      </c>
      <c r="D42" s="100">
        <v>6.81</v>
      </c>
      <c r="E42" s="98" t="s">
        <v>6</v>
      </c>
      <c r="F42" s="98"/>
      <c r="G42" s="98">
        <f t="shared" si="0"/>
        <v>0</v>
      </c>
      <c r="H42" s="98">
        <f t="shared" si="1"/>
        <v>5</v>
      </c>
      <c r="I42" s="101">
        <v>0</v>
      </c>
      <c r="J42" s="101">
        <v>5</v>
      </c>
      <c r="K42" s="101">
        <v>0</v>
      </c>
      <c r="L42" s="101">
        <v>0</v>
      </c>
      <c r="M42" s="101"/>
      <c r="N42" s="102" t="s">
        <v>55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 t="s">
        <v>348</v>
      </c>
      <c r="B43" s="98" t="s">
        <v>336</v>
      </c>
      <c r="C43" s="100">
        <v>6.81</v>
      </c>
      <c r="D43" s="100">
        <v>7.03</v>
      </c>
      <c r="E43" s="98" t="s">
        <v>84</v>
      </c>
      <c r="F43" s="98"/>
      <c r="G43" s="98">
        <f t="shared" si="0"/>
        <v>0</v>
      </c>
      <c r="H43" s="98">
        <f t="shared" si="1"/>
        <v>30</v>
      </c>
      <c r="I43" s="101">
        <v>0</v>
      </c>
      <c r="J43" s="101">
        <v>30</v>
      </c>
      <c r="K43" s="101">
        <v>0</v>
      </c>
      <c r="L43" s="101">
        <v>0</v>
      </c>
      <c r="M43" s="101"/>
      <c r="N43" s="102" t="s">
        <v>58</v>
      </c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348</v>
      </c>
      <c r="B44" s="98" t="s">
        <v>336</v>
      </c>
      <c r="C44" s="100">
        <v>7.03</v>
      </c>
      <c r="D44" s="100">
        <v>7.41</v>
      </c>
      <c r="E44" s="98" t="s">
        <v>447</v>
      </c>
      <c r="F44" s="98"/>
      <c r="G44" s="98">
        <f t="shared" si="0"/>
        <v>2</v>
      </c>
      <c r="H44" s="98">
        <f t="shared" si="1"/>
        <v>25</v>
      </c>
      <c r="I44" s="101">
        <v>0</v>
      </c>
      <c r="J44" s="101">
        <v>25</v>
      </c>
      <c r="K44" s="101">
        <v>0</v>
      </c>
      <c r="L44" s="101">
        <v>0</v>
      </c>
      <c r="M44" s="101">
        <v>2</v>
      </c>
      <c r="N44" s="102" t="s">
        <v>55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348</v>
      </c>
      <c r="B45" s="98" t="s">
        <v>336</v>
      </c>
      <c r="C45" s="100">
        <v>7.41</v>
      </c>
      <c r="D45" s="100">
        <v>7.79</v>
      </c>
      <c r="E45" s="117" t="s">
        <v>449</v>
      </c>
      <c r="F45" s="98"/>
      <c r="G45" s="98">
        <f t="shared" si="0"/>
        <v>1</v>
      </c>
      <c r="H45" s="98">
        <f t="shared" si="1"/>
        <v>52</v>
      </c>
      <c r="I45" s="101">
        <v>0</v>
      </c>
      <c r="J45" s="101">
        <v>52</v>
      </c>
      <c r="K45" s="101">
        <v>0</v>
      </c>
      <c r="L45" s="101">
        <v>0</v>
      </c>
      <c r="M45" s="101">
        <v>1</v>
      </c>
      <c r="N45" s="102" t="s">
        <v>85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/>
      <c r="B46" s="98"/>
      <c r="C46" s="100"/>
      <c r="D46" s="100"/>
      <c r="E46" s="98"/>
      <c r="F46" s="98"/>
      <c r="G46" s="98">
        <f t="shared" si="0"/>
        <v>0</v>
      </c>
      <c r="H46" s="98">
        <f t="shared" si="1"/>
        <v>0</v>
      </c>
      <c r="I46" s="101"/>
      <c r="J46" s="101"/>
      <c r="K46" s="101"/>
      <c r="L46" s="101"/>
      <c r="M46" s="101"/>
      <c r="N46" s="102"/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 t="s">
        <v>348</v>
      </c>
      <c r="B47" s="98" t="s">
        <v>380</v>
      </c>
      <c r="C47" s="99" t="s">
        <v>123</v>
      </c>
      <c r="D47" s="100">
        <v>0.2</v>
      </c>
      <c r="E47" s="98" t="s">
        <v>78</v>
      </c>
      <c r="F47" s="98"/>
      <c r="G47" s="98">
        <f t="shared" si="0"/>
        <v>0</v>
      </c>
      <c r="H47" s="98">
        <f t="shared" si="1"/>
        <v>27</v>
      </c>
      <c r="I47" s="101">
        <v>16</v>
      </c>
      <c r="J47" s="101">
        <v>11</v>
      </c>
      <c r="K47" s="101">
        <v>0</v>
      </c>
      <c r="L47" s="101">
        <v>0</v>
      </c>
      <c r="M47" s="101"/>
      <c r="N47" s="102" t="s">
        <v>381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 t="s">
        <v>348</v>
      </c>
      <c r="B48" s="98" t="s">
        <v>380</v>
      </c>
      <c r="C48" s="100">
        <v>0.2</v>
      </c>
      <c r="D48" s="100">
        <v>1.7</v>
      </c>
      <c r="E48" s="98" t="s">
        <v>447</v>
      </c>
      <c r="F48" s="98"/>
      <c r="G48" s="98">
        <f t="shared" si="0"/>
        <v>1</v>
      </c>
      <c r="H48" s="98">
        <f t="shared" si="1"/>
        <v>97</v>
      </c>
      <c r="I48" s="101">
        <v>0</v>
      </c>
      <c r="J48" s="101">
        <v>97</v>
      </c>
      <c r="K48" s="101">
        <v>0</v>
      </c>
      <c r="L48" s="101">
        <v>0</v>
      </c>
      <c r="M48" s="101">
        <v>1</v>
      </c>
      <c r="N48" s="102" t="s">
        <v>55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 t="s">
        <v>348</v>
      </c>
      <c r="B49" s="98" t="s">
        <v>380</v>
      </c>
      <c r="C49" s="100">
        <v>1.7</v>
      </c>
      <c r="D49" s="100">
        <v>2.66</v>
      </c>
      <c r="E49" s="117" t="s">
        <v>469</v>
      </c>
      <c r="F49" s="98"/>
      <c r="G49" s="98">
        <f t="shared" si="0"/>
        <v>0</v>
      </c>
      <c r="H49" s="98">
        <f t="shared" si="1"/>
        <v>134</v>
      </c>
      <c r="I49" s="101">
        <v>32</v>
      </c>
      <c r="J49" s="101">
        <v>102</v>
      </c>
      <c r="K49" s="101">
        <v>0</v>
      </c>
      <c r="L49" s="101">
        <v>0</v>
      </c>
      <c r="M49" s="101"/>
      <c r="N49" s="102" t="s">
        <v>382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 t="s">
        <v>348</v>
      </c>
      <c r="B50" s="98" t="s">
        <v>380</v>
      </c>
      <c r="C50" s="100">
        <v>2.66</v>
      </c>
      <c r="D50" s="100">
        <v>2.89</v>
      </c>
      <c r="E50" s="98" t="s">
        <v>6</v>
      </c>
      <c r="F50" s="98"/>
      <c r="G50" s="98">
        <f t="shared" si="0"/>
        <v>0</v>
      </c>
      <c r="H50" s="98">
        <f t="shared" si="1"/>
        <v>8</v>
      </c>
      <c r="I50" s="101">
        <v>0</v>
      </c>
      <c r="J50" s="101">
        <v>8</v>
      </c>
      <c r="K50" s="101">
        <v>0</v>
      </c>
      <c r="L50" s="101">
        <v>0</v>
      </c>
      <c r="M50" s="101"/>
      <c r="N50" s="102" t="s">
        <v>55</v>
      </c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 t="s">
        <v>348</v>
      </c>
      <c r="B51" s="98" t="s">
        <v>380</v>
      </c>
      <c r="C51" s="100">
        <v>2.89</v>
      </c>
      <c r="D51" s="100">
        <v>3.3</v>
      </c>
      <c r="E51" s="98" t="s">
        <v>84</v>
      </c>
      <c r="F51" s="98"/>
      <c r="G51" s="98">
        <f t="shared" si="0"/>
        <v>0</v>
      </c>
      <c r="H51" s="98">
        <f t="shared" si="1"/>
        <v>60</v>
      </c>
      <c r="I51" s="101">
        <v>0</v>
      </c>
      <c r="J51" s="101">
        <v>60</v>
      </c>
      <c r="K51" s="101">
        <v>0</v>
      </c>
      <c r="L51" s="101">
        <v>0</v>
      </c>
      <c r="M51" s="101"/>
      <c r="N51" s="102" t="s">
        <v>58</v>
      </c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 t="s">
        <v>348</v>
      </c>
      <c r="B52" s="98" t="s">
        <v>380</v>
      </c>
      <c r="C52" s="100">
        <v>3.3</v>
      </c>
      <c r="D52" s="100">
        <v>3.75</v>
      </c>
      <c r="E52" s="98" t="s">
        <v>6</v>
      </c>
      <c r="F52" s="102"/>
      <c r="G52" s="98">
        <f t="shared" si="0"/>
        <v>0</v>
      </c>
      <c r="H52" s="98">
        <f t="shared" si="1"/>
        <v>33</v>
      </c>
      <c r="I52" s="106">
        <v>0</v>
      </c>
      <c r="J52" s="101">
        <v>33</v>
      </c>
      <c r="K52" s="101">
        <v>0</v>
      </c>
      <c r="L52" s="101">
        <v>0</v>
      </c>
      <c r="M52" s="106"/>
      <c r="N52" s="102" t="s">
        <v>55</v>
      </c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 t="s">
        <v>348</v>
      </c>
      <c r="B53" s="98" t="s">
        <v>380</v>
      </c>
      <c r="C53" s="99">
        <v>3.75</v>
      </c>
      <c r="D53" s="100">
        <v>4.09</v>
      </c>
      <c r="E53" s="98" t="s">
        <v>84</v>
      </c>
      <c r="F53" s="98"/>
      <c r="G53" s="98">
        <f t="shared" si="0"/>
        <v>0</v>
      </c>
      <c r="H53" s="98">
        <f t="shared" si="1"/>
        <v>31</v>
      </c>
      <c r="I53" s="101">
        <v>0</v>
      </c>
      <c r="J53" s="101">
        <v>31</v>
      </c>
      <c r="K53" s="101">
        <v>0</v>
      </c>
      <c r="L53" s="101">
        <v>0</v>
      </c>
      <c r="M53" s="101"/>
      <c r="N53" s="102" t="s">
        <v>58</v>
      </c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 t="s">
        <v>348</v>
      </c>
      <c r="B54" s="98" t="s">
        <v>380</v>
      </c>
      <c r="C54" s="100">
        <v>4.09</v>
      </c>
      <c r="D54" s="100">
        <v>4.26</v>
      </c>
      <c r="E54" s="98" t="s">
        <v>79</v>
      </c>
      <c r="F54" s="98"/>
      <c r="G54" s="98">
        <f t="shared" si="0"/>
        <v>0</v>
      </c>
      <c r="H54" s="98">
        <f t="shared" si="1"/>
        <v>50</v>
      </c>
      <c r="I54" s="101">
        <v>16</v>
      </c>
      <c r="J54" s="101">
        <v>34</v>
      </c>
      <c r="K54" s="101">
        <v>0</v>
      </c>
      <c r="L54" s="101">
        <v>0</v>
      </c>
      <c r="M54" s="101"/>
      <c r="N54" s="102" t="s">
        <v>383</v>
      </c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99"/>
      <c r="D55" s="100"/>
      <c r="E55" s="98"/>
      <c r="F55" s="113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117"/>
      <c r="F56" s="113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>
        <f t="shared" si="0"/>
        <v>0</v>
      </c>
      <c r="H58" s="98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20"/>
      <c r="B59" s="248" t="s">
        <v>390</v>
      </c>
      <c r="C59" s="249"/>
      <c r="D59" s="249"/>
      <c r="E59" s="250"/>
      <c r="F59" s="108"/>
      <c r="G59" s="118">
        <f>SUM(G11:G58)</f>
        <v>48</v>
      </c>
      <c r="H59" s="109">
        <f>SUM(H11:H54)</f>
        <v>2100.6800000000003</v>
      </c>
      <c r="I59" s="109">
        <f t="shared" ref="I59:L60" si="2">SUM(I10:I58)</f>
        <v>240</v>
      </c>
      <c r="J59" s="109">
        <f t="shared" si="2"/>
        <v>1850.68</v>
      </c>
      <c r="K59" s="109">
        <f t="shared" si="2"/>
        <v>10</v>
      </c>
      <c r="L59" s="109">
        <f t="shared" si="2"/>
        <v>0</v>
      </c>
      <c r="M59" s="109">
        <f>SUM(M11:M58)</f>
        <v>48</v>
      </c>
      <c r="N59" s="113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389</v>
      </c>
      <c r="C60" s="249"/>
      <c r="D60" s="249"/>
      <c r="E60" s="250"/>
      <c r="F60" s="108"/>
      <c r="G60" s="118">
        <f>G59+'MED-SUBSUM (1)'!G60</f>
        <v>161</v>
      </c>
      <c r="H60" s="109">
        <f>H59+'MED-SUBSUM (1)'!H60</f>
        <v>4235.68</v>
      </c>
      <c r="I60" s="109">
        <f>I59+'MED-SUBSUM (1)'!I60</f>
        <v>429</v>
      </c>
      <c r="J60" s="109">
        <f>J59+'MED-SUBSUM (1)'!J60</f>
        <v>3099.6800000000003</v>
      </c>
      <c r="K60" s="109">
        <f>K59+'MED-SUBSUM (1)'!K60</f>
        <v>707</v>
      </c>
      <c r="L60" s="109">
        <f>L59+'MED-SUBSUM (1)'!L60</f>
        <v>0</v>
      </c>
      <c r="M60" s="109">
        <f>M59+'MED-SUBSUM (1)'!M60</f>
        <v>161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O65:W65"/>
    <mergeCell ref="O66:W66"/>
    <mergeCell ref="O67:W67"/>
    <mergeCell ref="O68:W68"/>
    <mergeCell ref="B59:E59"/>
    <mergeCell ref="O33:W61"/>
    <mergeCell ref="B60:E60"/>
    <mergeCell ref="A61:E61"/>
    <mergeCell ref="O62:W62"/>
    <mergeCell ref="O63:W63"/>
    <mergeCell ref="O64:W64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9AABD-D187-4AC9-B935-D664D0E4DDB2}">
  <sheetPr>
    <pageSetUpPr fitToPage="1"/>
  </sheetPr>
  <dimension ref="A1:AV121"/>
  <sheetViews>
    <sheetView showZeros="0" topLeftCell="A22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26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2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2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2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2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2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2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2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2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2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348</v>
      </c>
      <c r="B11" s="98" t="s">
        <v>102</v>
      </c>
      <c r="C11" s="99">
        <v>1.89</v>
      </c>
      <c r="D11" s="100">
        <v>2.78</v>
      </c>
      <c r="E11" s="98" t="s">
        <v>6</v>
      </c>
      <c r="F11" s="98"/>
      <c r="G11" s="98">
        <f>M11</f>
        <v>0</v>
      </c>
      <c r="H11" s="98">
        <f>SUM(I11:L11)</f>
        <v>65.739999999999995</v>
      </c>
      <c r="I11" s="101">
        <v>0</v>
      </c>
      <c r="J11" s="101">
        <v>58.739999999999995</v>
      </c>
      <c r="K11" s="101">
        <v>7</v>
      </c>
      <c r="L11" s="101">
        <v>0</v>
      </c>
      <c r="M11" s="101"/>
      <c r="N11" s="102" t="s">
        <v>384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348</v>
      </c>
      <c r="B12" s="98" t="s">
        <v>102</v>
      </c>
      <c r="C12" s="100">
        <v>2.78</v>
      </c>
      <c r="D12" s="100">
        <v>3.01</v>
      </c>
      <c r="E12" s="98" t="s">
        <v>187</v>
      </c>
      <c r="F12" s="98"/>
      <c r="G12" s="98">
        <f t="shared" ref="G12:G58" si="0">M12</f>
        <v>0</v>
      </c>
      <c r="H12" s="98">
        <f t="shared" ref="H12:H58" si="1">SUM(I12:L12)</f>
        <v>136</v>
      </c>
      <c r="I12" s="101">
        <v>64</v>
      </c>
      <c r="J12" s="101">
        <v>15</v>
      </c>
      <c r="K12" s="101">
        <v>15</v>
      </c>
      <c r="L12" s="101">
        <v>42</v>
      </c>
      <c r="M12" s="101"/>
      <c r="N12" s="102" t="s">
        <v>191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348</v>
      </c>
      <c r="B13" s="98" t="s">
        <v>102</v>
      </c>
      <c r="C13" s="100">
        <v>3.01</v>
      </c>
      <c r="D13" s="100">
        <v>6.91</v>
      </c>
      <c r="E13" s="98" t="s">
        <v>184</v>
      </c>
      <c r="F13" s="98"/>
      <c r="G13" s="98">
        <f t="shared" si="0"/>
        <v>0</v>
      </c>
      <c r="H13" s="98">
        <f t="shared" si="1"/>
        <v>516</v>
      </c>
      <c r="I13" s="101">
        <v>0</v>
      </c>
      <c r="J13" s="101">
        <v>0</v>
      </c>
      <c r="K13" s="101">
        <v>516</v>
      </c>
      <c r="L13" s="101">
        <v>0</v>
      </c>
      <c r="M13" s="101"/>
      <c r="N13" s="102" t="s">
        <v>192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348</v>
      </c>
      <c r="B14" s="98" t="s">
        <v>102</v>
      </c>
      <c r="C14" s="99">
        <v>3.1</v>
      </c>
      <c r="D14" s="100">
        <v>3.11</v>
      </c>
      <c r="E14" s="98" t="s">
        <v>432</v>
      </c>
      <c r="F14" s="98"/>
      <c r="G14" s="98">
        <f t="shared" si="0"/>
        <v>0</v>
      </c>
      <c r="H14" s="98">
        <f t="shared" si="1"/>
        <v>162</v>
      </c>
      <c r="I14" s="101">
        <v>148</v>
      </c>
      <c r="J14" s="101">
        <v>0</v>
      </c>
      <c r="K14" s="101">
        <v>0</v>
      </c>
      <c r="L14" s="101">
        <v>14</v>
      </c>
      <c r="M14" s="101"/>
      <c r="N14" s="102" t="s">
        <v>385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 t="s">
        <v>348</v>
      </c>
      <c r="B15" s="98" t="s">
        <v>102</v>
      </c>
      <c r="C15" s="100">
        <v>6.91</v>
      </c>
      <c r="D15" s="100">
        <v>6.92</v>
      </c>
      <c r="E15" s="98" t="s">
        <v>432</v>
      </c>
      <c r="F15" s="98"/>
      <c r="G15" s="98">
        <f t="shared" si="0"/>
        <v>0</v>
      </c>
      <c r="H15" s="98">
        <f t="shared" si="1"/>
        <v>132</v>
      </c>
      <c r="I15" s="101">
        <v>118</v>
      </c>
      <c r="J15" s="101">
        <v>0</v>
      </c>
      <c r="K15" s="101">
        <v>0</v>
      </c>
      <c r="L15" s="101">
        <v>14</v>
      </c>
      <c r="M15" s="101"/>
      <c r="N15" s="102" t="s">
        <v>386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348</v>
      </c>
      <c r="B16" s="98" t="s">
        <v>102</v>
      </c>
      <c r="C16" s="100">
        <v>19.579999999999998</v>
      </c>
      <c r="D16" s="100">
        <v>22.92</v>
      </c>
      <c r="E16" s="117" t="s">
        <v>470</v>
      </c>
      <c r="F16" s="98"/>
      <c r="G16" s="98">
        <f t="shared" si="0"/>
        <v>29</v>
      </c>
      <c r="H16" s="98">
        <f t="shared" si="1"/>
        <v>471</v>
      </c>
      <c r="I16" s="101">
        <v>0</v>
      </c>
      <c r="J16" s="101">
        <v>404</v>
      </c>
      <c r="K16" s="101">
        <v>67</v>
      </c>
      <c r="L16" s="101">
        <v>0</v>
      </c>
      <c r="M16" s="101">
        <v>29</v>
      </c>
      <c r="N16" s="102" t="s">
        <v>387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/>
      <c r="B17" s="98"/>
      <c r="C17" s="100"/>
      <c r="D17" s="100"/>
      <c r="E17" s="98"/>
      <c r="F17" s="98"/>
      <c r="G17" s="98">
        <f t="shared" si="0"/>
        <v>0</v>
      </c>
      <c r="H17" s="98">
        <f t="shared" si="1"/>
        <v>0</v>
      </c>
      <c r="I17" s="101"/>
      <c r="J17" s="101"/>
      <c r="K17" s="101"/>
      <c r="L17" s="101"/>
      <c r="M17" s="101"/>
      <c r="N17" s="102"/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348</v>
      </c>
      <c r="B18" s="98" t="s">
        <v>309</v>
      </c>
      <c r="C18" s="100">
        <v>10.45</v>
      </c>
      <c r="D18" s="100">
        <v>15.45</v>
      </c>
      <c r="E18" s="98" t="s">
        <v>184</v>
      </c>
      <c r="F18" s="98"/>
      <c r="G18" s="98">
        <f t="shared" si="0"/>
        <v>0</v>
      </c>
      <c r="H18" s="98">
        <f t="shared" si="1"/>
        <v>730</v>
      </c>
      <c r="I18" s="101">
        <v>730</v>
      </c>
      <c r="J18" s="101">
        <v>0</v>
      </c>
      <c r="K18" s="101">
        <v>0</v>
      </c>
      <c r="L18" s="101">
        <v>0</v>
      </c>
      <c r="M18" s="101"/>
      <c r="N18" s="102" t="s">
        <v>192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348</v>
      </c>
      <c r="B19" s="98" t="s">
        <v>309</v>
      </c>
      <c r="C19" s="99">
        <v>15.45</v>
      </c>
      <c r="D19" s="100">
        <v>15.97</v>
      </c>
      <c r="E19" s="98" t="s">
        <v>439</v>
      </c>
      <c r="F19" s="98"/>
      <c r="G19" s="98">
        <f t="shared" si="0"/>
        <v>0</v>
      </c>
      <c r="H19" s="98">
        <f t="shared" si="1"/>
        <v>40</v>
      </c>
      <c r="I19" s="101">
        <v>16</v>
      </c>
      <c r="J19" s="101">
        <v>0</v>
      </c>
      <c r="K19" s="101">
        <v>24</v>
      </c>
      <c r="L19" s="101">
        <v>0</v>
      </c>
      <c r="M19" s="101"/>
      <c r="N19" s="102" t="s">
        <v>388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348</v>
      </c>
      <c r="B20" s="98" t="s">
        <v>309</v>
      </c>
      <c r="C20" s="100">
        <v>15.97</v>
      </c>
      <c r="D20" s="100">
        <v>16.27</v>
      </c>
      <c r="E20" s="98" t="s">
        <v>439</v>
      </c>
      <c r="F20" s="98"/>
      <c r="G20" s="98">
        <f t="shared" si="0"/>
        <v>0</v>
      </c>
      <c r="H20" s="98">
        <f t="shared" si="1"/>
        <v>40</v>
      </c>
      <c r="I20" s="101">
        <v>16</v>
      </c>
      <c r="J20" s="101">
        <v>0</v>
      </c>
      <c r="K20" s="101">
        <v>24</v>
      </c>
      <c r="L20" s="101">
        <v>0</v>
      </c>
      <c r="M20" s="101"/>
      <c r="N20" s="102" t="s">
        <v>388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/>
      <c r="B21" s="98"/>
      <c r="C21" s="100"/>
      <c r="D21" s="100"/>
      <c r="E21" s="98"/>
      <c r="F21" s="98"/>
      <c r="G21" s="98">
        <f t="shared" si="0"/>
        <v>0</v>
      </c>
      <c r="H21" s="98">
        <f t="shared" si="1"/>
        <v>0</v>
      </c>
      <c r="I21" s="101"/>
      <c r="J21" s="101"/>
      <c r="K21" s="101"/>
      <c r="L21" s="101"/>
      <c r="M21" s="101"/>
      <c r="N21" s="102"/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/>
      <c r="B22" s="98"/>
      <c r="C22" s="100"/>
      <c r="D22" s="100"/>
      <c r="E22" s="117"/>
      <c r="F22" s="98"/>
      <c r="G22" s="98">
        <f t="shared" si="0"/>
        <v>0</v>
      </c>
      <c r="H22" s="98">
        <f t="shared" si="1"/>
        <v>0</v>
      </c>
      <c r="I22" s="101"/>
      <c r="J22" s="101"/>
      <c r="K22" s="101"/>
      <c r="L22" s="101"/>
      <c r="M22" s="101"/>
      <c r="N22" s="102"/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/>
      <c r="B23" s="98"/>
      <c r="C23" s="99"/>
      <c r="D23" s="100"/>
      <c r="E23" s="98"/>
      <c r="F23" s="98"/>
      <c r="G23" s="98">
        <f t="shared" si="0"/>
        <v>0</v>
      </c>
      <c r="H23" s="98">
        <f t="shared" si="1"/>
        <v>0</v>
      </c>
      <c r="I23" s="101"/>
      <c r="J23" s="101"/>
      <c r="K23" s="101"/>
      <c r="L23" s="101"/>
      <c r="M23" s="101"/>
      <c r="N23" s="102"/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/>
      <c r="B24" s="98"/>
      <c r="C24" s="100"/>
      <c r="D24" s="100"/>
      <c r="E24" s="98"/>
      <c r="F24" s="98"/>
      <c r="G24" s="98">
        <f t="shared" si="0"/>
        <v>0</v>
      </c>
      <c r="H24" s="98">
        <f t="shared" si="1"/>
        <v>0</v>
      </c>
      <c r="I24" s="101"/>
      <c r="J24" s="101"/>
      <c r="K24" s="101"/>
      <c r="L24" s="101"/>
      <c r="M24" s="101"/>
      <c r="N24" s="102"/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/>
      <c r="B25" s="98"/>
      <c r="C25" s="100"/>
      <c r="D25" s="100"/>
      <c r="E25" s="117"/>
      <c r="F25" s="98"/>
      <c r="G25" s="98">
        <f t="shared" si="0"/>
        <v>0</v>
      </c>
      <c r="H25" s="98">
        <f t="shared" si="1"/>
        <v>0</v>
      </c>
      <c r="I25" s="101"/>
      <c r="J25" s="101"/>
      <c r="K25" s="101"/>
      <c r="L25" s="101"/>
      <c r="M25" s="101"/>
      <c r="N25" s="102"/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/>
      <c r="B26" s="98"/>
      <c r="C26" s="100"/>
      <c r="D26" s="100"/>
      <c r="E26" s="117"/>
      <c r="F26" s="98"/>
      <c r="G26" s="98">
        <f t="shared" si="0"/>
        <v>0</v>
      </c>
      <c r="H26" s="98">
        <f t="shared" si="1"/>
        <v>0</v>
      </c>
      <c r="I26" s="101"/>
      <c r="J26" s="101"/>
      <c r="K26" s="101"/>
      <c r="L26" s="101"/>
      <c r="M26" s="101"/>
      <c r="N26" s="102"/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/>
      <c r="B27" s="98"/>
      <c r="C27" s="100"/>
      <c r="D27" s="100"/>
      <c r="E27" s="117"/>
      <c r="F27" s="98"/>
      <c r="G27" s="98">
        <f t="shared" si="0"/>
        <v>0</v>
      </c>
      <c r="H27" s="98">
        <f t="shared" si="1"/>
        <v>0</v>
      </c>
      <c r="I27" s="101"/>
      <c r="J27" s="101"/>
      <c r="K27" s="101"/>
      <c r="L27" s="101"/>
      <c r="M27" s="101"/>
      <c r="N27" s="102"/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/>
      <c r="B28" s="98"/>
      <c r="C28" s="100"/>
      <c r="D28" s="100"/>
      <c r="E28" s="117"/>
      <c r="F28" s="98"/>
      <c r="G28" s="98">
        <f t="shared" si="0"/>
        <v>0</v>
      </c>
      <c r="H28" s="98">
        <f t="shared" si="1"/>
        <v>0</v>
      </c>
      <c r="I28" s="101"/>
      <c r="J28" s="101"/>
      <c r="K28" s="101"/>
      <c r="L28" s="101"/>
      <c r="M28" s="101"/>
      <c r="N28" s="102"/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/>
      <c r="B29" s="98"/>
      <c r="C29" s="100"/>
      <c r="D29" s="100"/>
      <c r="E29" s="117"/>
      <c r="F29" s="98"/>
      <c r="G29" s="98">
        <f t="shared" si="0"/>
        <v>0</v>
      </c>
      <c r="H29" s="98">
        <f t="shared" si="1"/>
        <v>0</v>
      </c>
      <c r="I29" s="101"/>
      <c r="J29" s="101"/>
      <c r="K29" s="101"/>
      <c r="L29" s="101"/>
      <c r="M29" s="101"/>
      <c r="N29" s="102"/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/>
      <c r="B30" s="98"/>
      <c r="C30" s="100"/>
      <c r="D30" s="100"/>
      <c r="E30" s="98"/>
      <c r="F30" s="98"/>
      <c r="G30" s="98">
        <f t="shared" si="0"/>
        <v>0</v>
      </c>
      <c r="H30" s="98">
        <f t="shared" si="1"/>
        <v>0</v>
      </c>
      <c r="I30" s="101"/>
      <c r="J30" s="101"/>
      <c r="K30" s="101"/>
      <c r="L30" s="101"/>
      <c r="M30" s="101"/>
      <c r="N30" s="102"/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/>
      <c r="B31" s="98"/>
      <c r="C31" s="100"/>
      <c r="D31" s="100"/>
      <c r="E31" s="117"/>
      <c r="F31" s="98"/>
      <c r="G31" s="98">
        <f t="shared" si="0"/>
        <v>0</v>
      </c>
      <c r="H31" s="98">
        <f t="shared" si="1"/>
        <v>0</v>
      </c>
      <c r="I31" s="101"/>
      <c r="J31" s="101"/>
      <c r="K31" s="101"/>
      <c r="L31" s="101"/>
      <c r="M31" s="101"/>
      <c r="N31" s="102"/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/>
      <c r="B32" s="98"/>
      <c r="C32" s="100"/>
      <c r="D32" s="100"/>
      <c r="E32" s="98"/>
      <c r="F32" s="98"/>
      <c r="G32" s="98">
        <f t="shared" si="0"/>
        <v>0</v>
      </c>
      <c r="H32" s="98">
        <f t="shared" si="1"/>
        <v>0</v>
      </c>
      <c r="I32" s="101"/>
      <c r="J32" s="101"/>
      <c r="K32" s="101"/>
      <c r="L32" s="101"/>
      <c r="M32" s="101"/>
      <c r="N32" s="102"/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/>
      <c r="B33" s="98"/>
      <c r="C33" s="100"/>
      <c r="D33" s="100"/>
      <c r="E33" s="98"/>
      <c r="F33" s="98"/>
      <c r="G33" s="98">
        <f t="shared" si="0"/>
        <v>0</v>
      </c>
      <c r="H33" s="98">
        <f t="shared" si="1"/>
        <v>0</v>
      </c>
      <c r="I33" s="101"/>
      <c r="J33" s="101"/>
      <c r="K33" s="101"/>
      <c r="L33" s="101"/>
      <c r="M33" s="101"/>
      <c r="N33" s="102"/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/>
      <c r="B34" s="98"/>
      <c r="C34" s="99"/>
      <c r="D34" s="100"/>
      <c r="E34" s="98"/>
      <c r="F34" s="104"/>
      <c r="G34" s="98">
        <f t="shared" si="0"/>
        <v>0</v>
      </c>
      <c r="H34" s="98">
        <f t="shared" si="1"/>
        <v>0</v>
      </c>
      <c r="I34" s="101"/>
      <c r="J34" s="101"/>
      <c r="K34" s="101"/>
      <c r="L34" s="101"/>
      <c r="M34" s="101"/>
      <c r="N34" s="102"/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/>
      <c r="B35" s="98"/>
      <c r="C35" s="99"/>
      <c r="D35" s="100"/>
      <c r="E35" s="98"/>
      <c r="F35" s="98"/>
      <c r="G35" s="98">
        <f t="shared" si="0"/>
        <v>0</v>
      </c>
      <c r="H35" s="98">
        <f t="shared" si="1"/>
        <v>0</v>
      </c>
      <c r="I35" s="101"/>
      <c r="J35" s="101"/>
      <c r="K35" s="101"/>
      <c r="L35" s="101"/>
      <c r="M35" s="101"/>
      <c r="N35" s="102"/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/>
      <c r="B36" s="98"/>
      <c r="C36" s="100"/>
      <c r="D36" s="100"/>
      <c r="E36" s="98"/>
      <c r="F36" s="98"/>
      <c r="G36" s="98">
        <f t="shared" si="0"/>
        <v>0</v>
      </c>
      <c r="H36" s="98">
        <f t="shared" si="1"/>
        <v>0</v>
      </c>
      <c r="I36" s="101"/>
      <c r="J36" s="101"/>
      <c r="K36" s="101"/>
      <c r="L36" s="101"/>
      <c r="M36" s="101"/>
      <c r="N36" s="102"/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/>
      <c r="B37" s="98"/>
      <c r="C37" s="100"/>
      <c r="D37" s="100"/>
      <c r="E37" s="117"/>
      <c r="F37" s="98"/>
      <c r="G37" s="98">
        <f t="shared" si="0"/>
        <v>0</v>
      </c>
      <c r="H37" s="98">
        <f t="shared" si="1"/>
        <v>0</v>
      </c>
      <c r="I37" s="101"/>
      <c r="J37" s="101"/>
      <c r="K37" s="101"/>
      <c r="L37" s="101"/>
      <c r="M37" s="101"/>
      <c r="N37" s="102"/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/>
      <c r="B38" s="98"/>
      <c r="C38" s="100"/>
      <c r="D38" s="100"/>
      <c r="E38" s="117"/>
      <c r="F38" s="102"/>
      <c r="G38" s="98">
        <f t="shared" si="0"/>
        <v>0</v>
      </c>
      <c r="H38" s="98">
        <f t="shared" si="1"/>
        <v>0</v>
      </c>
      <c r="I38" s="101"/>
      <c r="J38" s="101"/>
      <c r="K38" s="101"/>
      <c r="L38" s="101"/>
      <c r="M38" s="101"/>
      <c r="N38" s="102"/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/>
      <c r="B39" s="98"/>
      <c r="C39" s="100"/>
      <c r="D39" s="100"/>
      <c r="E39" s="98"/>
      <c r="F39" s="98"/>
      <c r="G39" s="98">
        <f t="shared" si="0"/>
        <v>0</v>
      </c>
      <c r="H39" s="98">
        <f t="shared" si="1"/>
        <v>0</v>
      </c>
      <c r="I39" s="101"/>
      <c r="J39" s="101"/>
      <c r="K39" s="101"/>
      <c r="L39" s="101"/>
      <c r="M39" s="101"/>
      <c r="N39" s="102"/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/>
      <c r="B40" s="98"/>
      <c r="C40" s="100"/>
      <c r="D40" s="100"/>
      <c r="E40" s="117"/>
      <c r="F40" s="98"/>
      <c r="G40" s="98">
        <f t="shared" si="0"/>
        <v>0</v>
      </c>
      <c r="H40" s="98">
        <f t="shared" si="1"/>
        <v>0</v>
      </c>
      <c r="I40" s="101"/>
      <c r="J40" s="101"/>
      <c r="K40" s="101"/>
      <c r="L40" s="101"/>
      <c r="M40" s="101"/>
      <c r="N40" s="102"/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/>
      <c r="B41" s="98"/>
      <c r="C41" s="100"/>
      <c r="D41" s="100"/>
      <c r="E41" s="98"/>
      <c r="F41" s="98"/>
      <c r="G41" s="98">
        <f t="shared" si="0"/>
        <v>0</v>
      </c>
      <c r="H41" s="98">
        <f t="shared" si="1"/>
        <v>0</v>
      </c>
      <c r="I41" s="101"/>
      <c r="J41" s="101"/>
      <c r="K41" s="101"/>
      <c r="L41" s="101"/>
      <c r="M41" s="101"/>
      <c r="N41" s="102"/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/>
      <c r="B42" s="98"/>
      <c r="C42" s="99"/>
      <c r="D42" s="100"/>
      <c r="E42" s="98"/>
      <c r="F42" s="98"/>
      <c r="G42" s="98">
        <f t="shared" si="0"/>
        <v>0</v>
      </c>
      <c r="H42" s="98">
        <f t="shared" si="1"/>
        <v>0</v>
      </c>
      <c r="I42" s="101"/>
      <c r="J42" s="101"/>
      <c r="K42" s="101"/>
      <c r="L42" s="101"/>
      <c r="M42" s="101"/>
      <c r="N42" s="102"/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/>
      <c r="B43" s="98"/>
      <c r="C43" s="100"/>
      <c r="D43" s="100"/>
      <c r="E43" s="98"/>
      <c r="F43" s="98"/>
      <c r="G43" s="98">
        <f t="shared" si="0"/>
        <v>0</v>
      </c>
      <c r="H43" s="98">
        <f t="shared" si="1"/>
        <v>0</v>
      </c>
      <c r="I43" s="101"/>
      <c r="J43" s="101"/>
      <c r="K43" s="101"/>
      <c r="L43" s="101"/>
      <c r="M43" s="101"/>
      <c r="N43" s="102"/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/>
      <c r="B44" s="98"/>
      <c r="C44" s="100"/>
      <c r="D44" s="100"/>
      <c r="E44" s="98"/>
      <c r="F44" s="98"/>
      <c r="G44" s="98">
        <f t="shared" si="0"/>
        <v>0</v>
      </c>
      <c r="H44" s="98">
        <f t="shared" si="1"/>
        <v>0</v>
      </c>
      <c r="I44" s="101"/>
      <c r="J44" s="101"/>
      <c r="K44" s="101"/>
      <c r="L44" s="101"/>
      <c r="M44" s="101"/>
      <c r="N44" s="102"/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/>
      <c r="B45" s="98"/>
      <c r="C45" s="100"/>
      <c r="D45" s="100"/>
      <c r="E45" s="98"/>
      <c r="F45" s="98"/>
      <c r="G45" s="98">
        <f t="shared" si="0"/>
        <v>0</v>
      </c>
      <c r="H45" s="98">
        <f t="shared" si="1"/>
        <v>0</v>
      </c>
      <c r="I45" s="101"/>
      <c r="J45" s="101"/>
      <c r="K45" s="101"/>
      <c r="L45" s="101"/>
      <c r="M45" s="101"/>
      <c r="N45" s="102"/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/>
      <c r="B46" s="98"/>
      <c r="C46" s="100"/>
      <c r="D46" s="100"/>
      <c r="E46" s="98"/>
      <c r="F46" s="98"/>
      <c r="G46" s="98">
        <f t="shared" si="0"/>
        <v>0</v>
      </c>
      <c r="H46" s="98">
        <f t="shared" si="1"/>
        <v>0</v>
      </c>
      <c r="I46" s="101"/>
      <c r="J46" s="101"/>
      <c r="K46" s="101"/>
      <c r="L46" s="101"/>
      <c r="M46" s="101"/>
      <c r="N46" s="102"/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/>
      <c r="B47" s="98"/>
      <c r="C47" s="99"/>
      <c r="D47" s="100"/>
      <c r="E47" s="98"/>
      <c r="F47" s="98"/>
      <c r="G47" s="98">
        <f t="shared" si="0"/>
        <v>0</v>
      </c>
      <c r="H47" s="98">
        <f t="shared" si="1"/>
        <v>0</v>
      </c>
      <c r="I47" s="101"/>
      <c r="J47" s="101"/>
      <c r="K47" s="101"/>
      <c r="L47" s="101"/>
      <c r="M47" s="101"/>
      <c r="N47" s="102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/>
      <c r="B48" s="98"/>
      <c r="C48" s="100"/>
      <c r="D48" s="100"/>
      <c r="E48" s="98"/>
      <c r="F48" s="98"/>
      <c r="G48" s="98">
        <f t="shared" si="0"/>
        <v>0</v>
      </c>
      <c r="H48" s="98">
        <f t="shared" si="1"/>
        <v>0</v>
      </c>
      <c r="I48" s="101"/>
      <c r="J48" s="101"/>
      <c r="K48" s="101"/>
      <c r="L48" s="101"/>
      <c r="M48" s="101"/>
      <c r="N48" s="102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/>
      <c r="B49" s="98"/>
      <c r="C49" s="100"/>
      <c r="D49" s="100"/>
      <c r="E49" s="98"/>
      <c r="F49" s="98"/>
      <c r="G49" s="98">
        <f t="shared" si="0"/>
        <v>0</v>
      </c>
      <c r="H49" s="98">
        <f t="shared" si="1"/>
        <v>0</v>
      </c>
      <c r="I49" s="101"/>
      <c r="J49" s="101"/>
      <c r="K49" s="101"/>
      <c r="L49" s="101"/>
      <c r="M49" s="101"/>
      <c r="N49" s="102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/>
      <c r="B50" s="98"/>
      <c r="C50" s="100"/>
      <c r="D50" s="100"/>
      <c r="E50" s="98"/>
      <c r="F50" s="98"/>
      <c r="G50" s="98">
        <f t="shared" si="0"/>
        <v>0</v>
      </c>
      <c r="H50" s="98">
        <f t="shared" si="1"/>
        <v>0</v>
      </c>
      <c r="I50" s="101"/>
      <c r="J50" s="101"/>
      <c r="K50" s="101"/>
      <c r="L50" s="101"/>
      <c r="M50" s="101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/>
      <c r="B51" s="98"/>
      <c r="C51" s="100"/>
      <c r="D51" s="100"/>
      <c r="E51" s="98"/>
      <c r="F51" s="98"/>
      <c r="G51" s="98">
        <f t="shared" si="0"/>
        <v>0</v>
      </c>
      <c r="H51" s="98">
        <f t="shared" si="1"/>
        <v>0</v>
      </c>
      <c r="I51" s="101"/>
      <c r="J51" s="101"/>
      <c r="K51" s="101"/>
      <c r="L51" s="101"/>
      <c r="M51" s="101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/>
      <c r="B52" s="98"/>
      <c r="C52" s="100"/>
      <c r="D52" s="100"/>
      <c r="E52" s="98"/>
      <c r="F52" s="102"/>
      <c r="G52" s="98">
        <f t="shared" si="0"/>
        <v>0</v>
      </c>
      <c r="H52" s="98">
        <f t="shared" si="1"/>
        <v>0</v>
      </c>
      <c r="I52" s="106"/>
      <c r="J52" s="101"/>
      <c r="K52" s="101"/>
      <c r="L52" s="101"/>
      <c r="M52" s="106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99"/>
      <c r="D53" s="100"/>
      <c r="E53" s="98"/>
      <c r="F53" s="98"/>
      <c r="G53" s="98">
        <f t="shared" si="0"/>
        <v>0</v>
      </c>
      <c r="H53" s="98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/>
      <c r="B54" s="98"/>
      <c r="C54" s="100"/>
      <c r="D54" s="100"/>
      <c r="E54" s="98"/>
      <c r="F54" s="98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/>
      <c r="B55" s="98"/>
      <c r="C55" s="99"/>
      <c r="D55" s="100"/>
      <c r="E55" s="98"/>
      <c r="F55" s="113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/>
      <c r="B56" s="98"/>
      <c r="C56" s="100"/>
      <c r="D56" s="100"/>
      <c r="E56" s="117"/>
      <c r="F56" s="113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/>
      <c r="B57" s="98"/>
      <c r="C57" s="100"/>
      <c r="D57" s="100"/>
      <c r="E57" s="98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/>
      <c r="B58" s="98"/>
      <c r="C58" s="100"/>
      <c r="D58" s="100"/>
      <c r="E58" s="98"/>
      <c r="F58" s="98"/>
      <c r="G58" s="98">
        <f t="shared" si="0"/>
        <v>0</v>
      </c>
      <c r="H58" s="98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20"/>
      <c r="B59" s="248" t="s">
        <v>390</v>
      </c>
      <c r="C59" s="249"/>
      <c r="D59" s="249"/>
      <c r="E59" s="250"/>
      <c r="F59" s="108"/>
      <c r="G59" s="118">
        <f>SUM(G11:G58)</f>
        <v>29</v>
      </c>
      <c r="H59" s="109">
        <f>SUM(H11:H57)</f>
        <v>2292.7399999999998</v>
      </c>
      <c r="I59" s="109">
        <f>SUM(I11:I58)</f>
        <v>1092</v>
      </c>
      <c r="J59" s="109">
        <f>SUM(J11:J58)</f>
        <v>477.74</v>
      </c>
      <c r="K59" s="109">
        <f>SUM(K11:K58)</f>
        <v>653</v>
      </c>
      <c r="L59" s="109">
        <f>SUM(L11:L58)</f>
        <v>70</v>
      </c>
      <c r="M59" s="109">
        <f>SUM(M11:M58)</f>
        <v>29</v>
      </c>
      <c r="N59" s="113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154</v>
      </c>
      <c r="C60" s="249"/>
      <c r="D60" s="249"/>
      <c r="E60" s="250"/>
      <c r="F60" s="108"/>
      <c r="G60" s="118">
        <f>G59+'MED-SUBSUM (2)'!G60</f>
        <v>190</v>
      </c>
      <c r="H60" s="109">
        <f>H59+'MED-SUBSUM (2)'!H60</f>
        <v>6528.42</v>
      </c>
      <c r="I60" s="109">
        <f>I59+'MED-SUBSUM (2)'!I60</f>
        <v>1521</v>
      </c>
      <c r="J60" s="109">
        <f>J59+'MED-SUBSUM (2)'!J60</f>
        <v>3577.42</v>
      </c>
      <c r="K60" s="109">
        <f>K59+'MED-SUBSUM (2)'!K60</f>
        <v>1360</v>
      </c>
      <c r="L60" s="109">
        <f>'MED-SUBSUM (3)'!L59+'MED-SUBSUM (2)'!L60</f>
        <v>70</v>
      </c>
      <c r="M60" s="109">
        <f>M59+'MED-SUBSUM (2)'!M60</f>
        <v>190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O65:W65"/>
    <mergeCell ref="O66:W66"/>
    <mergeCell ref="O67:W67"/>
    <mergeCell ref="O68:W68"/>
    <mergeCell ref="B59:E59"/>
    <mergeCell ref="O33:W61"/>
    <mergeCell ref="B60:E60"/>
    <mergeCell ref="A61:E61"/>
    <mergeCell ref="O62:W62"/>
    <mergeCell ref="O63:W63"/>
    <mergeCell ref="O64:W64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63AC-7837-4F7B-AF07-43DBEDE48A6C}">
  <sheetPr>
    <pageSetUpPr fitToPage="1"/>
  </sheetPr>
  <dimension ref="A1:AV121"/>
  <sheetViews>
    <sheetView showZeros="0" topLeftCell="A13" zoomScale="70" zoomScaleNormal="70" workbookViewId="0">
      <selection activeCell="I60" sqref="I60:M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26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2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2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2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2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2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2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2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2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2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391</v>
      </c>
      <c r="B11" s="98" t="s">
        <v>392</v>
      </c>
      <c r="C11" s="99" t="s">
        <v>123</v>
      </c>
      <c r="D11" s="100">
        <v>6.39</v>
      </c>
      <c r="E11" s="98" t="s">
        <v>184</v>
      </c>
      <c r="F11" s="98"/>
      <c r="G11" s="98">
        <f>M11</f>
        <v>0</v>
      </c>
      <c r="H11" s="98">
        <f>SUM(I11:L11)</f>
        <v>1124</v>
      </c>
      <c r="I11" s="101">
        <v>1124</v>
      </c>
      <c r="J11" s="101">
        <v>0</v>
      </c>
      <c r="K11" s="101">
        <v>0</v>
      </c>
      <c r="L11" s="101">
        <v>0</v>
      </c>
      <c r="M11" s="101"/>
      <c r="N11" s="102" t="s">
        <v>393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391</v>
      </c>
      <c r="B12" s="98" t="s">
        <v>392</v>
      </c>
      <c r="C12" s="100">
        <v>6.39</v>
      </c>
      <c r="D12" s="100">
        <v>13.65</v>
      </c>
      <c r="E12" s="98">
        <v>5</v>
      </c>
      <c r="F12" s="98"/>
      <c r="G12" s="98">
        <f t="shared" ref="G12:G58" si="0">M12</f>
        <v>0</v>
      </c>
      <c r="H12" s="98">
        <f t="shared" ref="G12:H58" si="1">SUM(I12:L12)</f>
        <v>1278</v>
      </c>
      <c r="I12" s="101">
        <v>1278</v>
      </c>
      <c r="J12" s="101">
        <v>0</v>
      </c>
      <c r="K12" s="101">
        <v>0</v>
      </c>
      <c r="L12" s="101">
        <v>0</v>
      </c>
      <c r="M12" s="101"/>
      <c r="N12" s="102" t="s">
        <v>393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391</v>
      </c>
      <c r="B13" s="98" t="s">
        <v>392</v>
      </c>
      <c r="C13" s="100">
        <v>7.12</v>
      </c>
      <c r="D13" s="100">
        <v>7.13</v>
      </c>
      <c r="E13" s="98" t="s">
        <v>432</v>
      </c>
      <c r="F13" s="98"/>
      <c r="G13" s="98">
        <f t="shared" si="0"/>
        <v>0</v>
      </c>
      <c r="H13" s="98">
        <f t="shared" si="1"/>
        <v>136</v>
      </c>
      <c r="I13" s="101">
        <v>0</v>
      </c>
      <c r="J13" s="101">
        <v>10</v>
      </c>
      <c r="K13" s="101">
        <v>44</v>
      </c>
      <c r="L13" s="101">
        <v>82</v>
      </c>
      <c r="M13" s="101"/>
      <c r="N13" s="102" t="s">
        <v>394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391</v>
      </c>
      <c r="B14" s="98" t="s">
        <v>392</v>
      </c>
      <c r="C14" s="100">
        <v>10.68</v>
      </c>
      <c r="D14" s="100">
        <v>10.69</v>
      </c>
      <c r="E14" s="98" t="s">
        <v>432</v>
      </c>
      <c r="F14" s="98"/>
      <c r="G14" s="98">
        <f t="shared" si="0"/>
        <v>0</v>
      </c>
      <c r="H14" s="98">
        <f t="shared" si="1"/>
        <v>125</v>
      </c>
      <c r="I14" s="101">
        <v>0</v>
      </c>
      <c r="J14" s="101">
        <v>0</v>
      </c>
      <c r="K14" s="101">
        <v>54</v>
      </c>
      <c r="L14" s="101">
        <v>71</v>
      </c>
      <c r="M14" s="101"/>
      <c r="N14" s="102" t="s">
        <v>395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/>
      <c r="B15" s="98"/>
      <c r="C15" s="100"/>
      <c r="D15" s="100"/>
      <c r="E15" s="98"/>
      <c r="F15" s="98"/>
      <c r="G15" s="98">
        <f t="shared" si="0"/>
        <v>0</v>
      </c>
      <c r="H15" s="98">
        <f t="shared" si="1"/>
        <v>0</v>
      </c>
      <c r="I15" s="101"/>
      <c r="J15" s="101"/>
      <c r="K15" s="101"/>
      <c r="L15" s="101"/>
      <c r="M15" s="101"/>
      <c r="N15" s="102"/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391</v>
      </c>
      <c r="B16" s="98" t="s">
        <v>158</v>
      </c>
      <c r="C16" s="99" t="s">
        <v>123</v>
      </c>
      <c r="D16" s="100">
        <v>0.52</v>
      </c>
      <c r="E16" s="98" t="s">
        <v>6</v>
      </c>
      <c r="F16" s="98"/>
      <c r="G16" s="98">
        <f t="shared" si="0"/>
        <v>0</v>
      </c>
      <c r="H16" s="98">
        <f t="shared" si="1"/>
        <v>32</v>
      </c>
      <c r="I16" s="101">
        <v>0</v>
      </c>
      <c r="J16" s="101">
        <v>32</v>
      </c>
      <c r="K16" s="101">
        <v>0</v>
      </c>
      <c r="L16" s="101">
        <v>0</v>
      </c>
      <c r="M16" s="101"/>
      <c r="N16" s="102" t="s">
        <v>55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391</v>
      </c>
      <c r="B17" s="98" t="s">
        <v>158</v>
      </c>
      <c r="C17" s="100">
        <v>0.52</v>
      </c>
      <c r="D17" s="100">
        <v>0.92</v>
      </c>
      <c r="E17" s="98" t="s">
        <v>84</v>
      </c>
      <c r="F17" s="102"/>
      <c r="G17" s="98">
        <f t="shared" si="0"/>
        <v>0</v>
      </c>
      <c r="H17" s="98">
        <f t="shared" si="1"/>
        <v>45</v>
      </c>
      <c r="I17" s="101">
        <v>0</v>
      </c>
      <c r="J17" s="101">
        <v>45</v>
      </c>
      <c r="K17" s="101">
        <v>0</v>
      </c>
      <c r="L17" s="101">
        <v>0</v>
      </c>
      <c r="M17" s="101"/>
      <c r="N17" s="102" t="s">
        <v>88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391</v>
      </c>
      <c r="B18" s="98" t="s">
        <v>158</v>
      </c>
      <c r="C18" s="100">
        <v>0.92</v>
      </c>
      <c r="D18" s="100">
        <v>1.1200000000000001</v>
      </c>
      <c r="E18" s="98" t="s">
        <v>78</v>
      </c>
      <c r="F18" s="102"/>
      <c r="G18" s="98">
        <f t="shared" si="0"/>
        <v>0</v>
      </c>
      <c r="H18" s="98">
        <f t="shared" si="1"/>
        <v>27</v>
      </c>
      <c r="I18" s="101">
        <v>16</v>
      </c>
      <c r="J18" s="101">
        <v>11</v>
      </c>
      <c r="K18" s="101">
        <v>0</v>
      </c>
      <c r="L18" s="101">
        <v>0</v>
      </c>
      <c r="M18" s="101"/>
      <c r="N18" s="102" t="s">
        <v>396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391</v>
      </c>
      <c r="B19" s="98" t="s">
        <v>158</v>
      </c>
      <c r="C19" s="100">
        <v>1.1200000000000001</v>
      </c>
      <c r="D19" s="100">
        <v>1.29</v>
      </c>
      <c r="E19" s="98" t="s">
        <v>80</v>
      </c>
      <c r="F19" s="102"/>
      <c r="G19" s="98">
        <f t="shared" si="0"/>
        <v>0</v>
      </c>
      <c r="H19" s="98">
        <f t="shared" si="1"/>
        <v>11</v>
      </c>
      <c r="I19" s="101">
        <v>0</v>
      </c>
      <c r="J19" s="101">
        <v>11</v>
      </c>
      <c r="K19" s="101">
        <v>0</v>
      </c>
      <c r="L19" s="101">
        <v>0</v>
      </c>
      <c r="M19" s="101"/>
      <c r="N19" s="102" t="s">
        <v>397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391</v>
      </c>
      <c r="B20" s="98" t="s">
        <v>158</v>
      </c>
      <c r="C20" s="100">
        <v>1.29</v>
      </c>
      <c r="D20" s="100">
        <v>1.88</v>
      </c>
      <c r="E20" s="98" t="s">
        <v>447</v>
      </c>
      <c r="F20" s="102"/>
      <c r="G20" s="98">
        <f t="shared" si="0"/>
        <v>1</v>
      </c>
      <c r="H20" s="98">
        <f t="shared" si="1"/>
        <v>13</v>
      </c>
      <c r="I20" s="101">
        <v>0</v>
      </c>
      <c r="J20" s="101">
        <v>13</v>
      </c>
      <c r="K20" s="101">
        <v>0</v>
      </c>
      <c r="L20" s="101">
        <v>0</v>
      </c>
      <c r="M20" s="101">
        <v>1</v>
      </c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391</v>
      </c>
      <c r="B21" s="98" t="s">
        <v>158</v>
      </c>
      <c r="C21" s="100">
        <v>16.77</v>
      </c>
      <c r="D21" s="100">
        <v>17.16</v>
      </c>
      <c r="E21" s="98" t="s">
        <v>6</v>
      </c>
      <c r="F21" s="102"/>
      <c r="G21" s="98">
        <f t="shared" si="0"/>
        <v>0</v>
      </c>
      <c r="H21" s="98">
        <f t="shared" si="1"/>
        <v>18</v>
      </c>
      <c r="I21" s="101">
        <v>0</v>
      </c>
      <c r="J21" s="101">
        <v>18</v>
      </c>
      <c r="K21" s="101">
        <v>0</v>
      </c>
      <c r="L21" s="101">
        <v>0</v>
      </c>
      <c r="M21" s="101"/>
      <c r="N21" s="102" t="s">
        <v>55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 t="s">
        <v>391</v>
      </c>
      <c r="B22" s="98" t="s">
        <v>158</v>
      </c>
      <c r="C22" s="100">
        <v>17.16</v>
      </c>
      <c r="D22" s="100">
        <v>17.36</v>
      </c>
      <c r="E22" s="98" t="s">
        <v>440</v>
      </c>
      <c r="F22" s="98"/>
      <c r="G22" s="98">
        <f t="shared" si="0"/>
        <v>0</v>
      </c>
      <c r="H22" s="98">
        <f t="shared" si="1"/>
        <v>73</v>
      </c>
      <c r="I22" s="101">
        <v>32</v>
      </c>
      <c r="J22" s="101">
        <v>35</v>
      </c>
      <c r="K22" s="101">
        <v>6</v>
      </c>
      <c r="L22" s="101">
        <v>0</v>
      </c>
      <c r="M22" s="101"/>
      <c r="N22" s="102" t="s">
        <v>398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391</v>
      </c>
      <c r="B23" s="98" t="s">
        <v>158</v>
      </c>
      <c r="C23" s="100">
        <v>17.36</v>
      </c>
      <c r="D23" s="100">
        <v>17.53</v>
      </c>
      <c r="E23" s="98" t="s">
        <v>78</v>
      </c>
      <c r="F23" s="98"/>
      <c r="G23" s="98">
        <f t="shared" si="0"/>
        <v>0</v>
      </c>
      <c r="H23" s="98">
        <f t="shared" si="1"/>
        <v>27</v>
      </c>
      <c r="I23" s="101">
        <v>16</v>
      </c>
      <c r="J23" s="101">
        <v>11</v>
      </c>
      <c r="K23" s="101">
        <v>0</v>
      </c>
      <c r="L23" s="101">
        <v>0</v>
      </c>
      <c r="M23" s="101"/>
      <c r="N23" s="102" t="s">
        <v>399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391</v>
      </c>
      <c r="B24" s="98" t="s">
        <v>158</v>
      </c>
      <c r="C24" s="100">
        <v>17.53</v>
      </c>
      <c r="D24" s="100">
        <v>18.850000000000001</v>
      </c>
      <c r="E24" s="98" t="s">
        <v>447</v>
      </c>
      <c r="F24" s="98"/>
      <c r="G24" s="98">
        <f t="shared" si="0"/>
        <v>4</v>
      </c>
      <c r="H24" s="98">
        <f t="shared" si="1"/>
        <v>86</v>
      </c>
      <c r="I24" s="101">
        <v>0</v>
      </c>
      <c r="J24" s="101">
        <v>86</v>
      </c>
      <c r="K24" s="101">
        <v>0</v>
      </c>
      <c r="L24" s="101">
        <v>0</v>
      </c>
      <c r="M24" s="101">
        <v>4</v>
      </c>
      <c r="N24" s="102" t="s">
        <v>55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391</v>
      </c>
      <c r="B25" s="98" t="s">
        <v>158</v>
      </c>
      <c r="C25" s="100">
        <v>18.850000000000001</v>
      </c>
      <c r="D25" s="100">
        <v>19.5</v>
      </c>
      <c r="E25" s="98" t="s">
        <v>441</v>
      </c>
      <c r="F25" s="98"/>
      <c r="G25" s="98">
        <f t="shared" si="0"/>
        <v>0</v>
      </c>
      <c r="H25" s="98">
        <f t="shared" si="1"/>
        <v>175</v>
      </c>
      <c r="I25" s="101">
        <v>0</v>
      </c>
      <c r="J25" s="101">
        <v>65</v>
      </c>
      <c r="K25" s="101">
        <v>110</v>
      </c>
      <c r="L25" s="101">
        <v>0</v>
      </c>
      <c r="M25" s="101"/>
      <c r="N25" s="102" t="s">
        <v>400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 t="s">
        <v>391</v>
      </c>
      <c r="B26" s="98" t="s">
        <v>158</v>
      </c>
      <c r="C26" s="100">
        <v>19.5</v>
      </c>
      <c r="D26" s="100">
        <v>20.61</v>
      </c>
      <c r="E26" s="98" t="s">
        <v>84</v>
      </c>
      <c r="F26" s="98"/>
      <c r="G26" s="98">
        <f t="shared" si="0"/>
        <v>0</v>
      </c>
      <c r="H26" s="98">
        <f t="shared" si="1"/>
        <v>94</v>
      </c>
      <c r="I26" s="101">
        <v>0</v>
      </c>
      <c r="J26" s="101">
        <v>94</v>
      </c>
      <c r="K26" s="101">
        <v>0</v>
      </c>
      <c r="L26" s="101">
        <v>0</v>
      </c>
      <c r="M26" s="101"/>
      <c r="N26" s="102" t="s">
        <v>170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391</v>
      </c>
      <c r="B27" s="98" t="s">
        <v>158</v>
      </c>
      <c r="C27" s="100">
        <v>20.61</v>
      </c>
      <c r="D27" s="100">
        <v>21.36</v>
      </c>
      <c r="E27" s="117" t="s">
        <v>6</v>
      </c>
      <c r="F27" s="98"/>
      <c r="G27" s="98">
        <f t="shared" si="0"/>
        <v>0</v>
      </c>
      <c r="H27" s="98">
        <f t="shared" si="1"/>
        <v>57</v>
      </c>
      <c r="I27" s="101">
        <v>0</v>
      </c>
      <c r="J27" s="101">
        <v>57</v>
      </c>
      <c r="K27" s="101">
        <v>0</v>
      </c>
      <c r="L27" s="101">
        <v>0</v>
      </c>
      <c r="M27" s="101"/>
      <c r="N27" s="102" t="s">
        <v>55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391</v>
      </c>
      <c r="B28" s="98" t="s">
        <v>158</v>
      </c>
      <c r="C28" s="100">
        <v>21.36</v>
      </c>
      <c r="D28" s="100">
        <v>21.59</v>
      </c>
      <c r="E28" s="98" t="s">
        <v>84</v>
      </c>
      <c r="F28" s="98"/>
      <c r="G28" s="98">
        <f t="shared" si="0"/>
        <v>0</v>
      </c>
      <c r="H28" s="98">
        <f t="shared" si="1"/>
        <v>23</v>
      </c>
      <c r="I28" s="101">
        <v>0</v>
      </c>
      <c r="J28" s="101">
        <v>23</v>
      </c>
      <c r="K28" s="101">
        <v>0</v>
      </c>
      <c r="L28" s="101">
        <v>0</v>
      </c>
      <c r="M28" s="101"/>
      <c r="N28" s="102" t="s">
        <v>58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391</v>
      </c>
      <c r="B29" s="98" t="s">
        <v>158</v>
      </c>
      <c r="C29" s="100">
        <v>21.59</v>
      </c>
      <c r="D29" s="100">
        <v>21.85</v>
      </c>
      <c r="E29" s="98" t="s">
        <v>6</v>
      </c>
      <c r="F29" s="98"/>
      <c r="G29" s="98">
        <f t="shared" si="0"/>
        <v>0</v>
      </c>
      <c r="H29" s="98">
        <f t="shared" si="1"/>
        <v>9</v>
      </c>
      <c r="I29" s="101">
        <v>0</v>
      </c>
      <c r="J29" s="101">
        <v>9</v>
      </c>
      <c r="K29" s="101">
        <v>0</v>
      </c>
      <c r="L29" s="101">
        <v>0</v>
      </c>
      <c r="M29" s="101"/>
      <c r="N29" s="102" t="s">
        <v>55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 t="s">
        <v>391</v>
      </c>
      <c r="B30" s="98" t="s">
        <v>158</v>
      </c>
      <c r="C30" s="99">
        <v>22.84</v>
      </c>
      <c r="D30" s="100">
        <v>23.15</v>
      </c>
      <c r="E30" s="98" t="s">
        <v>6</v>
      </c>
      <c r="F30" s="98"/>
      <c r="G30" s="98">
        <f t="shared" si="0"/>
        <v>0</v>
      </c>
      <c r="H30" s="98">
        <f t="shared" si="1"/>
        <v>24</v>
      </c>
      <c r="I30" s="101">
        <v>0</v>
      </c>
      <c r="J30" s="101">
        <v>24</v>
      </c>
      <c r="K30" s="101">
        <v>0</v>
      </c>
      <c r="L30" s="101">
        <v>0</v>
      </c>
      <c r="M30" s="101"/>
      <c r="N30" s="102" t="s">
        <v>55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391</v>
      </c>
      <c r="B31" s="98" t="s">
        <v>158</v>
      </c>
      <c r="C31" s="100">
        <v>23.15</v>
      </c>
      <c r="D31" s="100">
        <v>24.18</v>
      </c>
      <c r="E31" s="98" t="s">
        <v>84</v>
      </c>
      <c r="F31" s="98"/>
      <c r="G31" s="98">
        <f t="shared" si="0"/>
        <v>0</v>
      </c>
      <c r="H31" s="98">
        <f t="shared" si="1"/>
        <v>110</v>
      </c>
      <c r="I31" s="101">
        <v>0</v>
      </c>
      <c r="J31" s="101">
        <v>110</v>
      </c>
      <c r="K31" s="101">
        <v>0</v>
      </c>
      <c r="L31" s="101">
        <v>0</v>
      </c>
      <c r="M31" s="101"/>
      <c r="N31" s="102" t="s">
        <v>401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391</v>
      </c>
      <c r="B32" s="98" t="s">
        <v>158</v>
      </c>
      <c r="C32" s="100">
        <v>24.18</v>
      </c>
      <c r="D32" s="100">
        <v>24.79</v>
      </c>
      <c r="E32" s="98" t="s">
        <v>6</v>
      </c>
      <c r="F32" s="98"/>
      <c r="G32" s="98">
        <f t="shared" si="0"/>
        <v>0</v>
      </c>
      <c r="H32" s="98">
        <f t="shared" si="1"/>
        <v>42</v>
      </c>
      <c r="I32" s="101">
        <v>0</v>
      </c>
      <c r="J32" s="101">
        <v>42</v>
      </c>
      <c r="K32" s="101">
        <v>0</v>
      </c>
      <c r="L32" s="101">
        <v>0</v>
      </c>
      <c r="M32" s="101"/>
      <c r="N32" s="102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391</v>
      </c>
      <c r="B33" s="98" t="s">
        <v>158</v>
      </c>
      <c r="C33" s="100">
        <v>24.79</v>
      </c>
      <c r="D33" s="100">
        <v>24.96</v>
      </c>
      <c r="E33" s="98" t="s">
        <v>80</v>
      </c>
      <c r="F33" s="98"/>
      <c r="G33" s="98">
        <f t="shared" si="0"/>
        <v>0</v>
      </c>
      <c r="H33" s="98">
        <f t="shared" si="1"/>
        <v>11</v>
      </c>
      <c r="I33" s="101">
        <v>0</v>
      </c>
      <c r="J33" s="101">
        <v>11</v>
      </c>
      <c r="K33" s="101">
        <v>0</v>
      </c>
      <c r="L33" s="101">
        <v>0</v>
      </c>
      <c r="M33" s="101"/>
      <c r="N33" s="102" t="s">
        <v>402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/>
      <c r="B34" s="98"/>
      <c r="C34" s="100"/>
      <c r="D34" s="100"/>
      <c r="E34" s="98"/>
      <c r="F34" s="98"/>
      <c r="G34" s="98">
        <f t="shared" si="0"/>
        <v>0</v>
      </c>
      <c r="H34" s="98">
        <f t="shared" si="1"/>
        <v>0</v>
      </c>
      <c r="I34" s="101"/>
      <c r="J34" s="101"/>
      <c r="K34" s="101"/>
      <c r="L34" s="101"/>
      <c r="M34" s="101"/>
      <c r="N34" s="102"/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391</v>
      </c>
      <c r="B35" s="98" t="s">
        <v>83</v>
      </c>
      <c r="C35" s="99" t="s">
        <v>123</v>
      </c>
      <c r="D35" s="100">
        <v>0.91</v>
      </c>
      <c r="E35" s="98" t="s">
        <v>6</v>
      </c>
      <c r="F35" s="98"/>
      <c r="G35" s="98">
        <f t="shared" si="0"/>
        <v>0</v>
      </c>
      <c r="H35" s="98">
        <f t="shared" si="1"/>
        <v>63</v>
      </c>
      <c r="I35" s="101"/>
      <c r="J35" s="101">
        <v>63</v>
      </c>
      <c r="K35" s="101">
        <v>0</v>
      </c>
      <c r="L35" s="101">
        <v>0</v>
      </c>
      <c r="M35" s="101"/>
      <c r="N35" s="102" t="s">
        <v>55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391</v>
      </c>
      <c r="B36" s="98" t="s">
        <v>83</v>
      </c>
      <c r="C36" s="100">
        <v>0.91</v>
      </c>
      <c r="D36" s="100">
        <v>1.1399999999999999</v>
      </c>
      <c r="E36" s="98" t="s">
        <v>442</v>
      </c>
      <c r="F36" s="98"/>
      <c r="G36" s="98">
        <f t="shared" si="0"/>
        <v>0</v>
      </c>
      <c r="H36" s="98">
        <f t="shared" si="1"/>
        <v>34</v>
      </c>
      <c r="I36" s="101"/>
      <c r="J36" s="101">
        <v>34</v>
      </c>
      <c r="K36" s="101">
        <v>0</v>
      </c>
      <c r="L36" s="101">
        <v>0</v>
      </c>
      <c r="M36" s="101"/>
      <c r="N36" s="102" t="s">
        <v>403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/>
      <c r="B37" s="98"/>
      <c r="C37" s="100"/>
      <c r="D37" s="100"/>
      <c r="E37" s="98"/>
      <c r="F37" s="98"/>
      <c r="G37" s="98">
        <f t="shared" si="0"/>
        <v>0</v>
      </c>
      <c r="H37" s="98">
        <f t="shared" si="1"/>
        <v>0</v>
      </c>
      <c r="I37" s="101"/>
      <c r="J37" s="101"/>
      <c r="K37" s="101"/>
      <c r="L37" s="101"/>
      <c r="M37" s="101"/>
      <c r="N37" s="102"/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391</v>
      </c>
      <c r="B38" s="98" t="s">
        <v>129</v>
      </c>
      <c r="C38" s="99" t="s">
        <v>123</v>
      </c>
      <c r="D38" s="100">
        <v>1.57</v>
      </c>
      <c r="E38" s="98" t="s">
        <v>6</v>
      </c>
      <c r="F38" s="98"/>
      <c r="G38" s="98">
        <f>SUM(I38:L38)</f>
        <v>102</v>
      </c>
      <c r="H38" s="98"/>
      <c r="I38" s="101"/>
      <c r="J38" s="101">
        <v>102</v>
      </c>
      <c r="K38" s="101">
        <v>0</v>
      </c>
      <c r="L38" s="101">
        <v>0</v>
      </c>
      <c r="M38" s="101"/>
      <c r="N38" s="102" t="s">
        <v>55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 t="s">
        <v>391</v>
      </c>
      <c r="B39" s="98" t="s">
        <v>129</v>
      </c>
      <c r="C39" s="100">
        <v>3.96</v>
      </c>
      <c r="D39" s="100">
        <v>5.01</v>
      </c>
      <c r="E39" s="117" t="s">
        <v>449</v>
      </c>
      <c r="F39" s="98"/>
      <c r="G39" s="98">
        <f t="shared" si="0"/>
        <v>3</v>
      </c>
      <c r="H39" s="98">
        <f t="shared" si="1"/>
        <v>145</v>
      </c>
      <c r="I39" s="101"/>
      <c r="J39" s="101">
        <v>145</v>
      </c>
      <c r="K39" s="101">
        <v>0</v>
      </c>
      <c r="L39" s="101">
        <v>0</v>
      </c>
      <c r="M39" s="101">
        <v>3</v>
      </c>
      <c r="N39" s="102" t="s">
        <v>404</v>
      </c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391</v>
      </c>
      <c r="B40" s="98" t="s">
        <v>129</v>
      </c>
      <c r="C40" s="100">
        <v>5.01</v>
      </c>
      <c r="D40" s="100">
        <v>6.1</v>
      </c>
      <c r="E40" s="98" t="s">
        <v>447</v>
      </c>
      <c r="F40" s="98"/>
      <c r="G40" s="98">
        <f t="shared" si="0"/>
        <v>2</v>
      </c>
      <c r="H40" s="98">
        <f t="shared" si="1"/>
        <v>72</v>
      </c>
      <c r="I40" s="101"/>
      <c r="J40" s="101">
        <v>72</v>
      </c>
      <c r="K40" s="101">
        <v>0</v>
      </c>
      <c r="L40" s="101">
        <v>0</v>
      </c>
      <c r="M40" s="101">
        <v>2</v>
      </c>
      <c r="N40" s="102" t="s">
        <v>55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391</v>
      </c>
      <c r="B41" s="98" t="s">
        <v>129</v>
      </c>
      <c r="C41" s="100">
        <v>6.1</v>
      </c>
      <c r="D41" s="100">
        <v>6.58</v>
      </c>
      <c r="E41" s="117" t="s">
        <v>449</v>
      </c>
      <c r="F41" s="98"/>
      <c r="G41" s="98">
        <f t="shared" si="0"/>
        <v>4</v>
      </c>
      <c r="H41" s="98">
        <f t="shared" si="1"/>
        <v>112</v>
      </c>
      <c r="I41" s="101"/>
      <c r="J41" s="101">
        <v>75</v>
      </c>
      <c r="K41" s="101">
        <v>37</v>
      </c>
      <c r="L41" s="101">
        <v>0</v>
      </c>
      <c r="M41" s="101">
        <v>4</v>
      </c>
      <c r="N41" s="102" t="s">
        <v>58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391</v>
      </c>
      <c r="B42" s="98" t="s">
        <v>129</v>
      </c>
      <c r="C42" s="100">
        <v>6.58</v>
      </c>
      <c r="D42" s="100">
        <v>7.08</v>
      </c>
      <c r="E42" s="98" t="s">
        <v>447</v>
      </c>
      <c r="F42" s="98"/>
      <c r="G42" s="98">
        <f t="shared" si="0"/>
        <v>5</v>
      </c>
      <c r="H42" s="98">
        <f t="shared" si="1"/>
        <v>32</v>
      </c>
      <c r="I42" s="101"/>
      <c r="J42" s="101">
        <v>32</v>
      </c>
      <c r="K42" s="101">
        <v>0</v>
      </c>
      <c r="L42" s="101">
        <v>0</v>
      </c>
      <c r="M42" s="101">
        <v>5</v>
      </c>
      <c r="N42" s="102" t="s">
        <v>55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 t="s">
        <v>391</v>
      </c>
      <c r="B43" s="98" t="s">
        <v>129</v>
      </c>
      <c r="C43" s="100">
        <v>7.08</v>
      </c>
      <c r="D43" s="100">
        <v>7.27</v>
      </c>
      <c r="E43" s="117" t="s">
        <v>449</v>
      </c>
      <c r="F43" s="98"/>
      <c r="G43" s="98">
        <f t="shared" si="0"/>
        <v>2</v>
      </c>
      <c r="H43" s="98">
        <f t="shared" si="1"/>
        <v>28</v>
      </c>
      <c r="I43" s="101"/>
      <c r="J43" s="101">
        <v>28</v>
      </c>
      <c r="K43" s="101">
        <v>0</v>
      </c>
      <c r="L43" s="101">
        <v>0</v>
      </c>
      <c r="M43" s="101">
        <v>2</v>
      </c>
      <c r="N43" s="102" t="s">
        <v>58</v>
      </c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391</v>
      </c>
      <c r="B44" s="98" t="s">
        <v>129</v>
      </c>
      <c r="C44" s="100">
        <v>7.27</v>
      </c>
      <c r="D44" s="100">
        <v>8</v>
      </c>
      <c r="E44" s="98" t="s">
        <v>447</v>
      </c>
      <c r="F44" s="98"/>
      <c r="G44" s="98">
        <f t="shared" si="0"/>
        <v>8</v>
      </c>
      <c r="H44" s="98">
        <f t="shared" si="1"/>
        <v>49</v>
      </c>
      <c r="I44" s="101"/>
      <c r="J44" s="101">
        <v>49</v>
      </c>
      <c r="K44" s="101">
        <v>0</v>
      </c>
      <c r="L44" s="101">
        <v>0</v>
      </c>
      <c r="M44" s="101">
        <v>8</v>
      </c>
      <c r="N44" s="102" t="s">
        <v>55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391</v>
      </c>
      <c r="B45" s="98" t="s">
        <v>129</v>
      </c>
      <c r="C45" s="100">
        <v>8</v>
      </c>
      <c r="D45" s="100">
        <v>8.9499999999999993</v>
      </c>
      <c r="E45" s="117" t="s">
        <v>449</v>
      </c>
      <c r="F45" s="98"/>
      <c r="G45" s="98">
        <f t="shared" si="0"/>
        <v>9</v>
      </c>
      <c r="H45" s="98">
        <f t="shared" si="1"/>
        <v>123</v>
      </c>
      <c r="I45" s="101"/>
      <c r="J45" s="101">
        <v>123</v>
      </c>
      <c r="K45" s="101">
        <v>0</v>
      </c>
      <c r="L45" s="101">
        <v>0</v>
      </c>
      <c r="M45" s="101">
        <v>9</v>
      </c>
      <c r="N45" s="102" t="s">
        <v>405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/>
      <c r="B46" s="98"/>
      <c r="C46" s="99"/>
      <c r="D46" s="100"/>
      <c r="E46" s="98"/>
      <c r="F46" s="98"/>
      <c r="G46" s="98">
        <f t="shared" si="0"/>
        <v>0</v>
      </c>
      <c r="H46" s="98">
        <f t="shared" si="1"/>
        <v>0</v>
      </c>
      <c r="I46" s="101"/>
      <c r="J46" s="101"/>
      <c r="K46" s="101"/>
      <c r="L46" s="101"/>
      <c r="M46" s="101"/>
      <c r="N46" s="102"/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 t="s">
        <v>391</v>
      </c>
      <c r="B47" s="98" t="s">
        <v>96</v>
      </c>
      <c r="C47" s="100">
        <v>7</v>
      </c>
      <c r="D47" s="100">
        <v>7.55</v>
      </c>
      <c r="E47" s="98" t="s">
        <v>443</v>
      </c>
      <c r="F47" s="98"/>
      <c r="G47" s="98">
        <f t="shared" si="0"/>
        <v>0</v>
      </c>
      <c r="H47" s="98">
        <f t="shared" si="1"/>
        <v>64</v>
      </c>
      <c r="I47" s="101">
        <v>32</v>
      </c>
      <c r="J47" s="101">
        <v>32</v>
      </c>
      <c r="K47" s="101">
        <v>0</v>
      </c>
      <c r="L47" s="101">
        <v>0</v>
      </c>
      <c r="M47" s="101"/>
      <c r="N47" s="102" t="s">
        <v>406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 t="s">
        <v>391</v>
      </c>
      <c r="B48" s="98" t="s">
        <v>96</v>
      </c>
      <c r="C48" s="99">
        <v>7.55</v>
      </c>
      <c r="D48" s="100">
        <v>7.94</v>
      </c>
      <c r="E48" s="98" t="s">
        <v>6</v>
      </c>
      <c r="F48" s="98"/>
      <c r="G48" s="98">
        <f t="shared" si="0"/>
        <v>0</v>
      </c>
      <c r="H48" s="98">
        <f t="shared" si="1"/>
        <v>25</v>
      </c>
      <c r="I48" s="101">
        <v>0</v>
      </c>
      <c r="J48" s="101">
        <v>25</v>
      </c>
      <c r="K48" s="101">
        <v>0</v>
      </c>
      <c r="L48" s="101">
        <v>0</v>
      </c>
      <c r="M48" s="101"/>
      <c r="N48" s="102" t="s">
        <v>55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 t="s">
        <v>391</v>
      </c>
      <c r="B49" s="98" t="s">
        <v>96</v>
      </c>
      <c r="C49" s="100">
        <v>7.94</v>
      </c>
      <c r="D49" s="100">
        <v>8.2100000000000009</v>
      </c>
      <c r="E49" s="98" t="s">
        <v>84</v>
      </c>
      <c r="F49" s="98"/>
      <c r="G49" s="98">
        <f t="shared" si="0"/>
        <v>0</v>
      </c>
      <c r="H49" s="98">
        <f t="shared" si="1"/>
        <v>51</v>
      </c>
      <c r="I49" s="101">
        <v>0</v>
      </c>
      <c r="J49" s="101">
        <v>51</v>
      </c>
      <c r="K49" s="101">
        <v>0</v>
      </c>
      <c r="L49" s="101">
        <v>0</v>
      </c>
      <c r="M49" s="101"/>
      <c r="N49" s="102" t="s">
        <v>58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 t="s">
        <v>391</v>
      </c>
      <c r="B50" s="98" t="s">
        <v>96</v>
      </c>
      <c r="C50" s="100">
        <v>8.2100000000000009</v>
      </c>
      <c r="D50" s="100">
        <v>10.11</v>
      </c>
      <c r="E50" s="98" t="s">
        <v>6</v>
      </c>
      <c r="F50" s="98"/>
      <c r="G50" s="98">
        <f t="shared" si="0"/>
        <v>0</v>
      </c>
      <c r="H50" s="98">
        <f t="shared" si="1"/>
        <v>123</v>
      </c>
      <c r="I50" s="101">
        <v>0</v>
      </c>
      <c r="J50" s="101">
        <v>123</v>
      </c>
      <c r="K50" s="101">
        <v>0</v>
      </c>
      <c r="L50" s="101">
        <v>0</v>
      </c>
      <c r="M50" s="101"/>
      <c r="N50" s="102" t="s">
        <v>55</v>
      </c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 t="s">
        <v>391</v>
      </c>
      <c r="B51" s="98" t="s">
        <v>96</v>
      </c>
      <c r="C51" s="100">
        <v>10.11</v>
      </c>
      <c r="D51" s="100">
        <v>12.51</v>
      </c>
      <c r="E51" s="98" t="s">
        <v>6</v>
      </c>
      <c r="F51" s="98"/>
      <c r="G51" s="98">
        <f t="shared" si="0"/>
        <v>0</v>
      </c>
      <c r="H51" s="98">
        <f t="shared" si="1"/>
        <v>159</v>
      </c>
      <c r="I51" s="101">
        <v>0</v>
      </c>
      <c r="J51" s="101">
        <v>159</v>
      </c>
      <c r="K51" s="101">
        <v>0</v>
      </c>
      <c r="L51" s="101">
        <v>0</v>
      </c>
      <c r="M51" s="101"/>
      <c r="N51" s="102" t="s">
        <v>55</v>
      </c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/>
      <c r="B52" s="98"/>
      <c r="C52" s="100"/>
      <c r="D52" s="100"/>
      <c r="E52" s="98"/>
      <c r="F52" s="98"/>
      <c r="G52" s="98">
        <f t="shared" si="0"/>
        <v>0</v>
      </c>
      <c r="H52" s="98">
        <f t="shared" si="1"/>
        <v>0</v>
      </c>
      <c r="I52" s="101"/>
      <c r="J52" s="101"/>
      <c r="K52" s="101"/>
      <c r="L52" s="101"/>
      <c r="M52" s="101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 t="s">
        <v>391</v>
      </c>
      <c r="B53" s="98" t="s">
        <v>181</v>
      </c>
      <c r="C53" s="100">
        <v>9.36</v>
      </c>
      <c r="D53" s="100">
        <v>11.14</v>
      </c>
      <c r="E53" s="98" t="s">
        <v>6</v>
      </c>
      <c r="F53" s="98"/>
      <c r="G53" s="98">
        <f t="shared" si="0"/>
        <v>0</v>
      </c>
      <c r="H53" s="98">
        <f t="shared" si="1"/>
        <v>119</v>
      </c>
      <c r="I53" s="101">
        <v>0</v>
      </c>
      <c r="J53" s="101">
        <v>119</v>
      </c>
      <c r="K53" s="101">
        <v>0</v>
      </c>
      <c r="L53" s="101">
        <v>0</v>
      </c>
      <c r="M53" s="101"/>
      <c r="N53" s="102" t="s">
        <v>55</v>
      </c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98" t="s">
        <v>391</v>
      </c>
      <c r="B54" s="98" t="s">
        <v>181</v>
      </c>
      <c r="C54" s="100">
        <v>11.14</v>
      </c>
      <c r="D54" s="100">
        <v>11.54</v>
      </c>
      <c r="E54" s="98" t="s">
        <v>78</v>
      </c>
      <c r="F54" s="98"/>
      <c r="G54" s="98">
        <f t="shared" si="0"/>
        <v>0</v>
      </c>
      <c r="H54" s="98">
        <f t="shared" si="1"/>
        <v>54</v>
      </c>
      <c r="I54" s="101">
        <v>32</v>
      </c>
      <c r="J54" s="101">
        <v>22</v>
      </c>
      <c r="K54" s="101">
        <v>0</v>
      </c>
      <c r="L54" s="101">
        <v>0</v>
      </c>
      <c r="M54" s="101"/>
      <c r="N54" s="102" t="s">
        <v>407</v>
      </c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98" t="s">
        <v>391</v>
      </c>
      <c r="B55" s="98" t="s">
        <v>181</v>
      </c>
      <c r="C55" s="100">
        <v>11.54</v>
      </c>
      <c r="D55" s="100">
        <v>13.28</v>
      </c>
      <c r="E55" s="98" t="s">
        <v>6</v>
      </c>
      <c r="F55" s="98"/>
      <c r="G55" s="98">
        <f t="shared" si="0"/>
        <v>0</v>
      </c>
      <c r="H55" s="98">
        <f t="shared" si="1"/>
        <v>114.84</v>
      </c>
      <c r="I55" s="101">
        <v>0</v>
      </c>
      <c r="J55" s="101">
        <v>114.84</v>
      </c>
      <c r="K55" s="101">
        <v>0</v>
      </c>
      <c r="L55" s="101">
        <v>0</v>
      </c>
      <c r="M55" s="101"/>
      <c r="N55" s="102" t="s">
        <v>55</v>
      </c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98" t="s">
        <v>391</v>
      </c>
      <c r="B56" s="98" t="s">
        <v>181</v>
      </c>
      <c r="C56" s="100">
        <v>18.54</v>
      </c>
      <c r="D56" s="100">
        <v>18.93</v>
      </c>
      <c r="E56" s="98" t="s">
        <v>6</v>
      </c>
      <c r="F56" s="98"/>
      <c r="G56" s="98">
        <f t="shared" si="0"/>
        <v>0</v>
      </c>
      <c r="H56" s="98">
        <f t="shared" si="1"/>
        <v>27</v>
      </c>
      <c r="I56" s="101">
        <v>0</v>
      </c>
      <c r="J56" s="101">
        <v>27</v>
      </c>
      <c r="K56" s="101">
        <v>0</v>
      </c>
      <c r="L56" s="101">
        <v>0</v>
      </c>
      <c r="M56" s="101"/>
      <c r="N56" s="102" t="s">
        <v>55</v>
      </c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98" t="s">
        <v>391</v>
      </c>
      <c r="B57" s="98" t="s">
        <v>181</v>
      </c>
      <c r="C57" s="100">
        <v>18.93</v>
      </c>
      <c r="D57" s="100">
        <v>19.3</v>
      </c>
      <c r="E57" s="98" t="s">
        <v>84</v>
      </c>
      <c r="F57" s="98"/>
      <c r="G57" s="98">
        <f t="shared" si="0"/>
        <v>0</v>
      </c>
      <c r="H57" s="98">
        <f t="shared" si="1"/>
        <v>46</v>
      </c>
      <c r="I57" s="101">
        <v>0</v>
      </c>
      <c r="J57" s="101">
        <v>46</v>
      </c>
      <c r="K57" s="101">
        <v>0</v>
      </c>
      <c r="L57" s="101">
        <v>0</v>
      </c>
      <c r="M57" s="101"/>
      <c r="N57" s="102" t="s">
        <v>88</v>
      </c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98" t="s">
        <v>391</v>
      </c>
      <c r="B58" s="98" t="s">
        <v>181</v>
      </c>
      <c r="C58" s="100">
        <v>19.3</v>
      </c>
      <c r="D58" s="100">
        <v>22.01</v>
      </c>
      <c r="E58" s="98" t="s">
        <v>447</v>
      </c>
      <c r="F58" s="98"/>
      <c r="G58" s="98">
        <f t="shared" si="0"/>
        <v>9</v>
      </c>
      <c r="H58" s="98">
        <f t="shared" si="1"/>
        <v>137</v>
      </c>
      <c r="I58" s="101">
        <v>0</v>
      </c>
      <c r="J58" s="101">
        <v>137</v>
      </c>
      <c r="K58" s="101">
        <v>0</v>
      </c>
      <c r="L58" s="101">
        <v>0</v>
      </c>
      <c r="M58" s="101">
        <v>9</v>
      </c>
      <c r="N58" s="102" t="s">
        <v>55</v>
      </c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98"/>
      <c r="B59" s="98"/>
      <c r="C59" s="100"/>
      <c r="D59" s="100"/>
      <c r="E59" s="98"/>
      <c r="F59" s="98"/>
      <c r="G59" s="98"/>
      <c r="H59" s="98"/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98"/>
      <c r="B60" s="248" t="s">
        <v>153</v>
      </c>
      <c r="C60" s="249"/>
      <c r="D60" s="249"/>
      <c r="E60" s="250"/>
      <c r="F60" s="108"/>
      <c r="G60" s="118">
        <f>SUM(G11:G58)</f>
        <v>149</v>
      </c>
      <c r="H60" s="109">
        <f>SUM(H11:H58)</f>
        <v>5117.84</v>
      </c>
      <c r="I60" s="109">
        <f>SUM(I11:I59)</f>
        <v>2530</v>
      </c>
      <c r="J60" s="109">
        <f>SUM(J11:J59)</f>
        <v>2285.84</v>
      </c>
      <c r="K60" s="109">
        <f>SUM(K11:K59)</f>
        <v>251</v>
      </c>
      <c r="L60" s="109">
        <f>SUM(L11:L59)</f>
        <v>153</v>
      </c>
      <c r="M60" s="109">
        <f>SUM(M11:M59)</f>
        <v>47</v>
      </c>
      <c r="N60" s="113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O67:W67"/>
    <mergeCell ref="O68:W68"/>
    <mergeCell ref="O33:W61"/>
    <mergeCell ref="B60:E60"/>
    <mergeCell ref="A61:E61"/>
    <mergeCell ref="O62:W62"/>
    <mergeCell ref="O63:W63"/>
    <mergeCell ref="O64:W64"/>
    <mergeCell ref="I1:M1"/>
    <mergeCell ref="O65:W65"/>
    <mergeCell ref="O66:W66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F961-CC72-4A52-A65F-BC3C302D34DF}">
  <sheetPr>
    <pageSetUpPr fitToPage="1"/>
  </sheetPr>
  <dimension ref="A1:AV121"/>
  <sheetViews>
    <sheetView showZeros="0" topLeftCell="A13" zoomScale="70" zoomScaleNormal="70" workbookViewId="0">
      <selection activeCell="G60" sqref="G60:H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129" t="s">
        <v>391</v>
      </c>
      <c r="B11" s="129" t="s">
        <v>183</v>
      </c>
      <c r="C11" s="130" t="s">
        <v>123</v>
      </c>
      <c r="D11" s="131">
        <v>4.07</v>
      </c>
      <c r="E11" s="129">
        <v>5</v>
      </c>
      <c r="F11" s="144"/>
      <c r="G11" s="95">
        <f>M11</f>
        <v>0</v>
      </c>
      <c r="H11" s="95">
        <f>SUM(I11:L11)</f>
        <v>180</v>
      </c>
      <c r="I11" s="132">
        <v>180</v>
      </c>
      <c r="J11" s="132">
        <v>0</v>
      </c>
      <c r="K11" s="132">
        <v>0</v>
      </c>
      <c r="L11" s="132">
        <v>0</v>
      </c>
      <c r="M11" s="132"/>
      <c r="N11" s="102" t="s">
        <v>346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129" t="s">
        <v>391</v>
      </c>
      <c r="B12" s="129" t="s">
        <v>183</v>
      </c>
      <c r="C12" s="131">
        <v>3.93</v>
      </c>
      <c r="D12" s="131">
        <v>3.94</v>
      </c>
      <c r="E12" s="134" t="s">
        <v>458</v>
      </c>
      <c r="F12" s="144"/>
      <c r="G12" s="95">
        <f t="shared" ref="G12:G57" si="0">M12</f>
        <v>0</v>
      </c>
      <c r="H12" s="95">
        <f t="shared" ref="H12:H57" si="1">SUM(I12:L12)</f>
        <v>94</v>
      </c>
      <c r="I12" s="132">
        <v>0</v>
      </c>
      <c r="J12" s="132">
        <v>0</v>
      </c>
      <c r="K12" s="132">
        <v>61</v>
      </c>
      <c r="L12" s="132">
        <v>33</v>
      </c>
      <c r="M12" s="132"/>
      <c r="N12" s="102" t="s">
        <v>408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129" t="s">
        <v>391</v>
      </c>
      <c r="B13" s="129" t="s">
        <v>183</v>
      </c>
      <c r="C13" s="131">
        <v>4.07</v>
      </c>
      <c r="D13" s="131">
        <v>7.05</v>
      </c>
      <c r="E13" s="129">
        <v>5</v>
      </c>
      <c r="F13" s="144"/>
      <c r="G13" s="95">
        <f t="shared" si="0"/>
        <v>0</v>
      </c>
      <c r="H13" s="95">
        <f t="shared" si="1"/>
        <v>131</v>
      </c>
      <c r="I13" s="132">
        <v>131</v>
      </c>
      <c r="J13" s="132">
        <v>0</v>
      </c>
      <c r="K13" s="132">
        <v>0</v>
      </c>
      <c r="L13" s="132">
        <v>0</v>
      </c>
      <c r="M13" s="132"/>
      <c r="N13" s="102" t="s">
        <v>346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129" t="s">
        <v>391</v>
      </c>
      <c r="B14" s="129" t="s">
        <v>183</v>
      </c>
      <c r="C14" s="131">
        <v>9.1300000000000008</v>
      </c>
      <c r="D14" s="131">
        <v>11.59</v>
      </c>
      <c r="E14" s="134">
        <v>5</v>
      </c>
      <c r="F14" s="144"/>
      <c r="G14" s="95">
        <f t="shared" si="0"/>
        <v>0</v>
      </c>
      <c r="H14" s="95">
        <f t="shared" si="1"/>
        <v>210</v>
      </c>
      <c r="I14" s="132">
        <v>210</v>
      </c>
      <c r="J14" s="132">
        <v>0</v>
      </c>
      <c r="K14" s="132">
        <v>0</v>
      </c>
      <c r="L14" s="132">
        <v>0</v>
      </c>
      <c r="M14" s="132"/>
      <c r="N14" s="102" t="s">
        <v>346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129" t="s">
        <v>391</v>
      </c>
      <c r="B15" s="129" t="s">
        <v>183</v>
      </c>
      <c r="C15" s="131">
        <v>12.5</v>
      </c>
      <c r="D15" s="131">
        <v>17.48</v>
      </c>
      <c r="E15" s="134" t="s">
        <v>184</v>
      </c>
      <c r="F15" s="144"/>
      <c r="G15" s="95">
        <f t="shared" si="0"/>
        <v>0</v>
      </c>
      <c r="H15" s="95">
        <f t="shared" si="1"/>
        <v>595</v>
      </c>
      <c r="I15" s="132">
        <v>595</v>
      </c>
      <c r="J15" s="132">
        <v>0</v>
      </c>
      <c r="K15" s="132">
        <v>0</v>
      </c>
      <c r="L15" s="132">
        <v>0</v>
      </c>
      <c r="M15" s="132"/>
      <c r="N15" s="102" t="s">
        <v>346</v>
      </c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129" t="s">
        <v>391</v>
      </c>
      <c r="B16" s="129" t="s">
        <v>183</v>
      </c>
      <c r="C16" s="131">
        <v>12.83</v>
      </c>
      <c r="D16" s="131">
        <v>12.84</v>
      </c>
      <c r="E16" s="129" t="s">
        <v>432</v>
      </c>
      <c r="F16" s="144"/>
      <c r="G16" s="95">
        <f t="shared" si="0"/>
        <v>0</v>
      </c>
      <c r="H16" s="95">
        <f t="shared" si="1"/>
        <v>106</v>
      </c>
      <c r="I16" s="132">
        <v>0</v>
      </c>
      <c r="J16" s="132">
        <v>11</v>
      </c>
      <c r="K16" s="132">
        <v>62</v>
      </c>
      <c r="L16" s="132">
        <v>33</v>
      </c>
      <c r="M16" s="132"/>
      <c r="N16" s="102" t="s">
        <v>409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129" t="s">
        <v>391</v>
      </c>
      <c r="B17" s="129" t="s">
        <v>183</v>
      </c>
      <c r="C17" s="131">
        <v>14.08</v>
      </c>
      <c r="D17" s="131">
        <v>14.09</v>
      </c>
      <c r="E17" s="129" t="s">
        <v>432</v>
      </c>
      <c r="F17" s="129"/>
      <c r="G17" s="95">
        <f t="shared" si="0"/>
        <v>0</v>
      </c>
      <c r="H17" s="95">
        <f t="shared" si="1"/>
        <v>94</v>
      </c>
      <c r="I17" s="132">
        <v>0</v>
      </c>
      <c r="J17" s="132">
        <v>0</v>
      </c>
      <c r="K17" s="132">
        <v>32</v>
      </c>
      <c r="L17" s="132">
        <v>62</v>
      </c>
      <c r="M17" s="132"/>
      <c r="N17" s="102" t="s">
        <v>410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129" t="s">
        <v>391</v>
      </c>
      <c r="B18" s="129" t="s">
        <v>183</v>
      </c>
      <c r="C18" s="131">
        <v>15.27</v>
      </c>
      <c r="D18" s="131">
        <v>15.28</v>
      </c>
      <c r="E18" s="129" t="s">
        <v>432</v>
      </c>
      <c r="F18" s="129"/>
      <c r="G18" s="95">
        <f t="shared" si="0"/>
        <v>0</v>
      </c>
      <c r="H18" s="95">
        <f t="shared" si="1"/>
        <v>77</v>
      </c>
      <c r="I18" s="132">
        <v>0</v>
      </c>
      <c r="J18" s="132">
        <v>0</v>
      </c>
      <c r="K18" s="132">
        <v>42</v>
      </c>
      <c r="L18" s="132">
        <v>35</v>
      </c>
      <c r="M18" s="132"/>
      <c r="N18" s="102" t="s">
        <v>411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129" t="s">
        <v>391</v>
      </c>
      <c r="B19" s="129" t="s">
        <v>183</v>
      </c>
      <c r="C19" s="131">
        <v>16.399999999999999</v>
      </c>
      <c r="D19" s="131">
        <v>16.41</v>
      </c>
      <c r="E19" s="129" t="s">
        <v>432</v>
      </c>
      <c r="F19" s="129"/>
      <c r="G19" s="95">
        <f t="shared" si="0"/>
        <v>0</v>
      </c>
      <c r="H19" s="95">
        <f t="shared" si="1"/>
        <v>73</v>
      </c>
      <c r="I19" s="132">
        <v>0</v>
      </c>
      <c r="J19" s="132">
        <v>0</v>
      </c>
      <c r="K19" s="132">
        <v>34</v>
      </c>
      <c r="L19" s="132">
        <v>39</v>
      </c>
      <c r="M19" s="132"/>
      <c r="N19" s="102" t="s">
        <v>412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129" t="s">
        <v>391</v>
      </c>
      <c r="B20" s="129" t="s">
        <v>183</v>
      </c>
      <c r="C20" s="131">
        <v>16.72</v>
      </c>
      <c r="D20" s="131">
        <v>16.73</v>
      </c>
      <c r="E20" s="129" t="s">
        <v>432</v>
      </c>
      <c r="F20" s="129"/>
      <c r="G20" s="95">
        <f t="shared" si="0"/>
        <v>0</v>
      </c>
      <c r="H20" s="95">
        <f t="shared" si="1"/>
        <v>19</v>
      </c>
      <c r="I20" s="132">
        <v>0</v>
      </c>
      <c r="J20" s="132">
        <v>0</v>
      </c>
      <c r="K20" s="132">
        <v>13</v>
      </c>
      <c r="L20" s="132">
        <v>6</v>
      </c>
      <c r="M20" s="132"/>
      <c r="N20" s="102" t="s">
        <v>413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129" t="s">
        <v>391</v>
      </c>
      <c r="B21" s="129" t="s">
        <v>183</v>
      </c>
      <c r="C21" s="131">
        <v>17</v>
      </c>
      <c r="D21" s="131">
        <v>17.010000000000002</v>
      </c>
      <c r="E21" s="129" t="s">
        <v>316</v>
      </c>
      <c r="F21" s="129"/>
      <c r="G21" s="95">
        <f t="shared" si="0"/>
        <v>0</v>
      </c>
      <c r="H21" s="95">
        <f t="shared" si="1"/>
        <v>23</v>
      </c>
      <c r="I21" s="132">
        <v>0</v>
      </c>
      <c r="J21" s="132">
        <v>0</v>
      </c>
      <c r="K21" s="132">
        <v>23</v>
      </c>
      <c r="L21" s="132">
        <v>0</v>
      </c>
      <c r="M21" s="132"/>
      <c r="N21" s="102" t="s">
        <v>414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129" t="s">
        <v>391</v>
      </c>
      <c r="B22" s="129" t="s">
        <v>183</v>
      </c>
      <c r="C22" s="131">
        <v>17.48</v>
      </c>
      <c r="D22" s="131">
        <v>17.490000000000002</v>
      </c>
      <c r="E22" s="129" t="s">
        <v>432</v>
      </c>
      <c r="F22" s="129"/>
      <c r="G22" s="95">
        <f t="shared" si="0"/>
        <v>0</v>
      </c>
      <c r="H22" s="95">
        <f t="shared" si="1"/>
        <v>85</v>
      </c>
      <c r="I22" s="132">
        <v>0</v>
      </c>
      <c r="J22" s="132">
        <v>0</v>
      </c>
      <c r="K22" s="132">
        <v>27</v>
      </c>
      <c r="L22" s="132">
        <v>58</v>
      </c>
      <c r="M22" s="132"/>
      <c r="N22" s="102" t="s">
        <v>415</v>
      </c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129" t="s">
        <v>391</v>
      </c>
      <c r="B23" s="129" t="s">
        <v>183</v>
      </c>
      <c r="C23" s="131">
        <v>17.48</v>
      </c>
      <c r="D23" s="131">
        <v>19.170000000000002</v>
      </c>
      <c r="E23" s="129" t="s">
        <v>184</v>
      </c>
      <c r="F23" s="129"/>
      <c r="G23" s="95">
        <f t="shared" si="0"/>
        <v>0</v>
      </c>
      <c r="H23" s="95">
        <f t="shared" si="1"/>
        <v>280</v>
      </c>
      <c r="I23" s="132">
        <v>0</v>
      </c>
      <c r="J23" s="132">
        <v>0</v>
      </c>
      <c r="K23" s="132">
        <v>280</v>
      </c>
      <c r="L23" s="132">
        <v>0</v>
      </c>
      <c r="M23" s="132"/>
      <c r="N23" s="102" t="s">
        <v>346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129" t="s">
        <v>391</v>
      </c>
      <c r="B24" s="129" t="s">
        <v>183</v>
      </c>
      <c r="C24" s="131">
        <v>18.36</v>
      </c>
      <c r="D24" s="131">
        <v>18.37</v>
      </c>
      <c r="E24" s="129" t="s">
        <v>261</v>
      </c>
      <c r="F24" s="129"/>
      <c r="G24" s="95">
        <f t="shared" si="0"/>
        <v>0</v>
      </c>
      <c r="H24" s="95">
        <f t="shared" si="1"/>
        <v>8</v>
      </c>
      <c r="I24" s="132">
        <v>0</v>
      </c>
      <c r="J24" s="132">
        <v>0</v>
      </c>
      <c r="K24" s="132">
        <v>8</v>
      </c>
      <c r="L24" s="132">
        <v>0</v>
      </c>
      <c r="M24" s="132"/>
      <c r="N24" s="102" t="s">
        <v>416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129"/>
      <c r="B25" s="129"/>
      <c r="C25" s="131"/>
      <c r="D25" s="131"/>
      <c r="E25" s="129"/>
      <c r="F25" s="129"/>
      <c r="G25" s="95">
        <f t="shared" si="0"/>
        <v>0</v>
      </c>
      <c r="H25" s="95">
        <f t="shared" si="1"/>
        <v>0</v>
      </c>
      <c r="I25" s="132"/>
      <c r="J25" s="132"/>
      <c r="K25" s="132"/>
      <c r="L25" s="132"/>
      <c r="M25" s="132"/>
      <c r="N25" s="102"/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129" t="s">
        <v>391</v>
      </c>
      <c r="B26" s="129" t="s">
        <v>102</v>
      </c>
      <c r="C26" s="130" t="s">
        <v>123</v>
      </c>
      <c r="D26" s="131">
        <v>3.48</v>
      </c>
      <c r="E26" s="129" t="s">
        <v>447</v>
      </c>
      <c r="F26" s="129"/>
      <c r="G26" s="95">
        <f t="shared" si="0"/>
        <v>7</v>
      </c>
      <c r="H26" s="95">
        <f t="shared" si="1"/>
        <v>229</v>
      </c>
      <c r="I26" s="132">
        <v>0</v>
      </c>
      <c r="J26" s="132">
        <v>229</v>
      </c>
      <c r="K26" s="132">
        <v>0</v>
      </c>
      <c r="L26" s="132">
        <v>0</v>
      </c>
      <c r="M26" s="132">
        <v>7</v>
      </c>
      <c r="N26" s="102" t="s">
        <v>55</v>
      </c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129" t="s">
        <v>391</v>
      </c>
      <c r="B27" s="129" t="s">
        <v>102</v>
      </c>
      <c r="C27" s="131">
        <v>4.88</v>
      </c>
      <c r="D27" s="131">
        <v>5.04</v>
      </c>
      <c r="E27" s="134" t="s">
        <v>461</v>
      </c>
      <c r="F27" s="129"/>
      <c r="G27" s="95">
        <f t="shared" si="0"/>
        <v>1</v>
      </c>
      <c r="H27" s="95">
        <f t="shared" si="1"/>
        <v>37</v>
      </c>
      <c r="I27" s="132">
        <v>16</v>
      </c>
      <c r="J27" s="132">
        <v>15</v>
      </c>
      <c r="K27" s="132">
        <v>6</v>
      </c>
      <c r="L27" s="132">
        <v>0</v>
      </c>
      <c r="M27" s="132">
        <v>1</v>
      </c>
      <c r="N27" s="102" t="s">
        <v>417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129" t="s">
        <v>391</v>
      </c>
      <c r="B28" s="129" t="s">
        <v>102</v>
      </c>
      <c r="C28" s="130">
        <v>5.04</v>
      </c>
      <c r="D28" s="131">
        <v>5.87</v>
      </c>
      <c r="E28" s="129" t="s">
        <v>447</v>
      </c>
      <c r="F28" s="129"/>
      <c r="G28" s="95">
        <f t="shared" si="0"/>
        <v>6</v>
      </c>
      <c r="H28" s="95">
        <f t="shared" si="1"/>
        <v>55</v>
      </c>
      <c r="I28" s="132">
        <v>0</v>
      </c>
      <c r="J28" s="132">
        <v>55</v>
      </c>
      <c r="K28" s="132">
        <v>0</v>
      </c>
      <c r="L28" s="132">
        <v>0</v>
      </c>
      <c r="M28" s="132">
        <v>6</v>
      </c>
      <c r="N28" s="102" t="s">
        <v>55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129" t="s">
        <v>391</v>
      </c>
      <c r="B29" s="129" t="s">
        <v>102</v>
      </c>
      <c r="C29" s="130">
        <v>5.87</v>
      </c>
      <c r="D29" s="131">
        <v>6.19</v>
      </c>
      <c r="E29" s="129" t="s">
        <v>78</v>
      </c>
      <c r="F29" s="129"/>
      <c r="G29" s="95">
        <f t="shared" si="0"/>
        <v>0</v>
      </c>
      <c r="H29" s="95">
        <f t="shared" si="1"/>
        <v>60</v>
      </c>
      <c r="I29" s="132">
        <v>32</v>
      </c>
      <c r="J29" s="132">
        <v>22</v>
      </c>
      <c r="K29" s="132">
        <v>6</v>
      </c>
      <c r="L29" s="132">
        <v>0</v>
      </c>
      <c r="M29" s="132"/>
      <c r="N29" s="102" t="s">
        <v>418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129" t="s">
        <v>391</v>
      </c>
      <c r="B30" s="129" t="s">
        <v>102</v>
      </c>
      <c r="C30" s="131">
        <v>6.19</v>
      </c>
      <c r="D30" s="131">
        <v>7.17</v>
      </c>
      <c r="E30" s="129" t="s">
        <v>444</v>
      </c>
      <c r="F30" s="129"/>
      <c r="G30" s="95">
        <f t="shared" si="0"/>
        <v>0</v>
      </c>
      <c r="H30" s="95">
        <f t="shared" si="1"/>
        <v>73</v>
      </c>
      <c r="I30" s="132">
        <v>0</v>
      </c>
      <c r="J30" s="132">
        <v>69</v>
      </c>
      <c r="K30" s="132">
        <v>4</v>
      </c>
      <c r="L30" s="132">
        <v>0</v>
      </c>
      <c r="M30" s="132"/>
      <c r="N30" s="102" t="s">
        <v>419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129" t="s">
        <v>391</v>
      </c>
      <c r="B31" s="129" t="s">
        <v>102</v>
      </c>
      <c r="C31" s="131">
        <v>7.17</v>
      </c>
      <c r="D31" s="131">
        <v>7.36</v>
      </c>
      <c r="E31" s="129" t="s">
        <v>107</v>
      </c>
      <c r="F31" s="129"/>
      <c r="G31" s="95">
        <f t="shared" si="0"/>
        <v>0</v>
      </c>
      <c r="H31" s="95">
        <f t="shared" si="1"/>
        <v>41</v>
      </c>
      <c r="I31" s="132">
        <v>0</v>
      </c>
      <c r="J31" s="132">
        <v>20</v>
      </c>
      <c r="K31" s="132">
        <v>21</v>
      </c>
      <c r="L31" s="132">
        <v>0</v>
      </c>
      <c r="M31" s="132"/>
      <c r="N31" s="102" t="s">
        <v>420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129"/>
      <c r="B32" s="129"/>
      <c r="C32" s="131"/>
      <c r="D32" s="131"/>
      <c r="E32" s="129"/>
      <c r="F32" s="129"/>
      <c r="G32" s="95">
        <f t="shared" si="0"/>
        <v>0</v>
      </c>
      <c r="H32" s="95">
        <f t="shared" si="1"/>
        <v>0</v>
      </c>
      <c r="I32" s="132"/>
      <c r="J32" s="132"/>
      <c r="K32" s="132"/>
      <c r="L32" s="132"/>
      <c r="M32" s="132"/>
      <c r="N32" s="102"/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129"/>
      <c r="B33" s="129"/>
      <c r="C33" s="131"/>
      <c r="D33" s="131"/>
      <c r="E33" s="129"/>
      <c r="F33" s="129"/>
      <c r="G33" s="95">
        <f t="shared" si="0"/>
        <v>0</v>
      </c>
      <c r="H33" s="95">
        <f t="shared" si="1"/>
        <v>0</v>
      </c>
      <c r="I33" s="132"/>
      <c r="J33" s="132"/>
      <c r="K33" s="132"/>
      <c r="L33" s="143"/>
      <c r="M33" s="143"/>
      <c r="N33" s="102"/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129"/>
      <c r="B34" s="129"/>
      <c r="C34" s="131"/>
      <c r="D34" s="131"/>
      <c r="E34" s="129"/>
      <c r="F34" s="129"/>
      <c r="G34" s="95">
        <f t="shared" si="0"/>
        <v>0</v>
      </c>
      <c r="H34" s="95">
        <f t="shared" si="1"/>
        <v>0</v>
      </c>
      <c r="I34" s="132"/>
      <c r="J34" s="132"/>
      <c r="K34" s="132"/>
      <c r="L34" s="132"/>
      <c r="M34" s="132"/>
      <c r="N34" s="102"/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129"/>
      <c r="B35" s="129"/>
      <c r="C35" s="130"/>
      <c r="D35" s="131"/>
      <c r="E35" s="129"/>
      <c r="F35" s="129"/>
      <c r="G35" s="95">
        <f t="shared" si="0"/>
        <v>0</v>
      </c>
      <c r="H35" s="95">
        <f t="shared" si="1"/>
        <v>0</v>
      </c>
      <c r="I35" s="132"/>
      <c r="J35" s="132"/>
      <c r="K35" s="132"/>
      <c r="L35" s="132"/>
      <c r="M35" s="132"/>
      <c r="N35" s="102"/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129"/>
      <c r="B36" s="129"/>
      <c r="C36" s="131"/>
      <c r="D36" s="131"/>
      <c r="E36" s="129"/>
      <c r="F36" s="129"/>
      <c r="G36" s="95">
        <f t="shared" si="0"/>
        <v>0</v>
      </c>
      <c r="H36" s="95">
        <f t="shared" si="1"/>
        <v>0</v>
      </c>
      <c r="I36" s="132"/>
      <c r="J36" s="132"/>
      <c r="K36" s="132"/>
      <c r="L36" s="132"/>
      <c r="M36" s="132"/>
      <c r="N36" s="102"/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129"/>
      <c r="B37" s="129"/>
      <c r="C37" s="131"/>
      <c r="D37" s="131"/>
      <c r="E37" s="129"/>
      <c r="F37" s="129"/>
      <c r="G37" s="95">
        <f t="shared" si="0"/>
        <v>0</v>
      </c>
      <c r="H37" s="95">
        <f t="shared" si="1"/>
        <v>0</v>
      </c>
      <c r="I37" s="132"/>
      <c r="J37" s="132"/>
      <c r="K37" s="132"/>
      <c r="L37" s="132"/>
      <c r="M37" s="132"/>
      <c r="N37" s="102"/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129"/>
      <c r="B38" s="129"/>
      <c r="C38" s="131"/>
      <c r="D38" s="131"/>
      <c r="E38" s="134"/>
      <c r="F38" s="129"/>
      <c r="G38" s="95">
        <f t="shared" si="0"/>
        <v>0</v>
      </c>
      <c r="H38" s="95">
        <f t="shared" si="1"/>
        <v>0</v>
      </c>
      <c r="I38" s="132"/>
      <c r="J38" s="132"/>
      <c r="K38" s="132"/>
      <c r="L38" s="132"/>
      <c r="M38" s="132"/>
      <c r="N38" s="102"/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129"/>
      <c r="B39" s="129"/>
      <c r="C39" s="131"/>
      <c r="D39" s="131"/>
      <c r="E39" s="129"/>
      <c r="F39" s="129"/>
      <c r="G39" s="95">
        <f t="shared" si="0"/>
        <v>0</v>
      </c>
      <c r="H39" s="95">
        <f t="shared" si="1"/>
        <v>0</v>
      </c>
      <c r="I39" s="132"/>
      <c r="J39" s="132"/>
      <c r="K39" s="132"/>
      <c r="L39" s="132"/>
      <c r="M39" s="132"/>
      <c r="N39" s="102"/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129"/>
      <c r="B40" s="129"/>
      <c r="C40" s="131"/>
      <c r="D40" s="131"/>
      <c r="E40" s="129"/>
      <c r="F40" s="129"/>
      <c r="G40" s="95">
        <f t="shared" si="0"/>
        <v>0</v>
      </c>
      <c r="H40" s="95">
        <f t="shared" si="1"/>
        <v>0</v>
      </c>
      <c r="I40" s="132"/>
      <c r="J40" s="132"/>
      <c r="K40" s="132"/>
      <c r="L40" s="132"/>
      <c r="M40" s="132"/>
      <c r="N40" s="102"/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129"/>
      <c r="B41" s="129"/>
      <c r="C41" s="131"/>
      <c r="D41" s="131"/>
      <c r="E41" s="129"/>
      <c r="F41" s="129"/>
      <c r="G41" s="95">
        <f t="shared" si="0"/>
        <v>0</v>
      </c>
      <c r="H41" s="95">
        <f t="shared" si="1"/>
        <v>0</v>
      </c>
      <c r="I41" s="132"/>
      <c r="J41" s="132"/>
      <c r="K41" s="132"/>
      <c r="L41" s="132"/>
      <c r="M41" s="132"/>
      <c r="N41" s="102"/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129"/>
      <c r="B42" s="129"/>
      <c r="C42" s="131"/>
      <c r="D42" s="131"/>
      <c r="E42" s="129"/>
      <c r="F42" s="129"/>
      <c r="G42" s="95">
        <f t="shared" si="0"/>
        <v>0</v>
      </c>
      <c r="H42" s="95">
        <f t="shared" si="1"/>
        <v>0</v>
      </c>
      <c r="I42" s="132"/>
      <c r="J42" s="132"/>
      <c r="K42" s="132"/>
      <c r="L42" s="132"/>
      <c r="M42" s="132"/>
      <c r="N42" s="102"/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129"/>
      <c r="B43" s="129"/>
      <c r="C43" s="131"/>
      <c r="D43" s="131"/>
      <c r="E43" s="129"/>
      <c r="F43" s="129"/>
      <c r="G43" s="95">
        <f t="shared" si="0"/>
        <v>0</v>
      </c>
      <c r="H43" s="95">
        <f t="shared" si="1"/>
        <v>0</v>
      </c>
      <c r="I43" s="132"/>
      <c r="J43" s="132"/>
      <c r="K43" s="132"/>
      <c r="L43" s="132"/>
      <c r="M43" s="132"/>
      <c r="N43" s="102"/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129"/>
      <c r="B44" s="129"/>
      <c r="C44" s="131"/>
      <c r="D44" s="131"/>
      <c r="E44" s="129"/>
      <c r="F44" s="129"/>
      <c r="G44" s="95">
        <f t="shared" si="0"/>
        <v>0</v>
      </c>
      <c r="H44" s="95">
        <f t="shared" si="1"/>
        <v>0</v>
      </c>
      <c r="I44" s="132"/>
      <c r="J44" s="132"/>
      <c r="K44" s="132"/>
      <c r="L44" s="132"/>
      <c r="M44" s="132"/>
      <c r="N44" s="102"/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129"/>
      <c r="B45" s="129"/>
      <c r="C45" s="131"/>
      <c r="D45" s="131"/>
      <c r="E45" s="129"/>
      <c r="F45" s="144"/>
      <c r="G45" s="95">
        <f t="shared" si="0"/>
        <v>0</v>
      </c>
      <c r="H45" s="95">
        <f t="shared" si="1"/>
        <v>0</v>
      </c>
      <c r="I45" s="144"/>
      <c r="J45" s="132"/>
      <c r="K45" s="132"/>
      <c r="L45" s="132"/>
      <c r="M45" s="132"/>
      <c r="N45" s="102"/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129"/>
      <c r="B46" s="129"/>
      <c r="C46" s="130"/>
      <c r="D46" s="131"/>
      <c r="E46" s="129"/>
      <c r="F46" s="144"/>
      <c r="G46" s="95">
        <f t="shared" si="0"/>
        <v>0</v>
      </c>
      <c r="H46" s="95">
        <f t="shared" si="1"/>
        <v>0</v>
      </c>
      <c r="I46" s="132"/>
      <c r="J46" s="132"/>
      <c r="K46" s="132"/>
      <c r="L46" s="132"/>
      <c r="M46" s="132"/>
      <c r="N46" s="102"/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129"/>
      <c r="B47" s="129"/>
      <c r="C47" s="131"/>
      <c r="D47" s="131"/>
      <c r="E47" s="129"/>
      <c r="F47" s="144"/>
      <c r="G47" s="95">
        <f t="shared" si="0"/>
        <v>0</v>
      </c>
      <c r="H47" s="95">
        <f t="shared" si="1"/>
        <v>0</v>
      </c>
      <c r="I47" s="132"/>
      <c r="J47" s="132"/>
      <c r="K47" s="132"/>
      <c r="L47" s="132"/>
      <c r="M47" s="132"/>
      <c r="N47" s="102"/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129"/>
      <c r="B48" s="129"/>
      <c r="C48" s="131"/>
      <c r="D48" s="131"/>
      <c r="E48" s="129"/>
      <c r="F48" s="144"/>
      <c r="G48" s="95">
        <f t="shared" si="0"/>
        <v>0</v>
      </c>
      <c r="H48" s="95">
        <f t="shared" si="1"/>
        <v>0</v>
      </c>
      <c r="I48" s="132"/>
      <c r="J48" s="132"/>
      <c r="K48" s="132"/>
      <c r="L48" s="132"/>
      <c r="M48" s="132"/>
      <c r="N48" s="102"/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129"/>
      <c r="B49" s="129"/>
      <c r="C49" s="131"/>
      <c r="D49" s="131"/>
      <c r="E49" s="129"/>
      <c r="F49" s="144"/>
      <c r="G49" s="95">
        <f t="shared" si="0"/>
        <v>0</v>
      </c>
      <c r="H49" s="95">
        <f t="shared" si="1"/>
        <v>0</v>
      </c>
      <c r="I49" s="132"/>
      <c r="J49" s="132"/>
      <c r="K49" s="132"/>
      <c r="L49" s="132"/>
      <c r="M49" s="132"/>
      <c r="N49" s="102"/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129"/>
      <c r="B50" s="129"/>
      <c r="C50" s="130"/>
      <c r="D50" s="131"/>
      <c r="E50" s="129"/>
      <c r="F50" s="144"/>
      <c r="G50" s="95">
        <f t="shared" si="0"/>
        <v>0</v>
      </c>
      <c r="H50" s="95">
        <f t="shared" si="1"/>
        <v>0</v>
      </c>
      <c r="I50" s="132"/>
      <c r="J50" s="132"/>
      <c r="K50" s="132"/>
      <c r="L50" s="132"/>
      <c r="M50" s="132"/>
      <c r="N50" s="102"/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129"/>
      <c r="B51" s="129"/>
      <c r="C51" s="131"/>
      <c r="D51" s="131"/>
      <c r="E51" s="129"/>
      <c r="F51" s="144"/>
      <c r="G51" s="95">
        <f t="shared" si="0"/>
        <v>0</v>
      </c>
      <c r="H51" s="95">
        <f t="shared" si="1"/>
        <v>0</v>
      </c>
      <c r="I51" s="132"/>
      <c r="J51" s="132"/>
      <c r="K51" s="132"/>
      <c r="L51" s="132"/>
      <c r="M51" s="132"/>
      <c r="N51" s="102"/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129"/>
      <c r="B52" s="129"/>
      <c r="C52" s="131"/>
      <c r="D52" s="131"/>
      <c r="E52" s="129"/>
      <c r="F52" s="144"/>
      <c r="G52" s="95">
        <f t="shared" si="0"/>
        <v>0</v>
      </c>
      <c r="H52" s="95">
        <f t="shared" si="1"/>
        <v>0</v>
      </c>
      <c r="I52" s="132"/>
      <c r="J52" s="132"/>
      <c r="K52" s="132"/>
      <c r="L52" s="132"/>
      <c r="M52" s="132"/>
      <c r="N52" s="102"/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129"/>
      <c r="B53" s="129"/>
      <c r="C53" s="130"/>
      <c r="D53" s="131"/>
      <c r="E53" s="129"/>
      <c r="F53" s="144"/>
      <c r="G53" s="95">
        <f t="shared" si="0"/>
        <v>0</v>
      </c>
      <c r="H53" s="95">
        <f t="shared" si="1"/>
        <v>0</v>
      </c>
      <c r="I53" s="132"/>
      <c r="J53" s="132"/>
      <c r="K53" s="132"/>
      <c r="L53" s="132"/>
      <c r="M53" s="132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129"/>
      <c r="B54" s="129"/>
      <c r="C54" s="131"/>
      <c r="D54" s="131"/>
      <c r="E54" s="129"/>
      <c r="F54" s="144"/>
      <c r="G54" s="95">
        <f t="shared" si="0"/>
        <v>0</v>
      </c>
      <c r="H54" s="95">
        <f t="shared" si="1"/>
        <v>0</v>
      </c>
      <c r="I54" s="132"/>
      <c r="J54" s="132"/>
      <c r="K54" s="132"/>
      <c r="L54" s="132"/>
      <c r="M54" s="132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129"/>
      <c r="B55" s="129"/>
      <c r="C55" s="131"/>
      <c r="D55" s="131"/>
      <c r="E55" s="129"/>
      <c r="F55" s="144"/>
      <c r="G55" s="95">
        <f t="shared" si="0"/>
        <v>0</v>
      </c>
      <c r="H55" s="95">
        <f t="shared" si="1"/>
        <v>0</v>
      </c>
      <c r="I55" s="132"/>
      <c r="J55" s="132"/>
      <c r="K55" s="132"/>
      <c r="L55" s="132"/>
      <c r="M55" s="132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129"/>
      <c r="B56" s="129"/>
      <c r="C56" s="131"/>
      <c r="D56" s="131"/>
      <c r="E56" s="129"/>
      <c r="F56" s="144"/>
      <c r="G56" s="95">
        <f t="shared" si="0"/>
        <v>0</v>
      </c>
      <c r="H56" s="95">
        <f t="shared" si="1"/>
        <v>0</v>
      </c>
      <c r="I56" s="132"/>
      <c r="J56" s="132"/>
      <c r="K56" s="132"/>
      <c r="L56" s="132"/>
      <c r="M56" s="132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129"/>
      <c r="B57" s="129"/>
      <c r="C57" s="131"/>
      <c r="D57" s="131"/>
      <c r="E57" s="129"/>
      <c r="F57" s="144"/>
      <c r="G57" s="95">
        <f t="shared" si="0"/>
        <v>0</v>
      </c>
      <c r="H57" s="95">
        <f t="shared" si="1"/>
        <v>0</v>
      </c>
      <c r="I57" s="132"/>
      <c r="J57" s="132"/>
      <c r="K57" s="132"/>
      <c r="L57" s="132"/>
      <c r="M57" s="132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129"/>
      <c r="B58" s="129"/>
      <c r="C58" s="131"/>
      <c r="D58" s="131"/>
      <c r="E58" s="129"/>
      <c r="F58" s="144"/>
      <c r="G58" s="95">
        <f t="shared" ref="G58" si="2">M58</f>
        <v>0</v>
      </c>
      <c r="H58" s="144"/>
      <c r="I58" s="132"/>
      <c r="J58" s="132"/>
      <c r="K58" s="132"/>
      <c r="L58" s="132"/>
      <c r="M58" s="132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thickBot="1" x14ac:dyDescent="0.3">
      <c r="A59" s="116"/>
      <c r="B59" s="265" t="s">
        <v>153</v>
      </c>
      <c r="C59" s="265"/>
      <c r="D59" s="265"/>
      <c r="E59" s="265"/>
      <c r="F59" s="120"/>
      <c r="G59" s="121">
        <f>SUM(G11:G58)</f>
        <v>14</v>
      </c>
      <c r="H59" s="121">
        <f>SUM(H11:H57)</f>
        <v>2470</v>
      </c>
      <c r="I59" s="121">
        <f>SUM(I11:I57)</f>
        <v>1164</v>
      </c>
      <c r="J59" s="121">
        <f t="shared" ref="J59:L59" si="3">SUM(J11:J57)</f>
        <v>421</v>
      </c>
      <c r="K59" s="121">
        <f t="shared" si="3"/>
        <v>619</v>
      </c>
      <c r="L59" s="121">
        <f t="shared" si="3"/>
        <v>266</v>
      </c>
      <c r="M59" s="121">
        <f>SUM(M11:M58)</f>
        <v>14</v>
      </c>
      <c r="N59" s="113"/>
      <c r="O59" s="256"/>
      <c r="P59" s="256"/>
      <c r="Q59" s="256"/>
      <c r="R59" s="256"/>
      <c r="S59" s="256"/>
      <c r="T59" s="256"/>
      <c r="U59" s="256"/>
      <c r="V59" s="256"/>
      <c r="W59" s="256"/>
    </row>
    <row r="60" spans="1:23" s="33" customFormat="1" ht="15" customHeight="1" thickBot="1" x14ac:dyDescent="0.3">
      <c r="A60" s="112"/>
      <c r="B60" s="264" t="s">
        <v>149</v>
      </c>
      <c r="C60" s="264"/>
      <c r="D60" s="264"/>
      <c r="E60" s="264"/>
      <c r="F60" s="118">
        <f>SUM('MED-SUBSUM (1)'!F60,'RIC-SUBSUM (2)'!F59)</f>
        <v>0</v>
      </c>
      <c r="G60" s="118">
        <f>G59+'RIC-SUBSUM (1)'!G60</f>
        <v>163</v>
      </c>
      <c r="H60" s="109">
        <f>H59+'RIC-SUBSUM (1)'!H60</f>
        <v>7587.84</v>
      </c>
      <c r="I60" s="109">
        <f>I59+'RIC-SUBSUM (1)'!I60</f>
        <v>3694</v>
      </c>
      <c r="J60" s="109">
        <f>J59+'RIC-SUBSUM (1)'!J60</f>
        <v>2706.84</v>
      </c>
      <c r="K60" s="109">
        <f>K59+'RIC-SUBSUM (1)'!K60</f>
        <v>870</v>
      </c>
      <c r="L60" s="109">
        <f>L59+'RIC-SUBSUM (1)'!L60</f>
        <v>419</v>
      </c>
      <c r="M60" s="109">
        <f>M59+'RIC-SUBSUM (1)'!M60</f>
        <v>61</v>
      </c>
      <c r="N60" s="116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49"/>
      <c r="C61" s="249"/>
      <c r="D61" s="249"/>
      <c r="E61" s="250"/>
      <c r="F61" s="109"/>
      <c r="G61" s="109"/>
      <c r="H61" s="109"/>
      <c r="I61" s="109"/>
      <c r="J61" s="109"/>
      <c r="K61" s="109"/>
      <c r="L61" s="109"/>
      <c r="M61" s="109"/>
      <c r="N61" s="108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60">
    <mergeCell ref="O64:W64"/>
    <mergeCell ref="O65:W65"/>
    <mergeCell ref="O66:W66"/>
    <mergeCell ref="O67:W67"/>
    <mergeCell ref="O68:W68"/>
    <mergeCell ref="O33:W61"/>
    <mergeCell ref="B60:E60"/>
    <mergeCell ref="A61:E61"/>
    <mergeCell ref="O62:W62"/>
    <mergeCell ref="O63:W63"/>
    <mergeCell ref="B59:E59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4:W4"/>
    <mergeCell ref="P5:W5"/>
    <mergeCell ref="P6:W6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N1:N10"/>
    <mergeCell ref="P1:W1"/>
    <mergeCell ref="F2:H2"/>
    <mergeCell ref="J2:M2"/>
    <mergeCell ref="P2:W2"/>
    <mergeCell ref="F3:F9"/>
    <mergeCell ref="G3:G9"/>
    <mergeCell ref="H3:H9"/>
    <mergeCell ref="I3:I10"/>
    <mergeCell ref="J3:J10"/>
    <mergeCell ref="I1:M1"/>
    <mergeCell ref="K3:K10"/>
    <mergeCell ref="L3:L10"/>
    <mergeCell ref="M3:M10"/>
    <mergeCell ref="P3:W3"/>
    <mergeCell ref="A1:A10"/>
    <mergeCell ref="B1:B10"/>
    <mergeCell ref="C1:D9"/>
    <mergeCell ref="E1:E10"/>
    <mergeCell ref="F1:H1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3FAC0-65F9-4529-BC36-6107890718CE}">
  <sheetPr>
    <pageSetUpPr fitToPage="1"/>
  </sheetPr>
  <dimension ref="A1:AV121"/>
  <sheetViews>
    <sheetView showZeros="0" tabSelected="1" topLeftCell="A13" zoomScale="70" zoomScaleNormal="70" workbookViewId="0">
      <selection activeCell="H60" sqref="H60"/>
    </sheetView>
  </sheetViews>
  <sheetFormatPr defaultColWidth="8.85546875" defaultRowHeight="15" customHeight="1" x14ac:dyDescent="0.2"/>
  <cols>
    <col min="1" max="1" width="8.85546875" style="66"/>
    <col min="2" max="2" width="10.7109375" style="66" customWidth="1"/>
    <col min="3" max="4" width="8.85546875" style="66"/>
    <col min="5" max="5" width="11.42578125" style="66" bestFit="1" customWidth="1"/>
    <col min="6" max="9" width="12.7109375" style="66" customWidth="1"/>
    <col min="10" max="11" width="10.85546875" style="66" bestFit="1" customWidth="1"/>
    <col min="12" max="12" width="9.5703125" style="66" bestFit="1" customWidth="1"/>
    <col min="13" max="13" width="9.5703125" style="66" customWidth="1"/>
    <col min="14" max="14" width="96.5703125" style="1" customWidth="1"/>
    <col min="15" max="16384" width="8.85546875" style="1"/>
  </cols>
  <sheetData>
    <row r="1" spans="1:23" s="33" customFormat="1" ht="15" customHeight="1" x14ac:dyDescent="0.25">
      <c r="A1" s="229" t="s">
        <v>9</v>
      </c>
      <c r="B1" s="229" t="s">
        <v>10</v>
      </c>
      <c r="C1" s="231" t="s">
        <v>18</v>
      </c>
      <c r="D1" s="231"/>
      <c r="E1" s="232" t="s">
        <v>11</v>
      </c>
      <c r="F1" s="234" t="s">
        <v>122</v>
      </c>
      <c r="G1" s="235"/>
      <c r="H1" s="236"/>
      <c r="I1" s="226" t="s">
        <v>13</v>
      </c>
      <c r="J1" s="226"/>
      <c r="K1" s="226"/>
      <c r="L1" s="226"/>
      <c r="M1" s="226"/>
      <c r="N1" s="245" t="s">
        <v>16</v>
      </c>
      <c r="O1" s="93" t="s">
        <v>11</v>
      </c>
      <c r="P1" s="247" t="s">
        <v>17</v>
      </c>
      <c r="Q1" s="247"/>
      <c r="R1" s="247"/>
      <c r="S1" s="247"/>
      <c r="T1" s="247"/>
      <c r="U1" s="247"/>
      <c r="V1" s="247"/>
      <c r="W1" s="247"/>
    </row>
    <row r="2" spans="1:23" s="33" customFormat="1" ht="15" customHeight="1" x14ac:dyDescent="0.2">
      <c r="A2" s="229"/>
      <c r="B2" s="229"/>
      <c r="C2" s="231"/>
      <c r="D2" s="231"/>
      <c r="E2" s="232"/>
      <c r="F2" s="237">
        <v>621</v>
      </c>
      <c r="G2" s="238"/>
      <c r="H2" s="239"/>
      <c r="I2" s="94" t="s">
        <v>14</v>
      </c>
      <c r="J2" s="226" t="s">
        <v>15</v>
      </c>
      <c r="K2" s="226"/>
      <c r="L2" s="226"/>
      <c r="M2" s="226"/>
      <c r="N2" s="246"/>
      <c r="O2" s="95">
        <v>1</v>
      </c>
      <c r="P2" s="240" t="s">
        <v>20</v>
      </c>
      <c r="Q2" s="240"/>
      <c r="R2" s="240"/>
      <c r="S2" s="240"/>
      <c r="T2" s="240"/>
      <c r="U2" s="240"/>
      <c r="V2" s="240"/>
      <c r="W2" s="240"/>
    </row>
    <row r="3" spans="1:23" s="33" customFormat="1" ht="15" customHeight="1" x14ac:dyDescent="0.2">
      <c r="A3" s="229"/>
      <c r="B3" s="229"/>
      <c r="C3" s="231"/>
      <c r="D3" s="231"/>
      <c r="E3" s="232"/>
      <c r="F3" s="241" t="s">
        <v>37</v>
      </c>
      <c r="G3" s="241" t="s">
        <v>38</v>
      </c>
      <c r="H3" s="241" t="s">
        <v>120</v>
      </c>
      <c r="I3" s="228" t="s">
        <v>12</v>
      </c>
      <c r="J3" s="227" t="s">
        <v>31</v>
      </c>
      <c r="K3" s="227" t="s">
        <v>32</v>
      </c>
      <c r="L3" s="227" t="s">
        <v>33</v>
      </c>
      <c r="M3" s="227" t="s">
        <v>151</v>
      </c>
      <c r="N3" s="246"/>
      <c r="O3" s="95">
        <v>2</v>
      </c>
      <c r="P3" s="240" t="s">
        <v>21</v>
      </c>
      <c r="Q3" s="240"/>
      <c r="R3" s="240"/>
      <c r="S3" s="240"/>
      <c r="T3" s="240"/>
      <c r="U3" s="240"/>
      <c r="V3" s="240"/>
      <c r="W3" s="240"/>
    </row>
    <row r="4" spans="1:23" s="33" customFormat="1" ht="15" customHeight="1" x14ac:dyDescent="0.2">
      <c r="A4" s="229"/>
      <c r="B4" s="229"/>
      <c r="C4" s="231"/>
      <c r="D4" s="231"/>
      <c r="E4" s="232"/>
      <c r="F4" s="242"/>
      <c r="G4" s="242"/>
      <c r="H4" s="242"/>
      <c r="I4" s="244"/>
      <c r="J4" s="227"/>
      <c r="K4" s="227"/>
      <c r="L4" s="227"/>
      <c r="M4" s="227"/>
      <c r="N4" s="246"/>
      <c r="O4" s="95">
        <v>3</v>
      </c>
      <c r="P4" s="240" t="s">
        <v>22</v>
      </c>
      <c r="Q4" s="240"/>
      <c r="R4" s="240"/>
      <c r="S4" s="240"/>
      <c r="T4" s="240"/>
      <c r="U4" s="240"/>
      <c r="V4" s="240"/>
      <c r="W4" s="240"/>
    </row>
    <row r="5" spans="1:23" s="33" customFormat="1" ht="15" customHeight="1" x14ac:dyDescent="0.2">
      <c r="A5" s="229"/>
      <c r="B5" s="229"/>
      <c r="C5" s="231"/>
      <c r="D5" s="231"/>
      <c r="E5" s="232"/>
      <c r="F5" s="242"/>
      <c r="G5" s="242"/>
      <c r="H5" s="242"/>
      <c r="I5" s="244"/>
      <c r="J5" s="227"/>
      <c r="K5" s="227"/>
      <c r="L5" s="227"/>
      <c r="M5" s="227"/>
      <c r="N5" s="246"/>
      <c r="O5" s="95">
        <v>4</v>
      </c>
      <c r="P5" s="240" t="s">
        <v>23</v>
      </c>
      <c r="Q5" s="240"/>
      <c r="R5" s="240"/>
      <c r="S5" s="240"/>
      <c r="T5" s="240"/>
      <c r="U5" s="240"/>
      <c r="V5" s="240"/>
      <c r="W5" s="240"/>
    </row>
    <row r="6" spans="1:23" s="33" customFormat="1" ht="15" customHeight="1" x14ac:dyDescent="0.2">
      <c r="A6" s="229"/>
      <c r="B6" s="229"/>
      <c r="C6" s="231"/>
      <c r="D6" s="231"/>
      <c r="E6" s="232"/>
      <c r="F6" s="242"/>
      <c r="G6" s="242"/>
      <c r="H6" s="242"/>
      <c r="I6" s="244"/>
      <c r="J6" s="227"/>
      <c r="K6" s="227"/>
      <c r="L6" s="227"/>
      <c r="M6" s="227"/>
      <c r="N6" s="246"/>
      <c r="O6" s="95">
        <v>5</v>
      </c>
      <c r="P6" s="240" t="s">
        <v>24</v>
      </c>
      <c r="Q6" s="240"/>
      <c r="R6" s="240"/>
      <c r="S6" s="240"/>
      <c r="T6" s="240"/>
      <c r="U6" s="240"/>
      <c r="V6" s="240"/>
      <c r="W6" s="240"/>
    </row>
    <row r="7" spans="1:23" s="33" customFormat="1" ht="15" customHeight="1" x14ac:dyDescent="0.2">
      <c r="A7" s="229"/>
      <c r="B7" s="229"/>
      <c r="C7" s="231"/>
      <c r="D7" s="231"/>
      <c r="E7" s="232"/>
      <c r="F7" s="242"/>
      <c r="G7" s="242"/>
      <c r="H7" s="242"/>
      <c r="I7" s="244"/>
      <c r="J7" s="227"/>
      <c r="K7" s="227"/>
      <c r="L7" s="227"/>
      <c r="M7" s="227"/>
      <c r="N7" s="246"/>
      <c r="O7" s="95">
        <v>6</v>
      </c>
      <c r="P7" s="240" t="s">
        <v>7</v>
      </c>
      <c r="Q7" s="240"/>
      <c r="R7" s="240"/>
      <c r="S7" s="240"/>
      <c r="T7" s="240"/>
      <c r="U7" s="240"/>
      <c r="V7" s="240"/>
      <c r="W7" s="240"/>
    </row>
    <row r="8" spans="1:23" s="33" customFormat="1" ht="15" customHeight="1" x14ac:dyDescent="0.2">
      <c r="A8" s="229"/>
      <c r="B8" s="229"/>
      <c r="C8" s="231"/>
      <c r="D8" s="231"/>
      <c r="E8" s="232"/>
      <c r="F8" s="242"/>
      <c r="G8" s="242"/>
      <c r="H8" s="242"/>
      <c r="I8" s="244"/>
      <c r="J8" s="227"/>
      <c r="K8" s="227"/>
      <c r="L8" s="227"/>
      <c r="M8" s="227"/>
      <c r="N8" s="246"/>
      <c r="O8" s="95">
        <v>7</v>
      </c>
      <c r="P8" s="240" t="s">
        <v>26</v>
      </c>
      <c r="Q8" s="240"/>
      <c r="R8" s="240"/>
      <c r="S8" s="240"/>
      <c r="T8" s="240"/>
      <c r="U8" s="240"/>
      <c r="V8" s="240"/>
      <c r="W8" s="240"/>
    </row>
    <row r="9" spans="1:23" s="33" customFormat="1" ht="15" customHeight="1" x14ac:dyDescent="0.2">
      <c r="A9" s="229"/>
      <c r="B9" s="229"/>
      <c r="C9" s="231"/>
      <c r="D9" s="231"/>
      <c r="E9" s="232"/>
      <c r="F9" s="243"/>
      <c r="G9" s="243"/>
      <c r="H9" s="243"/>
      <c r="I9" s="244"/>
      <c r="J9" s="227"/>
      <c r="K9" s="227"/>
      <c r="L9" s="227"/>
      <c r="M9" s="227"/>
      <c r="N9" s="246"/>
      <c r="O9" s="95">
        <v>8</v>
      </c>
      <c r="P9" s="240" t="s">
        <v>25</v>
      </c>
      <c r="Q9" s="240"/>
      <c r="R9" s="240"/>
      <c r="S9" s="240"/>
      <c r="T9" s="240"/>
      <c r="U9" s="240"/>
      <c r="V9" s="240"/>
      <c r="W9" s="240"/>
    </row>
    <row r="10" spans="1:23" s="33" customFormat="1" ht="15" customHeight="1" x14ac:dyDescent="0.2">
      <c r="A10" s="230"/>
      <c r="B10" s="230"/>
      <c r="C10" s="96" t="s">
        <v>0</v>
      </c>
      <c r="D10" s="96" t="s">
        <v>1</v>
      </c>
      <c r="E10" s="233"/>
      <c r="F10" s="97" t="s">
        <v>2</v>
      </c>
      <c r="G10" s="97" t="s">
        <v>2</v>
      </c>
      <c r="H10" s="97" t="s">
        <v>2</v>
      </c>
      <c r="I10" s="244"/>
      <c r="J10" s="228"/>
      <c r="K10" s="228"/>
      <c r="L10" s="228"/>
      <c r="M10" s="228"/>
      <c r="N10" s="246"/>
      <c r="O10" s="95">
        <v>9</v>
      </c>
      <c r="P10" s="240" t="s">
        <v>34</v>
      </c>
      <c r="Q10" s="240"/>
      <c r="R10" s="240"/>
      <c r="S10" s="240"/>
      <c r="T10" s="240"/>
      <c r="U10" s="240"/>
      <c r="V10" s="240"/>
      <c r="W10" s="240"/>
    </row>
    <row r="11" spans="1:23" s="33" customFormat="1" ht="15" customHeight="1" x14ac:dyDescent="0.25">
      <c r="A11" s="98" t="s">
        <v>421</v>
      </c>
      <c r="B11" s="98" t="s">
        <v>156</v>
      </c>
      <c r="C11" s="99" t="s">
        <v>123</v>
      </c>
      <c r="D11" s="100">
        <v>2.38</v>
      </c>
      <c r="E11" s="98" t="s">
        <v>6</v>
      </c>
      <c r="F11" s="98"/>
      <c r="G11" s="98">
        <f>M11</f>
        <v>0</v>
      </c>
      <c r="H11" s="98">
        <f>SUM(I11:L11)</f>
        <v>246</v>
      </c>
      <c r="I11" s="101">
        <v>0</v>
      </c>
      <c r="J11" s="101">
        <v>246</v>
      </c>
      <c r="K11" s="101">
        <v>0</v>
      </c>
      <c r="L11" s="101">
        <v>0</v>
      </c>
      <c r="M11" s="101"/>
      <c r="N11" s="102" t="s">
        <v>55</v>
      </c>
      <c r="O11" s="95">
        <v>10</v>
      </c>
      <c r="P11" s="240" t="s">
        <v>35</v>
      </c>
      <c r="Q11" s="240"/>
      <c r="R11" s="240"/>
      <c r="S11" s="240"/>
      <c r="T11" s="240"/>
      <c r="U11" s="240"/>
      <c r="V11" s="240"/>
      <c r="W11" s="240"/>
    </row>
    <row r="12" spans="1:23" s="33" customFormat="1" ht="15" customHeight="1" x14ac:dyDescent="0.25">
      <c r="A12" s="98" t="s">
        <v>421</v>
      </c>
      <c r="B12" s="98" t="s">
        <v>156</v>
      </c>
      <c r="C12" s="100">
        <v>2.38</v>
      </c>
      <c r="D12" s="100">
        <v>2.63</v>
      </c>
      <c r="E12" s="98" t="s">
        <v>84</v>
      </c>
      <c r="F12" s="98"/>
      <c r="G12" s="98">
        <f t="shared" ref="G12:G58" si="0">M12</f>
        <v>0</v>
      </c>
      <c r="H12" s="98">
        <f t="shared" ref="H12:H58" si="1">SUM(I12:L12)</f>
        <v>58</v>
      </c>
      <c r="I12" s="101">
        <v>0</v>
      </c>
      <c r="J12" s="101">
        <v>58</v>
      </c>
      <c r="K12" s="101">
        <v>0</v>
      </c>
      <c r="L12" s="101">
        <v>0</v>
      </c>
      <c r="M12" s="101"/>
      <c r="N12" s="102" t="s">
        <v>58</v>
      </c>
      <c r="O12" s="95">
        <v>11</v>
      </c>
      <c r="P12" s="240" t="s">
        <v>36</v>
      </c>
      <c r="Q12" s="240"/>
      <c r="R12" s="240"/>
      <c r="S12" s="240"/>
      <c r="T12" s="240"/>
      <c r="U12" s="240"/>
      <c r="V12" s="240"/>
      <c r="W12" s="240"/>
    </row>
    <row r="13" spans="1:23" s="33" customFormat="1" ht="15" customHeight="1" x14ac:dyDescent="0.25">
      <c r="A13" s="98" t="s">
        <v>421</v>
      </c>
      <c r="B13" s="98" t="s">
        <v>156</v>
      </c>
      <c r="C13" s="100">
        <v>2.63</v>
      </c>
      <c r="D13" s="100">
        <v>9.83</v>
      </c>
      <c r="E13" s="98" t="s">
        <v>6</v>
      </c>
      <c r="F13" s="98"/>
      <c r="G13" s="98">
        <f t="shared" si="0"/>
        <v>0</v>
      </c>
      <c r="H13" s="98">
        <f t="shared" si="1"/>
        <v>460</v>
      </c>
      <c r="I13" s="101">
        <v>0</v>
      </c>
      <c r="J13" s="101">
        <v>460</v>
      </c>
      <c r="K13" s="101">
        <v>0</v>
      </c>
      <c r="L13" s="101">
        <v>0</v>
      </c>
      <c r="M13" s="101"/>
      <c r="N13" s="102" t="s">
        <v>55</v>
      </c>
      <c r="O13" s="95">
        <v>12</v>
      </c>
      <c r="P13" s="240" t="s">
        <v>60</v>
      </c>
      <c r="Q13" s="240"/>
      <c r="R13" s="240"/>
      <c r="S13" s="240"/>
      <c r="T13" s="240"/>
      <c r="U13" s="240"/>
      <c r="V13" s="240"/>
      <c r="W13" s="240"/>
    </row>
    <row r="14" spans="1:23" s="33" customFormat="1" ht="15" customHeight="1" x14ac:dyDescent="0.25">
      <c r="A14" s="98" t="s">
        <v>421</v>
      </c>
      <c r="B14" s="98" t="s">
        <v>156</v>
      </c>
      <c r="C14" s="99">
        <v>9.83</v>
      </c>
      <c r="D14" s="100">
        <v>9.94</v>
      </c>
      <c r="E14" s="117" t="s">
        <v>471</v>
      </c>
      <c r="F14" s="98"/>
      <c r="G14" s="98">
        <f t="shared" si="0"/>
        <v>0</v>
      </c>
      <c r="H14" s="98">
        <f t="shared" si="1"/>
        <v>55</v>
      </c>
      <c r="I14" s="101">
        <v>20</v>
      </c>
      <c r="J14" s="101">
        <v>30</v>
      </c>
      <c r="K14" s="101">
        <v>0</v>
      </c>
      <c r="L14" s="101">
        <v>5</v>
      </c>
      <c r="M14" s="101"/>
      <c r="N14" s="102" t="s">
        <v>422</v>
      </c>
      <c r="O14" s="95">
        <v>13</v>
      </c>
      <c r="P14" s="240" t="s">
        <v>27</v>
      </c>
      <c r="Q14" s="240"/>
      <c r="R14" s="240"/>
      <c r="S14" s="240"/>
      <c r="T14" s="240"/>
      <c r="U14" s="240"/>
      <c r="V14" s="240"/>
      <c r="W14" s="240"/>
    </row>
    <row r="15" spans="1:23" s="33" customFormat="1" ht="15" customHeight="1" x14ac:dyDescent="0.25">
      <c r="A15" s="98"/>
      <c r="B15" s="98"/>
      <c r="C15" s="100"/>
      <c r="D15" s="100"/>
      <c r="E15" s="98"/>
      <c r="F15" s="98"/>
      <c r="G15" s="98">
        <f t="shared" si="0"/>
        <v>0</v>
      </c>
      <c r="H15" s="98">
        <f t="shared" si="1"/>
        <v>0</v>
      </c>
      <c r="I15" s="101"/>
      <c r="J15" s="101"/>
      <c r="K15" s="101"/>
      <c r="L15" s="101"/>
      <c r="M15" s="101"/>
      <c r="N15" s="102"/>
      <c r="O15" s="95">
        <v>14</v>
      </c>
      <c r="P15" s="240" t="s">
        <v>28</v>
      </c>
      <c r="Q15" s="240"/>
      <c r="R15" s="240"/>
      <c r="S15" s="240"/>
      <c r="T15" s="240"/>
      <c r="U15" s="240"/>
      <c r="V15" s="240"/>
      <c r="W15" s="240"/>
    </row>
    <row r="16" spans="1:23" s="33" customFormat="1" ht="15" customHeight="1" x14ac:dyDescent="0.25">
      <c r="A16" s="98" t="s">
        <v>421</v>
      </c>
      <c r="B16" s="98" t="s">
        <v>360</v>
      </c>
      <c r="C16" s="100">
        <v>15.82</v>
      </c>
      <c r="D16" s="100">
        <v>16.399999999999999</v>
      </c>
      <c r="E16" s="98" t="s">
        <v>6</v>
      </c>
      <c r="F16" s="98"/>
      <c r="G16" s="98">
        <f t="shared" si="0"/>
        <v>0</v>
      </c>
      <c r="H16" s="98">
        <f t="shared" si="1"/>
        <v>272</v>
      </c>
      <c r="I16" s="101">
        <v>0</v>
      </c>
      <c r="J16" s="101">
        <v>272</v>
      </c>
      <c r="K16" s="101">
        <v>0</v>
      </c>
      <c r="L16" s="101">
        <v>0</v>
      </c>
      <c r="M16" s="101"/>
      <c r="N16" s="102" t="s">
        <v>55</v>
      </c>
      <c r="O16" s="95">
        <v>15</v>
      </c>
      <c r="P16" s="240" t="s">
        <v>8</v>
      </c>
      <c r="Q16" s="240"/>
      <c r="R16" s="240"/>
      <c r="S16" s="240"/>
      <c r="T16" s="240"/>
      <c r="U16" s="240"/>
      <c r="V16" s="240"/>
      <c r="W16" s="240"/>
    </row>
    <row r="17" spans="1:23" s="33" customFormat="1" ht="15" customHeight="1" x14ac:dyDescent="0.25">
      <c r="A17" s="98" t="s">
        <v>421</v>
      </c>
      <c r="B17" s="98" t="s">
        <v>360</v>
      </c>
      <c r="C17" s="100">
        <v>16.399999999999999</v>
      </c>
      <c r="D17" s="100">
        <v>16.920000000000002</v>
      </c>
      <c r="E17" s="98" t="s">
        <v>84</v>
      </c>
      <c r="F17" s="98"/>
      <c r="G17" s="98">
        <f t="shared" si="0"/>
        <v>0</v>
      </c>
      <c r="H17" s="98">
        <f t="shared" si="1"/>
        <v>61</v>
      </c>
      <c r="I17" s="101">
        <v>0</v>
      </c>
      <c r="J17" s="101">
        <v>61</v>
      </c>
      <c r="K17" s="101">
        <v>0</v>
      </c>
      <c r="L17" s="101">
        <v>0</v>
      </c>
      <c r="M17" s="101"/>
      <c r="N17" s="102" t="s">
        <v>88</v>
      </c>
      <c r="O17" s="95">
        <v>16</v>
      </c>
      <c r="P17" s="240" t="s">
        <v>29</v>
      </c>
      <c r="Q17" s="240"/>
      <c r="R17" s="240"/>
      <c r="S17" s="240"/>
      <c r="T17" s="240"/>
      <c r="U17" s="240"/>
      <c r="V17" s="240"/>
      <c r="W17" s="240"/>
    </row>
    <row r="18" spans="1:23" s="33" customFormat="1" ht="15" customHeight="1" x14ac:dyDescent="0.25">
      <c r="A18" s="98" t="s">
        <v>421</v>
      </c>
      <c r="B18" s="98" t="s">
        <v>360</v>
      </c>
      <c r="C18" s="100">
        <v>16.920000000000002</v>
      </c>
      <c r="D18" s="100">
        <v>20.260000000000002</v>
      </c>
      <c r="E18" s="98" t="s">
        <v>6</v>
      </c>
      <c r="F18" s="98"/>
      <c r="G18" s="98">
        <f t="shared" si="0"/>
        <v>0</v>
      </c>
      <c r="H18" s="98">
        <f t="shared" si="1"/>
        <v>222</v>
      </c>
      <c r="I18" s="101">
        <v>0</v>
      </c>
      <c r="J18" s="101">
        <v>222</v>
      </c>
      <c r="K18" s="101">
        <v>0</v>
      </c>
      <c r="L18" s="101">
        <v>0</v>
      </c>
      <c r="M18" s="101"/>
      <c r="N18" s="102" t="s">
        <v>55</v>
      </c>
      <c r="O18" s="95">
        <v>17</v>
      </c>
      <c r="P18" s="240" t="s">
        <v>30</v>
      </c>
      <c r="Q18" s="240"/>
      <c r="R18" s="240"/>
      <c r="S18" s="240"/>
      <c r="T18" s="240"/>
      <c r="U18" s="240"/>
      <c r="V18" s="240"/>
      <c r="W18" s="240"/>
    </row>
    <row r="19" spans="1:23" s="33" customFormat="1" ht="15" customHeight="1" x14ac:dyDescent="0.25">
      <c r="A19" s="98" t="s">
        <v>421</v>
      </c>
      <c r="B19" s="98" t="s">
        <v>360</v>
      </c>
      <c r="C19" s="100">
        <v>20.260000000000002</v>
      </c>
      <c r="D19" s="100">
        <v>20.6</v>
      </c>
      <c r="E19" s="98" t="s">
        <v>80</v>
      </c>
      <c r="F19" s="98"/>
      <c r="G19" s="98">
        <f t="shared" si="0"/>
        <v>0</v>
      </c>
      <c r="H19" s="98">
        <f t="shared" si="1"/>
        <v>55</v>
      </c>
      <c r="I19" s="101">
        <v>33</v>
      </c>
      <c r="J19" s="101">
        <v>22</v>
      </c>
      <c r="K19" s="101">
        <v>0</v>
      </c>
      <c r="L19" s="101">
        <v>0</v>
      </c>
      <c r="M19" s="101"/>
      <c r="N19" s="102" t="s">
        <v>423</v>
      </c>
      <c r="O19" s="95">
        <v>18</v>
      </c>
      <c r="P19" s="240" t="s">
        <v>61</v>
      </c>
      <c r="Q19" s="240"/>
      <c r="R19" s="240"/>
      <c r="S19" s="240"/>
      <c r="T19" s="240"/>
      <c r="U19" s="240"/>
      <c r="V19" s="240"/>
      <c r="W19" s="240"/>
    </row>
    <row r="20" spans="1:23" s="33" customFormat="1" ht="15" customHeight="1" x14ac:dyDescent="0.25">
      <c r="A20" s="98" t="s">
        <v>421</v>
      </c>
      <c r="B20" s="98" t="s">
        <v>360</v>
      </c>
      <c r="C20" s="100">
        <v>20.6</v>
      </c>
      <c r="D20" s="100">
        <v>23.15</v>
      </c>
      <c r="E20" s="98" t="s">
        <v>6</v>
      </c>
      <c r="F20" s="98"/>
      <c r="G20" s="98">
        <f t="shared" si="0"/>
        <v>0</v>
      </c>
      <c r="H20" s="98">
        <f t="shared" si="1"/>
        <v>168</v>
      </c>
      <c r="I20" s="101">
        <v>0</v>
      </c>
      <c r="J20" s="101">
        <v>168</v>
      </c>
      <c r="K20" s="101">
        <v>0</v>
      </c>
      <c r="L20" s="101">
        <v>0</v>
      </c>
      <c r="M20" s="101"/>
      <c r="N20" s="102" t="s">
        <v>55</v>
      </c>
      <c r="O20" s="95" t="s">
        <v>6</v>
      </c>
      <c r="P20" s="240" t="s">
        <v>62</v>
      </c>
      <c r="Q20" s="240"/>
      <c r="R20" s="240"/>
      <c r="S20" s="240"/>
      <c r="T20" s="240"/>
      <c r="U20" s="240"/>
      <c r="V20" s="240"/>
      <c r="W20" s="240"/>
    </row>
    <row r="21" spans="1:23" s="33" customFormat="1" ht="15" customHeight="1" x14ac:dyDescent="0.25">
      <c r="A21" s="98" t="s">
        <v>421</v>
      </c>
      <c r="B21" s="98" t="s">
        <v>360</v>
      </c>
      <c r="C21" s="100">
        <v>23.15</v>
      </c>
      <c r="D21" s="100">
        <v>24.97</v>
      </c>
      <c r="E21" s="98" t="s">
        <v>6</v>
      </c>
      <c r="F21" s="102"/>
      <c r="G21" s="98">
        <f t="shared" si="0"/>
        <v>0</v>
      </c>
      <c r="H21" s="98">
        <f t="shared" si="1"/>
        <v>120</v>
      </c>
      <c r="I21" s="101">
        <v>0</v>
      </c>
      <c r="J21" s="101">
        <v>120</v>
      </c>
      <c r="K21" s="101">
        <v>0</v>
      </c>
      <c r="L21" s="101">
        <v>0</v>
      </c>
      <c r="M21" s="101"/>
      <c r="N21" s="102" t="s">
        <v>55</v>
      </c>
      <c r="O21" s="95"/>
      <c r="P21" s="254"/>
      <c r="Q21" s="254"/>
      <c r="R21" s="254"/>
      <c r="S21" s="254"/>
      <c r="T21" s="254"/>
      <c r="U21" s="254"/>
      <c r="V21" s="254"/>
      <c r="W21" s="254"/>
    </row>
    <row r="22" spans="1:23" s="33" customFormat="1" ht="15" customHeight="1" x14ac:dyDescent="0.25">
      <c r="A22" s="98"/>
      <c r="B22" s="98"/>
      <c r="C22" s="100"/>
      <c r="D22" s="100"/>
      <c r="E22" s="98"/>
      <c r="F22" s="98"/>
      <c r="G22" s="98">
        <f t="shared" si="0"/>
        <v>0</v>
      </c>
      <c r="H22" s="98">
        <f t="shared" si="1"/>
        <v>0</v>
      </c>
      <c r="I22" s="101"/>
      <c r="J22" s="101"/>
      <c r="K22" s="101"/>
      <c r="L22" s="101"/>
      <c r="M22" s="101"/>
      <c r="N22" s="102"/>
      <c r="O22" s="95"/>
      <c r="P22" s="254"/>
      <c r="Q22" s="254"/>
      <c r="R22" s="254"/>
      <c r="S22" s="254"/>
      <c r="T22" s="254"/>
      <c r="U22" s="254"/>
      <c r="V22" s="254"/>
      <c r="W22" s="254"/>
    </row>
    <row r="23" spans="1:23" s="33" customFormat="1" ht="15" customHeight="1" x14ac:dyDescent="0.25">
      <c r="A23" s="98" t="s">
        <v>421</v>
      </c>
      <c r="B23" s="98" t="s">
        <v>363</v>
      </c>
      <c r="C23" s="100">
        <v>8.17</v>
      </c>
      <c r="D23" s="100">
        <v>12.9</v>
      </c>
      <c r="E23" s="98" t="s">
        <v>447</v>
      </c>
      <c r="F23" s="98"/>
      <c r="G23" s="98">
        <f t="shared" si="0"/>
        <v>3</v>
      </c>
      <c r="H23" s="98">
        <f t="shared" si="1"/>
        <v>312</v>
      </c>
      <c r="I23" s="101">
        <v>0</v>
      </c>
      <c r="J23" s="101">
        <v>312</v>
      </c>
      <c r="K23" s="101">
        <v>0</v>
      </c>
      <c r="L23" s="101">
        <v>0</v>
      </c>
      <c r="M23" s="101">
        <v>3</v>
      </c>
      <c r="N23" s="102" t="s">
        <v>55</v>
      </c>
      <c r="O23" s="95"/>
      <c r="P23" s="254"/>
      <c r="Q23" s="254"/>
      <c r="R23" s="254"/>
      <c r="S23" s="254"/>
      <c r="T23" s="254"/>
      <c r="U23" s="254"/>
      <c r="V23" s="254"/>
      <c r="W23" s="254"/>
    </row>
    <row r="24" spans="1:23" s="33" customFormat="1" ht="15" customHeight="1" x14ac:dyDescent="0.25">
      <c r="A24" s="98" t="s">
        <v>421</v>
      </c>
      <c r="B24" s="98" t="s">
        <v>363</v>
      </c>
      <c r="C24" s="100">
        <v>12.9</v>
      </c>
      <c r="D24" s="100">
        <v>13.24</v>
      </c>
      <c r="E24" s="98" t="s">
        <v>78</v>
      </c>
      <c r="F24" s="98"/>
      <c r="G24" s="98">
        <f t="shared" si="0"/>
        <v>0</v>
      </c>
      <c r="H24" s="98">
        <f t="shared" si="1"/>
        <v>54</v>
      </c>
      <c r="I24" s="101">
        <v>32</v>
      </c>
      <c r="J24" s="101">
        <v>22</v>
      </c>
      <c r="K24" s="101">
        <v>0</v>
      </c>
      <c r="L24" s="101">
        <v>0</v>
      </c>
      <c r="M24" s="101"/>
      <c r="N24" s="102" t="s">
        <v>424</v>
      </c>
      <c r="O24" s="95"/>
      <c r="P24" s="254"/>
      <c r="Q24" s="254"/>
      <c r="R24" s="254"/>
      <c r="S24" s="254"/>
      <c r="T24" s="254"/>
      <c r="U24" s="254"/>
      <c r="V24" s="254"/>
      <c r="W24" s="254"/>
    </row>
    <row r="25" spans="1:23" s="33" customFormat="1" ht="15" customHeight="1" x14ac:dyDescent="0.25">
      <c r="A25" s="98" t="s">
        <v>421</v>
      </c>
      <c r="B25" s="98" t="s">
        <v>363</v>
      </c>
      <c r="C25" s="100">
        <v>13.24</v>
      </c>
      <c r="D25" s="100">
        <v>14.16</v>
      </c>
      <c r="E25" s="98" t="s">
        <v>6</v>
      </c>
      <c r="F25" s="98"/>
      <c r="G25" s="98">
        <f t="shared" si="0"/>
        <v>0</v>
      </c>
      <c r="H25" s="98">
        <f t="shared" si="1"/>
        <v>61</v>
      </c>
      <c r="I25" s="101">
        <v>0</v>
      </c>
      <c r="J25" s="101">
        <v>61</v>
      </c>
      <c r="K25" s="101">
        <v>0</v>
      </c>
      <c r="L25" s="101">
        <v>0</v>
      </c>
      <c r="M25" s="101"/>
      <c r="N25" s="102" t="s">
        <v>55</v>
      </c>
      <c r="O25" s="95"/>
      <c r="P25" s="254"/>
      <c r="Q25" s="254"/>
      <c r="R25" s="254"/>
      <c r="S25" s="254"/>
      <c r="T25" s="254"/>
      <c r="U25" s="254"/>
      <c r="V25" s="254"/>
      <c r="W25" s="254"/>
    </row>
    <row r="26" spans="1:23" s="33" customFormat="1" ht="15" customHeight="1" x14ac:dyDescent="0.25">
      <c r="A26" s="98"/>
      <c r="B26" s="98"/>
      <c r="C26" s="99"/>
      <c r="D26" s="100"/>
      <c r="E26" s="98"/>
      <c r="F26" s="98"/>
      <c r="G26" s="98">
        <f t="shared" si="0"/>
        <v>0</v>
      </c>
      <c r="H26" s="98">
        <f t="shared" si="1"/>
        <v>0</v>
      </c>
      <c r="I26" s="101"/>
      <c r="J26" s="101"/>
      <c r="K26" s="101"/>
      <c r="L26" s="101"/>
      <c r="M26" s="101"/>
      <c r="N26" s="102"/>
      <c r="O26" s="95"/>
      <c r="P26" s="254"/>
      <c r="Q26" s="254"/>
      <c r="R26" s="254"/>
      <c r="S26" s="254"/>
      <c r="T26" s="254"/>
      <c r="U26" s="254"/>
      <c r="V26" s="254"/>
      <c r="W26" s="254"/>
    </row>
    <row r="27" spans="1:23" s="33" customFormat="1" ht="15" customHeight="1" x14ac:dyDescent="0.25">
      <c r="A27" s="98" t="s">
        <v>421</v>
      </c>
      <c r="B27" s="98" t="s">
        <v>425</v>
      </c>
      <c r="C27" s="99" t="s">
        <v>123</v>
      </c>
      <c r="D27" s="100">
        <v>0.51</v>
      </c>
      <c r="E27" s="98" t="s">
        <v>79</v>
      </c>
      <c r="F27" s="98"/>
      <c r="G27" s="98">
        <f t="shared" si="0"/>
        <v>0</v>
      </c>
      <c r="H27" s="98">
        <f t="shared" si="1"/>
        <v>74</v>
      </c>
      <c r="I27" s="101">
        <v>16</v>
      </c>
      <c r="J27" s="101">
        <v>58</v>
      </c>
      <c r="K27" s="101">
        <v>0</v>
      </c>
      <c r="L27" s="101">
        <v>0</v>
      </c>
      <c r="M27" s="101"/>
      <c r="N27" s="102" t="s">
        <v>426</v>
      </c>
      <c r="O27" s="95"/>
      <c r="P27" s="254"/>
      <c r="Q27" s="254"/>
      <c r="R27" s="254"/>
      <c r="S27" s="254"/>
      <c r="T27" s="254"/>
      <c r="U27" s="254"/>
      <c r="V27" s="254"/>
      <c r="W27" s="254"/>
    </row>
    <row r="28" spans="1:23" s="33" customFormat="1" ht="15" customHeight="1" x14ac:dyDescent="0.25">
      <c r="A28" s="98" t="s">
        <v>421</v>
      </c>
      <c r="B28" s="98" t="s">
        <v>425</v>
      </c>
      <c r="C28" s="100">
        <v>0.51</v>
      </c>
      <c r="D28" s="100">
        <v>1</v>
      </c>
      <c r="E28" s="98" t="s">
        <v>6</v>
      </c>
      <c r="F28" s="98"/>
      <c r="G28" s="98">
        <f t="shared" si="0"/>
        <v>0</v>
      </c>
      <c r="H28" s="98">
        <f t="shared" si="1"/>
        <v>30</v>
      </c>
      <c r="I28" s="101">
        <v>0</v>
      </c>
      <c r="J28" s="101">
        <v>30</v>
      </c>
      <c r="K28" s="101">
        <v>0</v>
      </c>
      <c r="L28" s="101">
        <v>0</v>
      </c>
      <c r="M28" s="101"/>
      <c r="N28" s="102" t="s">
        <v>55</v>
      </c>
      <c r="O28" s="95"/>
      <c r="P28" s="254"/>
      <c r="Q28" s="254"/>
      <c r="R28" s="254"/>
      <c r="S28" s="254"/>
      <c r="T28" s="254"/>
      <c r="U28" s="254"/>
      <c r="V28" s="254"/>
      <c r="W28" s="254"/>
    </row>
    <row r="29" spans="1:23" s="33" customFormat="1" ht="15" customHeight="1" x14ac:dyDescent="0.25">
      <c r="A29" s="98" t="s">
        <v>421</v>
      </c>
      <c r="B29" s="98" t="s">
        <v>425</v>
      </c>
      <c r="C29" s="100">
        <v>1</v>
      </c>
      <c r="D29" s="100">
        <v>1.26</v>
      </c>
      <c r="E29" s="98" t="s">
        <v>84</v>
      </c>
      <c r="F29" s="98"/>
      <c r="G29" s="98">
        <f t="shared" si="0"/>
        <v>0</v>
      </c>
      <c r="H29" s="98">
        <f t="shared" si="1"/>
        <v>37</v>
      </c>
      <c r="I29" s="101">
        <v>0</v>
      </c>
      <c r="J29" s="101">
        <v>37</v>
      </c>
      <c r="K29" s="101">
        <v>0</v>
      </c>
      <c r="L29" s="101">
        <v>0</v>
      </c>
      <c r="M29" s="101"/>
      <c r="N29" s="102" t="s">
        <v>58</v>
      </c>
      <c r="O29" s="95"/>
      <c r="P29" s="254"/>
      <c r="Q29" s="254"/>
      <c r="R29" s="254"/>
      <c r="S29" s="254"/>
      <c r="T29" s="254"/>
      <c r="U29" s="254"/>
      <c r="V29" s="254"/>
      <c r="W29" s="254"/>
    </row>
    <row r="30" spans="1:23" s="33" customFormat="1" ht="15" customHeight="1" x14ac:dyDescent="0.25">
      <c r="A30" s="98" t="s">
        <v>421</v>
      </c>
      <c r="B30" s="98" t="s">
        <v>425</v>
      </c>
      <c r="C30" s="100">
        <v>1.26</v>
      </c>
      <c r="D30" s="100">
        <v>1.44</v>
      </c>
      <c r="E30" s="98" t="s">
        <v>6</v>
      </c>
      <c r="F30" s="98"/>
      <c r="G30" s="98">
        <f t="shared" si="0"/>
        <v>0</v>
      </c>
      <c r="H30" s="98">
        <f t="shared" si="1"/>
        <v>12</v>
      </c>
      <c r="I30" s="101">
        <v>0</v>
      </c>
      <c r="J30" s="101">
        <v>12</v>
      </c>
      <c r="K30" s="101">
        <v>0</v>
      </c>
      <c r="L30" s="101">
        <v>0</v>
      </c>
      <c r="M30" s="101"/>
      <c r="N30" s="102" t="s">
        <v>55</v>
      </c>
      <c r="O30" s="95"/>
      <c r="P30" s="254"/>
      <c r="Q30" s="254"/>
      <c r="R30" s="254"/>
      <c r="S30" s="254"/>
      <c r="T30" s="254"/>
      <c r="U30" s="254"/>
      <c r="V30" s="254"/>
      <c r="W30" s="254"/>
    </row>
    <row r="31" spans="1:23" s="33" customFormat="1" ht="15" customHeight="1" x14ac:dyDescent="0.25">
      <c r="A31" s="98" t="s">
        <v>421</v>
      </c>
      <c r="B31" s="98" t="s">
        <v>425</v>
      </c>
      <c r="C31" s="100">
        <v>1.44</v>
      </c>
      <c r="D31" s="100">
        <v>1.72</v>
      </c>
      <c r="E31" s="117" t="s">
        <v>81</v>
      </c>
      <c r="F31" s="98"/>
      <c r="G31" s="98">
        <f t="shared" si="0"/>
        <v>0</v>
      </c>
      <c r="H31" s="98">
        <f t="shared" si="1"/>
        <v>49</v>
      </c>
      <c r="I31" s="101">
        <v>0</v>
      </c>
      <c r="J31" s="101">
        <v>49</v>
      </c>
      <c r="K31" s="101">
        <v>0</v>
      </c>
      <c r="L31" s="101">
        <v>0</v>
      </c>
      <c r="M31" s="101"/>
      <c r="N31" s="102" t="s">
        <v>58</v>
      </c>
      <c r="O31" s="95"/>
      <c r="P31" s="254"/>
      <c r="Q31" s="254"/>
      <c r="R31" s="254"/>
      <c r="S31" s="254"/>
      <c r="T31" s="254"/>
      <c r="U31" s="254"/>
      <c r="V31" s="254"/>
      <c r="W31" s="254"/>
    </row>
    <row r="32" spans="1:23" s="33" customFormat="1" ht="15" customHeight="1" x14ac:dyDescent="0.25">
      <c r="A32" s="98" t="s">
        <v>421</v>
      </c>
      <c r="B32" s="98" t="s">
        <v>425</v>
      </c>
      <c r="C32" s="99">
        <v>1.72</v>
      </c>
      <c r="D32" s="100">
        <v>3.09</v>
      </c>
      <c r="E32" s="98" t="s">
        <v>6</v>
      </c>
      <c r="F32" s="98"/>
      <c r="G32" s="98">
        <f t="shared" si="0"/>
        <v>0</v>
      </c>
      <c r="H32" s="98">
        <f t="shared" si="1"/>
        <v>88</v>
      </c>
      <c r="I32" s="101">
        <v>0</v>
      </c>
      <c r="J32" s="101">
        <v>88</v>
      </c>
      <c r="K32" s="101">
        <v>0</v>
      </c>
      <c r="L32" s="101">
        <v>0</v>
      </c>
      <c r="M32" s="101"/>
      <c r="N32" s="102" t="s">
        <v>55</v>
      </c>
      <c r="O32" s="95"/>
      <c r="P32" s="254"/>
      <c r="Q32" s="254"/>
      <c r="R32" s="254"/>
      <c r="S32" s="254"/>
      <c r="T32" s="254"/>
      <c r="U32" s="254"/>
      <c r="V32" s="254"/>
      <c r="W32" s="254"/>
    </row>
    <row r="33" spans="1:23" s="33" customFormat="1" ht="15" customHeight="1" x14ac:dyDescent="0.25">
      <c r="A33" s="98" t="s">
        <v>421</v>
      </c>
      <c r="B33" s="98" t="s">
        <v>425</v>
      </c>
      <c r="C33" s="100">
        <v>3.09</v>
      </c>
      <c r="D33" s="100">
        <v>3.34</v>
      </c>
      <c r="E33" s="98" t="s">
        <v>84</v>
      </c>
      <c r="F33" s="98"/>
      <c r="G33" s="98">
        <f t="shared" si="0"/>
        <v>0</v>
      </c>
      <c r="H33" s="98">
        <f t="shared" si="1"/>
        <v>33</v>
      </c>
      <c r="I33" s="101">
        <v>0</v>
      </c>
      <c r="J33" s="101">
        <v>33</v>
      </c>
      <c r="K33" s="101">
        <v>0</v>
      </c>
      <c r="L33" s="101">
        <v>0</v>
      </c>
      <c r="M33" s="101"/>
      <c r="N33" s="102" t="s">
        <v>58</v>
      </c>
      <c r="O33" s="255" t="s">
        <v>121</v>
      </c>
      <c r="P33" s="255"/>
      <c r="Q33" s="255"/>
      <c r="R33" s="255"/>
      <c r="S33" s="255"/>
      <c r="T33" s="255"/>
      <c r="U33" s="255"/>
      <c r="V33" s="255"/>
      <c r="W33" s="255"/>
    </row>
    <row r="34" spans="1:23" s="33" customFormat="1" ht="15" customHeight="1" x14ac:dyDescent="0.25">
      <c r="A34" s="98" t="s">
        <v>421</v>
      </c>
      <c r="B34" s="98" t="s">
        <v>425</v>
      </c>
      <c r="C34" s="100">
        <v>3.34</v>
      </c>
      <c r="D34" s="100">
        <v>4.2699999999999996</v>
      </c>
      <c r="E34" s="98" t="s">
        <v>6</v>
      </c>
      <c r="F34" s="98"/>
      <c r="G34" s="98">
        <f t="shared" si="0"/>
        <v>0</v>
      </c>
      <c r="H34" s="98">
        <f t="shared" si="1"/>
        <v>63</v>
      </c>
      <c r="I34" s="101">
        <v>0</v>
      </c>
      <c r="J34" s="101">
        <v>63</v>
      </c>
      <c r="K34" s="101">
        <v>0</v>
      </c>
      <c r="L34" s="101">
        <v>0</v>
      </c>
      <c r="M34" s="101"/>
      <c r="N34" s="102" t="s">
        <v>55</v>
      </c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3" s="33" customFormat="1" ht="15" customHeight="1" x14ac:dyDescent="0.25">
      <c r="A35" s="98" t="s">
        <v>421</v>
      </c>
      <c r="B35" s="98" t="s">
        <v>425</v>
      </c>
      <c r="C35" s="100">
        <v>4.2699999999999996</v>
      </c>
      <c r="D35" s="100">
        <v>4.6500000000000004</v>
      </c>
      <c r="E35" s="98" t="s">
        <v>81</v>
      </c>
      <c r="F35" s="98"/>
      <c r="G35" s="98">
        <f t="shared" si="0"/>
        <v>0</v>
      </c>
      <c r="H35" s="98">
        <f t="shared" si="1"/>
        <v>62</v>
      </c>
      <c r="I35" s="101">
        <v>0</v>
      </c>
      <c r="J35" s="101">
        <v>62</v>
      </c>
      <c r="K35" s="101">
        <v>0</v>
      </c>
      <c r="L35" s="101">
        <v>0</v>
      </c>
      <c r="M35" s="101"/>
      <c r="N35" s="102" t="s">
        <v>88</v>
      </c>
      <c r="O35" s="255"/>
      <c r="P35" s="255"/>
      <c r="Q35" s="255"/>
      <c r="R35" s="255"/>
      <c r="S35" s="255"/>
      <c r="T35" s="255"/>
      <c r="U35" s="255"/>
      <c r="V35" s="255"/>
      <c r="W35" s="255"/>
    </row>
    <row r="36" spans="1:23" s="33" customFormat="1" ht="15" customHeight="1" x14ac:dyDescent="0.25">
      <c r="A36" s="98" t="s">
        <v>421</v>
      </c>
      <c r="B36" s="98" t="s">
        <v>425</v>
      </c>
      <c r="C36" s="100">
        <v>4.6500000000000004</v>
      </c>
      <c r="D36" s="100">
        <v>6.86</v>
      </c>
      <c r="E36" s="98" t="s">
        <v>6</v>
      </c>
      <c r="F36" s="104"/>
      <c r="G36" s="98">
        <f t="shared" si="0"/>
        <v>0</v>
      </c>
      <c r="H36" s="98">
        <f t="shared" si="1"/>
        <v>142</v>
      </c>
      <c r="I36" s="101">
        <v>0</v>
      </c>
      <c r="J36" s="101">
        <v>142</v>
      </c>
      <c r="K36" s="101">
        <v>0</v>
      </c>
      <c r="L36" s="101">
        <v>0</v>
      </c>
      <c r="M36" s="101"/>
      <c r="N36" s="102" t="s">
        <v>55</v>
      </c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3" s="33" customFormat="1" ht="15" customHeight="1" x14ac:dyDescent="0.25">
      <c r="A37" s="98" t="s">
        <v>421</v>
      </c>
      <c r="B37" s="98" t="s">
        <v>425</v>
      </c>
      <c r="C37" s="100">
        <v>6.86</v>
      </c>
      <c r="D37" s="100">
        <v>7.14</v>
      </c>
      <c r="E37" s="98" t="s">
        <v>84</v>
      </c>
      <c r="F37" s="98"/>
      <c r="G37" s="98">
        <f t="shared" si="0"/>
        <v>0</v>
      </c>
      <c r="H37" s="98">
        <f t="shared" si="1"/>
        <v>40</v>
      </c>
      <c r="I37" s="101">
        <v>0</v>
      </c>
      <c r="J37" s="101">
        <v>40</v>
      </c>
      <c r="K37" s="101">
        <v>0</v>
      </c>
      <c r="L37" s="101">
        <v>0</v>
      </c>
      <c r="M37" s="101"/>
      <c r="N37" s="102" t="s">
        <v>58</v>
      </c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3" s="33" customFormat="1" ht="15" customHeight="1" x14ac:dyDescent="0.25">
      <c r="A38" s="98" t="s">
        <v>421</v>
      </c>
      <c r="B38" s="98" t="s">
        <v>425</v>
      </c>
      <c r="C38" s="100">
        <v>7.14</v>
      </c>
      <c r="D38" s="100">
        <v>7.96</v>
      </c>
      <c r="E38" s="98" t="s">
        <v>6</v>
      </c>
      <c r="F38" s="98"/>
      <c r="G38" s="98">
        <f t="shared" si="0"/>
        <v>0</v>
      </c>
      <c r="H38" s="98">
        <f t="shared" si="1"/>
        <v>53</v>
      </c>
      <c r="I38" s="101">
        <v>0</v>
      </c>
      <c r="J38" s="101">
        <v>53</v>
      </c>
      <c r="K38" s="101">
        <v>0</v>
      </c>
      <c r="L38" s="101">
        <v>0</v>
      </c>
      <c r="M38" s="101"/>
      <c r="N38" s="102" t="s">
        <v>55</v>
      </c>
      <c r="O38" s="255"/>
      <c r="P38" s="255"/>
      <c r="Q38" s="255"/>
      <c r="R38" s="255"/>
      <c r="S38" s="255"/>
      <c r="T38" s="255"/>
      <c r="U38" s="255"/>
      <c r="V38" s="255"/>
      <c r="W38" s="255"/>
    </row>
    <row r="39" spans="1:23" s="33" customFormat="1" ht="15" customHeight="1" x14ac:dyDescent="0.25">
      <c r="A39" s="98"/>
      <c r="B39" s="98"/>
      <c r="C39" s="100"/>
      <c r="D39" s="100"/>
      <c r="E39" s="98"/>
      <c r="F39" s="98"/>
      <c r="G39" s="98">
        <f t="shared" si="0"/>
        <v>0</v>
      </c>
      <c r="H39" s="98">
        <f t="shared" si="1"/>
        <v>0</v>
      </c>
      <c r="I39" s="101"/>
      <c r="J39" s="101"/>
      <c r="K39" s="101"/>
      <c r="L39" s="101"/>
      <c r="M39" s="101"/>
      <c r="N39" s="102"/>
      <c r="O39" s="255"/>
      <c r="P39" s="255"/>
      <c r="Q39" s="255"/>
      <c r="R39" s="255"/>
      <c r="S39" s="255"/>
      <c r="T39" s="255"/>
      <c r="U39" s="255"/>
      <c r="V39" s="255"/>
      <c r="W39" s="255"/>
    </row>
    <row r="40" spans="1:23" s="33" customFormat="1" ht="15" customHeight="1" x14ac:dyDescent="0.25">
      <c r="A40" s="98" t="s">
        <v>421</v>
      </c>
      <c r="B40" s="98" t="s">
        <v>102</v>
      </c>
      <c r="C40" s="99" t="s">
        <v>123</v>
      </c>
      <c r="D40" s="100">
        <v>0.24</v>
      </c>
      <c r="E40" s="98" t="s">
        <v>187</v>
      </c>
      <c r="F40" s="102"/>
      <c r="G40" s="98">
        <f t="shared" si="0"/>
        <v>0</v>
      </c>
      <c r="H40" s="98">
        <f t="shared" si="1"/>
        <v>33</v>
      </c>
      <c r="I40" s="101">
        <v>0</v>
      </c>
      <c r="J40" s="101">
        <v>0</v>
      </c>
      <c r="K40" s="101">
        <v>33</v>
      </c>
      <c r="L40" s="101">
        <v>0</v>
      </c>
      <c r="M40" s="101"/>
      <c r="N40" s="102" t="s">
        <v>346</v>
      </c>
      <c r="O40" s="255"/>
      <c r="P40" s="255"/>
      <c r="Q40" s="255"/>
      <c r="R40" s="255"/>
      <c r="S40" s="255"/>
      <c r="T40" s="255"/>
      <c r="U40" s="255"/>
      <c r="V40" s="255"/>
      <c r="W40" s="255"/>
    </row>
    <row r="41" spans="1:23" s="33" customFormat="1" ht="15" customHeight="1" x14ac:dyDescent="0.25">
      <c r="A41" s="98" t="s">
        <v>421</v>
      </c>
      <c r="B41" s="98" t="s">
        <v>102</v>
      </c>
      <c r="C41" s="100">
        <v>0.24</v>
      </c>
      <c r="D41" s="100">
        <v>0.47</v>
      </c>
      <c r="E41" s="98" t="s">
        <v>187</v>
      </c>
      <c r="F41" s="102"/>
      <c r="G41" s="98">
        <f t="shared" si="0"/>
        <v>0</v>
      </c>
      <c r="H41" s="98">
        <f t="shared" si="1"/>
        <v>107</v>
      </c>
      <c r="I41" s="101">
        <v>78</v>
      </c>
      <c r="J41" s="101">
        <v>15</v>
      </c>
      <c r="K41" s="101">
        <v>14</v>
      </c>
      <c r="L41" s="101">
        <v>0</v>
      </c>
      <c r="M41" s="101"/>
      <c r="N41" s="102" t="s">
        <v>191</v>
      </c>
      <c r="O41" s="255"/>
      <c r="P41" s="255"/>
      <c r="Q41" s="255"/>
      <c r="R41" s="255"/>
      <c r="S41" s="255"/>
      <c r="T41" s="255"/>
      <c r="U41" s="255"/>
      <c r="V41" s="255"/>
      <c r="W41" s="255"/>
    </row>
    <row r="42" spans="1:23" s="33" customFormat="1" ht="15" customHeight="1" x14ac:dyDescent="0.25">
      <c r="A42" s="98" t="s">
        <v>421</v>
      </c>
      <c r="B42" s="98" t="s">
        <v>102</v>
      </c>
      <c r="C42" s="100">
        <v>0.47</v>
      </c>
      <c r="D42" s="100">
        <v>0.8</v>
      </c>
      <c r="E42" s="98" t="s">
        <v>6</v>
      </c>
      <c r="F42" s="102"/>
      <c r="G42" s="98">
        <f t="shared" si="0"/>
        <v>0</v>
      </c>
      <c r="H42" s="98">
        <f t="shared" si="1"/>
        <v>19</v>
      </c>
      <c r="I42" s="101">
        <v>0</v>
      </c>
      <c r="J42" s="101">
        <v>19</v>
      </c>
      <c r="K42" s="101">
        <v>0</v>
      </c>
      <c r="L42" s="101">
        <v>0</v>
      </c>
      <c r="M42" s="101"/>
      <c r="N42" s="102" t="s">
        <v>55</v>
      </c>
      <c r="O42" s="255"/>
      <c r="P42" s="255"/>
      <c r="Q42" s="255"/>
      <c r="R42" s="255"/>
      <c r="S42" s="255"/>
      <c r="T42" s="255"/>
      <c r="U42" s="255"/>
      <c r="V42" s="255"/>
      <c r="W42" s="255"/>
    </row>
    <row r="43" spans="1:23" s="33" customFormat="1" ht="15" customHeight="1" x14ac:dyDescent="0.25">
      <c r="A43" s="98"/>
      <c r="B43" s="98"/>
      <c r="C43" s="100"/>
      <c r="D43" s="100"/>
      <c r="E43" s="98"/>
      <c r="F43" s="98"/>
      <c r="G43" s="98">
        <f t="shared" si="0"/>
        <v>0</v>
      </c>
      <c r="H43" s="98">
        <f t="shared" si="1"/>
        <v>0</v>
      </c>
      <c r="I43" s="101"/>
      <c r="J43" s="101"/>
      <c r="K43" s="101"/>
      <c r="L43" s="101"/>
      <c r="M43" s="101"/>
      <c r="N43" s="102"/>
      <c r="O43" s="255"/>
      <c r="P43" s="255"/>
      <c r="Q43" s="255"/>
      <c r="R43" s="255"/>
      <c r="S43" s="255"/>
      <c r="T43" s="255"/>
      <c r="U43" s="255"/>
      <c r="V43" s="255"/>
      <c r="W43" s="255"/>
    </row>
    <row r="44" spans="1:23" s="33" customFormat="1" ht="15" customHeight="1" x14ac:dyDescent="0.25">
      <c r="A44" s="98" t="s">
        <v>421</v>
      </c>
      <c r="B44" s="98" t="s">
        <v>109</v>
      </c>
      <c r="C44" s="99" t="s">
        <v>123</v>
      </c>
      <c r="D44" s="100">
        <v>1.84</v>
      </c>
      <c r="E44" s="98" t="s">
        <v>6</v>
      </c>
      <c r="F44" s="102"/>
      <c r="G44" s="98">
        <f t="shared" si="0"/>
        <v>0</v>
      </c>
      <c r="H44" s="98">
        <f t="shared" si="1"/>
        <v>121</v>
      </c>
      <c r="I44" s="101"/>
      <c r="J44" s="101">
        <v>121</v>
      </c>
      <c r="K44" s="101">
        <v>0</v>
      </c>
      <c r="L44" s="101">
        <v>0</v>
      </c>
      <c r="M44" s="101"/>
      <c r="N44" s="102" t="s">
        <v>55</v>
      </c>
      <c r="O44" s="255"/>
      <c r="P44" s="255"/>
      <c r="Q44" s="255"/>
      <c r="R44" s="255"/>
      <c r="S44" s="255"/>
      <c r="T44" s="255"/>
      <c r="U44" s="255"/>
      <c r="V44" s="255"/>
      <c r="W44" s="255"/>
    </row>
    <row r="45" spans="1:23" s="33" customFormat="1" ht="15" customHeight="1" x14ac:dyDescent="0.25">
      <c r="A45" s="98" t="s">
        <v>421</v>
      </c>
      <c r="B45" s="98" t="s">
        <v>109</v>
      </c>
      <c r="C45" s="100">
        <v>1.84</v>
      </c>
      <c r="D45" s="100">
        <v>2</v>
      </c>
      <c r="E45" s="98" t="s">
        <v>84</v>
      </c>
      <c r="F45" s="102"/>
      <c r="G45" s="98">
        <f t="shared" si="0"/>
        <v>0</v>
      </c>
      <c r="H45" s="98">
        <f t="shared" si="1"/>
        <v>37</v>
      </c>
      <c r="I45" s="98"/>
      <c r="J45" s="98">
        <v>37</v>
      </c>
      <c r="K45" s="98">
        <v>0</v>
      </c>
      <c r="L45" s="98">
        <v>0</v>
      </c>
      <c r="M45" s="98"/>
      <c r="N45" s="102" t="s">
        <v>58</v>
      </c>
      <c r="O45" s="255"/>
      <c r="P45" s="255"/>
      <c r="Q45" s="255"/>
      <c r="R45" s="255"/>
      <c r="S45" s="255"/>
      <c r="T45" s="255"/>
      <c r="U45" s="255"/>
      <c r="V45" s="255"/>
      <c r="W45" s="255"/>
    </row>
    <row r="46" spans="1:23" s="33" customFormat="1" ht="15" customHeight="1" x14ac:dyDescent="0.25">
      <c r="A46" s="98" t="s">
        <v>421</v>
      </c>
      <c r="B46" s="98" t="s">
        <v>109</v>
      </c>
      <c r="C46" s="100">
        <v>2</v>
      </c>
      <c r="D46" s="100">
        <v>6.73</v>
      </c>
      <c r="E46" s="98" t="s">
        <v>6</v>
      </c>
      <c r="F46" s="102"/>
      <c r="G46" s="98">
        <f t="shared" si="0"/>
        <v>0</v>
      </c>
      <c r="H46" s="98">
        <f t="shared" si="1"/>
        <v>328</v>
      </c>
      <c r="I46" s="101"/>
      <c r="J46" s="101">
        <v>323</v>
      </c>
      <c r="K46" s="101">
        <v>5</v>
      </c>
      <c r="L46" s="101">
        <v>0</v>
      </c>
      <c r="M46" s="101"/>
      <c r="N46" s="102" t="s">
        <v>55</v>
      </c>
      <c r="O46" s="255"/>
      <c r="P46" s="255"/>
      <c r="Q46" s="255"/>
      <c r="R46" s="255"/>
      <c r="S46" s="255"/>
      <c r="T46" s="255"/>
      <c r="U46" s="255"/>
      <c r="V46" s="255"/>
      <c r="W46" s="255"/>
    </row>
    <row r="47" spans="1:23" s="33" customFormat="1" ht="15" customHeight="1" x14ac:dyDescent="0.25">
      <c r="A47" s="98" t="s">
        <v>421</v>
      </c>
      <c r="B47" s="98" t="s">
        <v>109</v>
      </c>
      <c r="C47" s="100">
        <v>6.73</v>
      </c>
      <c r="D47" s="100">
        <v>8.09</v>
      </c>
      <c r="E47" s="117" t="s">
        <v>465</v>
      </c>
      <c r="F47" s="102"/>
      <c r="G47" s="98">
        <f t="shared" si="0"/>
        <v>0</v>
      </c>
      <c r="H47" s="98">
        <f t="shared" si="1"/>
        <v>201</v>
      </c>
      <c r="I47" s="101"/>
      <c r="J47" s="101">
        <v>0</v>
      </c>
      <c r="K47" s="101">
        <v>186</v>
      </c>
      <c r="L47" s="101">
        <v>15</v>
      </c>
      <c r="M47" s="101"/>
      <c r="N47" s="102" t="s">
        <v>427</v>
      </c>
      <c r="O47" s="255"/>
      <c r="P47" s="255"/>
      <c r="Q47" s="255"/>
      <c r="R47" s="255"/>
      <c r="S47" s="255"/>
      <c r="T47" s="255"/>
      <c r="U47" s="255"/>
      <c r="V47" s="255"/>
      <c r="W47" s="255"/>
    </row>
    <row r="48" spans="1:23" s="33" customFormat="1" ht="15" customHeight="1" x14ac:dyDescent="0.25">
      <c r="A48" s="98" t="s">
        <v>421</v>
      </c>
      <c r="B48" s="98" t="s">
        <v>109</v>
      </c>
      <c r="C48" s="100">
        <v>12.29</v>
      </c>
      <c r="D48" s="100">
        <v>12.299999999999999</v>
      </c>
      <c r="E48" s="117" t="s">
        <v>458</v>
      </c>
      <c r="F48" s="102"/>
      <c r="G48" s="98">
        <f t="shared" si="0"/>
        <v>0</v>
      </c>
      <c r="H48" s="98">
        <f t="shared" si="1"/>
        <v>82</v>
      </c>
      <c r="I48" s="101"/>
      <c r="J48" s="101">
        <v>0</v>
      </c>
      <c r="K48" s="101">
        <v>16</v>
      </c>
      <c r="L48" s="101">
        <v>66</v>
      </c>
      <c r="M48" s="101"/>
      <c r="N48" s="102" t="s">
        <v>428</v>
      </c>
      <c r="O48" s="255"/>
      <c r="P48" s="255"/>
      <c r="Q48" s="255"/>
      <c r="R48" s="255"/>
      <c r="S48" s="255"/>
      <c r="T48" s="255"/>
      <c r="U48" s="255"/>
      <c r="V48" s="255"/>
      <c r="W48" s="255"/>
    </row>
    <row r="49" spans="1:23" s="33" customFormat="1" ht="15" customHeight="1" x14ac:dyDescent="0.25">
      <c r="A49" s="98" t="s">
        <v>421</v>
      </c>
      <c r="B49" s="98" t="s">
        <v>109</v>
      </c>
      <c r="C49" s="100">
        <v>12.49</v>
      </c>
      <c r="D49" s="100">
        <v>13.13</v>
      </c>
      <c r="E49" s="98" t="s">
        <v>184</v>
      </c>
      <c r="F49" s="98"/>
      <c r="G49" s="98">
        <f t="shared" si="0"/>
        <v>0</v>
      </c>
      <c r="H49" s="98">
        <f t="shared" si="1"/>
        <v>87</v>
      </c>
      <c r="I49" s="101"/>
      <c r="J49" s="101">
        <v>0</v>
      </c>
      <c r="K49" s="101">
        <v>87</v>
      </c>
      <c r="L49" s="101">
        <v>0</v>
      </c>
      <c r="M49" s="101"/>
      <c r="N49" s="102" t="s">
        <v>192</v>
      </c>
      <c r="O49" s="255"/>
      <c r="P49" s="255"/>
      <c r="Q49" s="255"/>
      <c r="R49" s="255"/>
      <c r="S49" s="255"/>
      <c r="T49" s="255"/>
      <c r="U49" s="255"/>
      <c r="V49" s="255"/>
      <c r="W49" s="255"/>
    </row>
    <row r="50" spans="1:23" s="33" customFormat="1" ht="15" customHeight="1" x14ac:dyDescent="0.25">
      <c r="A50" s="98" t="s">
        <v>421</v>
      </c>
      <c r="B50" s="98" t="s">
        <v>109</v>
      </c>
      <c r="C50" s="100">
        <v>13.13</v>
      </c>
      <c r="D50" s="100">
        <v>13.86</v>
      </c>
      <c r="E50" s="98" t="s">
        <v>184</v>
      </c>
      <c r="F50" s="102"/>
      <c r="G50" s="98">
        <f t="shared" si="0"/>
        <v>0</v>
      </c>
      <c r="H50" s="98">
        <f t="shared" si="1"/>
        <v>96</v>
      </c>
      <c r="I50" s="101"/>
      <c r="J50" s="101">
        <v>0</v>
      </c>
      <c r="K50" s="101">
        <v>96</v>
      </c>
      <c r="L50" s="101">
        <v>0</v>
      </c>
      <c r="M50" s="101"/>
      <c r="N50" s="102" t="s">
        <v>192</v>
      </c>
      <c r="O50" s="255"/>
      <c r="P50" s="255"/>
      <c r="Q50" s="255"/>
      <c r="R50" s="255"/>
      <c r="S50" s="255"/>
      <c r="T50" s="255"/>
      <c r="U50" s="255"/>
      <c r="V50" s="255"/>
      <c r="W50" s="255"/>
    </row>
    <row r="51" spans="1:23" s="33" customFormat="1" ht="15" customHeight="1" x14ac:dyDescent="0.25">
      <c r="A51" s="98" t="s">
        <v>421</v>
      </c>
      <c r="B51" s="98" t="s">
        <v>109</v>
      </c>
      <c r="C51" s="100">
        <v>13.34</v>
      </c>
      <c r="D51" s="100">
        <v>14.01</v>
      </c>
      <c r="E51" s="98" t="s">
        <v>184</v>
      </c>
      <c r="F51" s="98"/>
      <c r="G51" s="98">
        <f t="shared" si="0"/>
        <v>0</v>
      </c>
      <c r="H51" s="98">
        <f t="shared" si="1"/>
        <v>272</v>
      </c>
      <c r="I51" s="101"/>
      <c r="J51" s="101">
        <v>37</v>
      </c>
      <c r="K51" s="101">
        <v>177</v>
      </c>
      <c r="L51" s="101">
        <v>58</v>
      </c>
      <c r="M51" s="101"/>
      <c r="N51" s="102" t="s">
        <v>429</v>
      </c>
      <c r="O51" s="255"/>
      <c r="P51" s="255"/>
      <c r="Q51" s="255"/>
      <c r="R51" s="255"/>
      <c r="S51" s="255"/>
      <c r="T51" s="255"/>
      <c r="U51" s="255"/>
      <c r="V51" s="255"/>
      <c r="W51" s="255"/>
    </row>
    <row r="52" spans="1:23" s="33" customFormat="1" ht="15" customHeight="1" x14ac:dyDescent="0.25">
      <c r="A52" s="98" t="s">
        <v>421</v>
      </c>
      <c r="B52" s="98" t="s">
        <v>109</v>
      </c>
      <c r="C52" s="100">
        <v>13.7</v>
      </c>
      <c r="D52" s="100">
        <v>13.709999999999999</v>
      </c>
      <c r="E52" s="117" t="s">
        <v>458</v>
      </c>
      <c r="F52" s="98"/>
      <c r="G52" s="98">
        <f t="shared" si="0"/>
        <v>0</v>
      </c>
      <c r="H52" s="98">
        <f t="shared" si="1"/>
        <v>153</v>
      </c>
      <c r="I52" s="101"/>
      <c r="J52" s="101">
        <v>0</v>
      </c>
      <c r="K52" s="101">
        <v>20</v>
      </c>
      <c r="L52" s="101">
        <v>133</v>
      </c>
      <c r="M52" s="101"/>
      <c r="N52" s="102" t="s">
        <v>430</v>
      </c>
      <c r="O52" s="255"/>
      <c r="P52" s="255"/>
      <c r="Q52" s="255"/>
      <c r="R52" s="255"/>
      <c r="S52" s="255"/>
      <c r="T52" s="255"/>
      <c r="U52" s="255"/>
      <c r="V52" s="255"/>
      <c r="W52" s="255"/>
    </row>
    <row r="53" spans="1:23" s="33" customFormat="1" ht="15" customHeight="1" x14ac:dyDescent="0.25">
      <c r="A53" s="98"/>
      <c r="B53" s="98"/>
      <c r="C53" s="100"/>
      <c r="D53" s="100"/>
      <c r="E53" s="98"/>
      <c r="F53" s="98"/>
      <c r="G53" s="98">
        <f t="shared" si="0"/>
        <v>0</v>
      </c>
      <c r="H53" s="98">
        <f t="shared" si="1"/>
        <v>0</v>
      </c>
      <c r="I53" s="101"/>
      <c r="J53" s="101"/>
      <c r="K53" s="101"/>
      <c r="L53" s="101"/>
      <c r="M53" s="101"/>
      <c r="N53" s="102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s="33" customFormat="1" ht="15" customHeight="1" x14ac:dyDescent="0.25">
      <c r="A54" s="107"/>
      <c r="B54" s="102"/>
      <c r="C54" s="105"/>
      <c r="D54" s="105"/>
      <c r="E54" s="102"/>
      <c r="F54" s="98"/>
      <c r="G54" s="98">
        <f t="shared" si="0"/>
        <v>0</v>
      </c>
      <c r="H54" s="98">
        <f t="shared" si="1"/>
        <v>0</v>
      </c>
      <c r="I54" s="101"/>
      <c r="J54" s="101"/>
      <c r="K54" s="101"/>
      <c r="L54" s="101"/>
      <c r="M54" s="101"/>
      <c r="N54" s="102"/>
      <c r="O54" s="255"/>
      <c r="P54" s="255"/>
      <c r="Q54" s="255"/>
      <c r="R54" s="255"/>
      <c r="S54" s="255"/>
      <c r="T54" s="255"/>
      <c r="U54" s="255"/>
      <c r="V54" s="255"/>
      <c r="W54" s="255"/>
    </row>
    <row r="55" spans="1:23" s="33" customFormat="1" ht="15" customHeight="1" x14ac:dyDescent="0.25">
      <c r="A55" s="107"/>
      <c r="B55" s="102"/>
      <c r="C55" s="105"/>
      <c r="D55" s="105"/>
      <c r="E55" s="102"/>
      <c r="F55" s="98"/>
      <c r="G55" s="98">
        <f t="shared" si="0"/>
        <v>0</v>
      </c>
      <c r="H55" s="98">
        <f t="shared" si="1"/>
        <v>0</v>
      </c>
      <c r="I55" s="101"/>
      <c r="J55" s="101"/>
      <c r="K55" s="101"/>
      <c r="L55" s="101"/>
      <c r="M55" s="101"/>
      <c r="N55" s="102"/>
      <c r="O55" s="255"/>
      <c r="P55" s="255"/>
      <c r="Q55" s="255"/>
      <c r="R55" s="255"/>
      <c r="S55" s="255"/>
      <c r="T55" s="255"/>
      <c r="U55" s="255"/>
      <c r="V55" s="255"/>
      <c r="W55" s="255"/>
    </row>
    <row r="56" spans="1:23" s="33" customFormat="1" ht="15" customHeight="1" x14ac:dyDescent="0.25">
      <c r="A56" s="107"/>
      <c r="B56" s="98"/>
      <c r="C56" s="100"/>
      <c r="D56" s="100"/>
      <c r="E56" s="98"/>
      <c r="F56" s="98"/>
      <c r="G56" s="98">
        <f t="shared" si="0"/>
        <v>0</v>
      </c>
      <c r="H56" s="98">
        <f t="shared" si="1"/>
        <v>0</v>
      </c>
      <c r="I56" s="101"/>
      <c r="J56" s="101"/>
      <c r="K56" s="101"/>
      <c r="L56" s="101"/>
      <c r="M56" s="101"/>
      <c r="N56" s="102"/>
      <c r="O56" s="255"/>
      <c r="P56" s="255"/>
      <c r="Q56" s="255"/>
      <c r="R56" s="255"/>
      <c r="S56" s="255"/>
      <c r="T56" s="255"/>
      <c r="U56" s="255"/>
      <c r="V56" s="255"/>
      <c r="W56" s="255"/>
    </row>
    <row r="57" spans="1:23" s="33" customFormat="1" ht="15" customHeight="1" x14ac:dyDescent="0.25">
      <c r="A57" s="107"/>
      <c r="B57" s="98"/>
      <c r="C57" s="100"/>
      <c r="D57" s="100"/>
      <c r="E57" s="98"/>
      <c r="F57" s="98"/>
      <c r="G57" s="98">
        <f t="shared" si="0"/>
        <v>0</v>
      </c>
      <c r="H57" s="98">
        <f t="shared" si="1"/>
        <v>0</v>
      </c>
      <c r="I57" s="101"/>
      <c r="J57" s="101"/>
      <c r="K57" s="101"/>
      <c r="L57" s="101"/>
      <c r="M57" s="101"/>
      <c r="N57" s="102"/>
      <c r="O57" s="255"/>
      <c r="P57" s="255"/>
      <c r="Q57" s="255"/>
      <c r="R57" s="255"/>
      <c r="S57" s="255"/>
      <c r="T57" s="255"/>
      <c r="U57" s="255"/>
      <c r="V57" s="255"/>
      <c r="W57" s="255"/>
    </row>
    <row r="58" spans="1:23" s="33" customFormat="1" ht="15" customHeight="1" x14ac:dyDescent="0.25">
      <c r="A58" s="107"/>
      <c r="B58" s="98"/>
      <c r="C58" s="100"/>
      <c r="D58" s="100"/>
      <c r="E58" s="98"/>
      <c r="F58" s="98"/>
      <c r="G58" s="98">
        <f t="shared" si="0"/>
        <v>0</v>
      </c>
      <c r="H58" s="98">
        <f t="shared" si="1"/>
        <v>0</v>
      </c>
      <c r="I58" s="101"/>
      <c r="J58" s="101"/>
      <c r="K58" s="101"/>
      <c r="L58" s="101"/>
      <c r="M58" s="101"/>
      <c r="N58" s="102"/>
      <c r="O58" s="255"/>
      <c r="P58" s="255"/>
      <c r="Q58" s="255"/>
      <c r="R58" s="255"/>
      <c r="S58" s="255"/>
      <c r="T58" s="255"/>
      <c r="U58" s="255"/>
      <c r="V58" s="255"/>
      <c r="W58" s="255"/>
    </row>
    <row r="59" spans="1:23" s="33" customFormat="1" ht="15" customHeight="1" x14ac:dyDescent="0.25">
      <c r="A59" s="107"/>
      <c r="B59" s="98"/>
      <c r="C59" s="100"/>
      <c r="D59" s="100"/>
      <c r="E59" s="98"/>
      <c r="F59" s="98"/>
      <c r="G59" s="98">
        <f t="shared" ref="G59" si="2">M59</f>
        <v>0</v>
      </c>
      <c r="H59" s="98"/>
      <c r="I59" s="101"/>
      <c r="J59" s="101"/>
      <c r="K59" s="101"/>
      <c r="L59" s="101"/>
      <c r="M59" s="101"/>
      <c r="N59" s="102"/>
      <c r="O59" s="255"/>
      <c r="P59" s="255"/>
      <c r="Q59" s="255"/>
      <c r="R59" s="255"/>
      <c r="S59" s="255"/>
      <c r="T59" s="255"/>
      <c r="U59" s="255"/>
      <c r="V59" s="255"/>
      <c r="W59" s="255"/>
    </row>
    <row r="60" spans="1:23" s="33" customFormat="1" ht="15" customHeight="1" thickBot="1" x14ac:dyDescent="0.3">
      <c r="A60" s="107"/>
      <c r="B60" s="248" t="s">
        <v>150</v>
      </c>
      <c r="C60" s="249"/>
      <c r="D60" s="249"/>
      <c r="E60" s="250"/>
      <c r="F60" s="108"/>
      <c r="G60" s="118">
        <f>SUM(G11:G58)</f>
        <v>3</v>
      </c>
      <c r="H60" s="109">
        <f>SUM(H11:H59)</f>
        <v>4363</v>
      </c>
      <c r="I60" s="109">
        <f>SUM(I11:I59)</f>
        <v>179</v>
      </c>
      <c r="J60" s="109">
        <f>SUM(J11:J59)</f>
        <v>3273</v>
      </c>
      <c r="K60" s="109">
        <f>SUM(K11:K59)</f>
        <v>634</v>
      </c>
      <c r="L60" s="109">
        <f>SUM(L11:L59)</f>
        <v>277</v>
      </c>
      <c r="M60" s="109">
        <f>SUM(M11:M59)</f>
        <v>3</v>
      </c>
      <c r="N60" s="108"/>
      <c r="O60" s="256"/>
      <c r="P60" s="256"/>
      <c r="Q60" s="256"/>
      <c r="R60" s="256"/>
      <c r="S60" s="256"/>
      <c r="T60" s="256"/>
      <c r="U60" s="256"/>
      <c r="V60" s="256"/>
      <c r="W60" s="256"/>
    </row>
    <row r="61" spans="1:23" s="33" customFormat="1" ht="15" customHeight="1" thickBot="1" x14ac:dyDescent="0.3">
      <c r="A61" s="251" t="s">
        <v>124</v>
      </c>
      <c r="B61" s="252"/>
      <c r="C61" s="252"/>
      <c r="D61" s="252"/>
      <c r="E61" s="253"/>
      <c r="F61" s="110"/>
      <c r="G61" s="110"/>
      <c r="H61" s="110"/>
      <c r="I61" s="111"/>
      <c r="J61" s="111"/>
      <c r="K61" s="111"/>
      <c r="L61" s="111"/>
      <c r="M61" s="111"/>
      <c r="N61" s="112"/>
      <c r="O61" s="255"/>
      <c r="P61" s="255"/>
      <c r="Q61" s="255"/>
      <c r="R61" s="255"/>
      <c r="S61" s="255"/>
      <c r="T61" s="255"/>
      <c r="U61" s="255"/>
      <c r="V61" s="255"/>
      <c r="W61" s="255"/>
    </row>
    <row r="62" spans="1:23" s="33" customFormat="1" ht="15" customHeight="1" x14ac:dyDescent="0.2">
      <c r="O62" s="192"/>
      <c r="P62" s="192"/>
      <c r="Q62" s="192"/>
      <c r="R62" s="192"/>
      <c r="S62" s="192"/>
      <c r="T62" s="192"/>
      <c r="U62" s="192"/>
      <c r="V62" s="192"/>
      <c r="W62" s="192"/>
    </row>
    <row r="63" spans="1:23" s="33" customFormat="1" ht="15" customHeight="1" x14ac:dyDescent="0.2">
      <c r="O63" s="192"/>
      <c r="P63" s="192"/>
      <c r="Q63" s="192"/>
      <c r="R63" s="192"/>
      <c r="S63" s="192"/>
      <c r="T63" s="192"/>
      <c r="U63" s="192"/>
      <c r="V63" s="192"/>
      <c r="W63" s="192"/>
    </row>
    <row r="64" spans="1:23" s="33" customFormat="1" ht="15" customHeight="1" x14ac:dyDescent="0.2">
      <c r="O64" s="192"/>
      <c r="P64" s="192"/>
      <c r="Q64" s="192"/>
      <c r="R64" s="192"/>
      <c r="S64" s="192"/>
      <c r="T64" s="192"/>
      <c r="U64" s="192"/>
      <c r="V64" s="192"/>
      <c r="W64" s="192"/>
    </row>
    <row r="65" spans="1:48" s="33" customFormat="1" ht="15" customHeight="1" x14ac:dyDescent="0.2">
      <c r="A65" s="9"/>
      <c r="B65" s="9"/>
      <c r="O65" s="192"/>
      <c r="P65" s="192"/>
      <c r="Q65" s="192"/>
      <c r="R65" s="192"/>
      <c r="S65" s="192"/>
      <c r="T65" s="192"/>
      <c r="U65" s="192"/>
      <c r="V65" s="192"/>
      <c r="W65" s="192"/>
    </row>
    <row r="66" spans="1:48" s="33" customFormat="1" ht="15" customHeight="1" x14ac:dyDescent="0.2">
      <c r="A66" s="59"/>
      <c r="B66" s="59"/>
      <c r="O66" s="192"/>
      <c r="P66" s="192"/>
      <c r="Q66" s="192"/>
      <c r="R66" s="192"/>
      <c r="S66" s="192"/>
      <c r="T66" s="192"/>
      <c r="U66" s="192"/>
      <c r="V66" s="192"/>
      <c r="W66" s="192"/>
    </row>
    <row r="67" spans="1:48" s="33" customFormat="1" ht="15" customHeight="1" x14ac:dyDescent="0.2">
      <c r="A67" s="59"/>
      <c r="B67" s="59"/>
      <c r="O67" s="192"/>
      <c r="P67" s="192"/>
      <c r="Q67" s="192"/>
      <c r="R67" s="192"/>
      <c r="S67" s="192"/>
      <c r="T67" s="192"/>
      <c r="U67" s="192"/>
      <c r="V67" s="192"/>
      <c r="W67" s="192"/>
    </row>
    <row r="68" spans="1:48" s="33" customFormat="1" ht="15" customHeight="1" x14ac:dyDescent="0.2">
      <c r="A68" s="59"/>
      <c r="B68" s="59"/>
      <c r="O68" s="192"/>
      <c r="P68" s="192"/>
      <c r="Q68" s="192"/>
      <c r="R68" s="192"/>
      <c r="S68" s="192"/>
      <c r="T68" s="192"/>
      <c r="U68" s="192"/>
      <c r="V68" s="192"/>
      <c r="W68" s="192"/>
    </row>
    <row r="73" spans="1:48" ht="15" customHeight="1" x14ac:dyDescent="0.2">
      <c r="A73" s="63"/>
      <c r="B73" s="63"/>
    </row>
    <row r="74" spans="1:48" ht="15" customHeight="1" x14ac:dyDescent="0.2">
      <c r="A74" s="63"/>
      <c r="B74" s="63"/>
    </row>
    <row r="75" spans="1:48" ht="15" customHeight="1" x14ac:dyDescent="0.2">
      <c r="A75" s="63"/>
      <c r="B75" s="63"/>
      <c r="C75" s="64"/>
      <c r="D75" s="64"/>
      <c r="E75" s="63"/>
      <c r="F75" s="65"/>
      <c r="G75" s="65"/>
      <c r="H75" s="65"/>
      <c r="I75" s="65"/>
      <c r="J75" s="65"/>
      <c r="K75" s="65"/>
      <c r="L75" s="65"/>
      <c r="M75" s="65"/>
    </row>
    <row r="76" spans="1:48" ht="15" customHeight="1" x14ac:dyDescent="0.2">
      <c r="A76" s="63"/>
      <c r="B76" s="63"/>
      <c r="C76" s="64"/>
      <c r="D76" s="64"/>
      <c r="E76" s="63"/>
      <c r="F76" s="65"/>
      <c r="G76" s="65"/>
      <c r="H76" s="65"/>
      <c r="I76" s="65"/>
      <c r="J76" s="65"/>
      <c r="K76" s="65"/>
      <c r="L76" s="65"/>
      <c r="M76" s="65"/>
    </row>
    <row r="77" spans="1:48" ht="15" customHeight="1" x14ac:dyDescent="0.2">
      <c r="A77" s="63"/>
      <c r="B77" s="63"/>
      <c r="C77" s="64"/>
      <c r="D77" s="64"/>
      <c r="E77" s="63"/>
      <c r="F77" s="65"/>
      <c r="G77" s="65"/>
      <c r="H77" s="65"/>
      <c r="I77" s="65"/>
      <c r="J77" s="65"/>
      <c r="K77" s="65"/>
      <c r="L77" s="65"/>
      <c r="M77" s="65"/>
    </row>
    <row r="78" spans="1:48" ht="15" customHeight="1" x14ac:dyDescent="0.2">
      <c r="A78" s="63"/>
      <c r="B78" s="63"/>
      <c r="C78" s="64"/>
      <c r="D78" s="64"/>
      <c r="E78" s="63"/>
      <c r="F78" s="65"/>
      <c r="G78" s="65"/>
      <c r="H78" s="65"/>
      <c r="I78" s="65"/>
      <c r="J78" s="65"/>
      <c r="K78" s="65"/>
      <c r="L78" s="65"/>
      <c r="M78" s="65"/>
    </row>
    <row r="79" spans="1:48" ht="15" customHeight="1" x14ac:dyDescent="0.2">
      <c r="A79" s="63"/>
      <c r="B79" s="63"/>
      <c r="C79" s="64"/>
      <c r="D79" s="64"/>
      <c r="E79" s="63"/>
      <c r="F79" s="65"/>
      <c r="G79" s="65"/>
      <c r="H79" s="65"/>
      <c r="I79" s="65"/>
      <c r="J79" s="65"/>
      <c r="K79" s="65"/>
      <c r="L79" s="65"/>
      <c r="M79" s="65"/>
    </row>
    <row r="80" spans="1:48" ht="15" customHeight="1" x14ac:dyDescent="0.2">
      <c r="A80" s="63"/>
      <c r="B80" s="63"/>
      <c r="C80" s="64"/>
      <c r="D80" s="64"/>
      <c r="E80" s="63"/>
      <c r="F80" s="65"/>
      <c r="G80" s="65"/>
      <c r="H80" s="65"/>
      <c r="I80" s="65"/>
      <c r="J80" s="65"/>
      <c r="K80" s="65"/>
      <c r="L80" s="65"/>
      <c r="M80" s="65"/>
      <c r="AC80" s="2"/>
      <c r="AD80" s="2"/>
      <c r="AE80" s="3"/>
      <c r="AF80" s="3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15" customHeight="1" x14ac:dyDescent="0.2">
      <c r="A81" s="63"/>
      <c r="B81" s="63"/>
      <c r="C81" s="64"/>
      <c r="D81" s="64"/>
      <c r="E81" s="63"/>
      <c r="F81" s="65"/>
      <c r="G81" s="65"/>
      <c r="H81" s="65"/>
      <c r="I81" s="65"/>
      <c r="J81" s="65"/>
      <c r="K81" s="65"/>
      <c r="L81" s="65"/>
      <c r="M81" s="65"/>
      <c r="AC81" s="2"/>
      <c r="AD81" s="2"/>
      <c r="AE81" s="3"/>
      <c r="AF81" s="3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15" customHeight="1" x14ac:dyDescent="0.2">
      <c r="AC82" s="2"/>
      <c r="AD82" s="2"/>
      <c r="AE82" s="3"/>
      <c r="AF82" s="3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15" customHeight="1" x14ac:dyDescent="0.2">
      <c r="AC83" s="2"/>
      <c r="AD83" s="2"/>
      <c r="AE83" s="3"/>
      <c r="AF83" s="3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15" customHeight="1" x14ac:dyDescent="0.2">
      <c r="AC84" s="2"/>
      <c r="AD84" s="2"/>
      <c r="AE84" s="3"/>
      <c r="AF84" s="3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15" customHeight="1" x14ac:dyDescent="0.2">
      <c r="AC85" s="2"/>
      <c r="AD85" s="2"/>
      <c r="AE85" s="3"/>
      <c r="AF85" s="3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15" customHeight="1" x14ac:dyDescent="0.2">
      <c r="AC86" s="2"/>
      <c r="AD86" s="2"/>
      <c r="AE86" s="3"/>
      <c r="AF86" s="3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15" customHeight="1" x14ac:dyDescent="0.2">
      <c r="AC87" s="2"/>
      <c r="AD87" s="2"/>
      <c r="AE87" s="3"/>
      <c r="AF87" s="3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15" customHeight="1" x14ac:dyDescent="0.2">
      <c r="AC88" s="2"/>
      <c r="AD88" s="2"/>
      <c r="AE88" s="3"/>
      <c r="AF88" s="3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15" customHeight="1" x14ac:dyDescent="0.2">
      <c r="AC89" s="2"/>
      <c r="AD89" s="2"/>
      <c r="AE89" s="3"/>
      <c r="AF89" s="3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15" customHeight="1" x14ac:dyDescent="0.2">
      <c r="AC90" s="2"/>
      <c r="AD90" s="2"/>
      <c r="AE90" s="3"/>
      <c r="AF90" s="3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15" customHeight="1" x14ac:dyDescent="0.2">
      <c r="AC91" s="2"/>
      <c r="AD91" s="2"/>
      <c r="AE91" s="3"/>
      <c r="AF91" s="3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15" customHeight="1" x14ac:dyDescent="0.2">
      <c r="AC92" s="2"/>
      <c r="AD92" s="2"/>
      <c r="AE92" s="3"/>
      <c r="AF92" s="3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15" customHeight="1" x14ac:dyDescent="0.2">
      <c r="AC93" s="2"/>
      <c r="AD93" s="2"/>
      <c r="AE93" s="3"/>
      <c r="AF93" s="3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15" customHeight="1" x14ac:dyDescent="0.2">
      <c r="AC94" s="2"/>
      <c r="AD94" s="2"/>
      <c r="AE94" s="3"/>
      <c r="AF94" s="3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15" customHeight="1" x14ac:dyDescent="0.2">
      <c r="AC95" s="2"/>
      <c r="AD95" s="2"/>
      <c r="AE95" s="3"/>
      <c r="AF95" s="3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15" customHeight="1" x14ac:dyDescent="0.2">
      <c r="AC96" s="2"/>
      <c r="AD96" s="2"/>
      <c r="AE96" s="3"/>
      <c r="AF96" s="3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29:48" ht="15" customHeight="1" x14ac:dyDescent="0.2">
      <c r="AC97" s="2"/>
      <c r="AD97" s="2"/>
      <c r="AE97" s="3"/>
      <c r="AF97" s="3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29:48" ht="15" customHeight="1" x14ac:dyDescent="0.2">
      <c r="AC98" s="2"/>
      <c r="AD98" s="2"/>
      <c r="AE98" s="3"/>
      <c r="AF98" s="3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29:48" ht="15" customHeight="1" x14ac:dyDescent="0.2">
      <c r="AC99" s="2"/>
      <c r="AD99" s="2"/>
      <c r="AE99" s="3"/>
      <c r="AF99" s="3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29:48" ht="15" customHeight="1" x14ac:dyDescent="0.2">
      <c r="AC100" s="2"/>
      <c r="AD100" s="2"/>
      <c r="AE100" s="3"/>
      <c r="AF100" s="3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29:48" ht="15" customHeight="1" x14ac:dyDescent="0.2">
      <c r="AC101" s="2"/>
      <c r="AD101" s="2"/>
      <c r="AE101" s="3"/>
      <c r="AF101" s="3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29:48" ht="15" customHeight="1" x14ac:dyDescent="0.2">
      <c r="AC102" s="2"/>
      <c r="AD102" s="2"/>
      <c r="AE102" s="3"/>
      <c r="AF102" s="3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29:48" ht="15" customHeight="1" x14ac:dyDescent="0.2">
      <c r="AC103" s="2"/>
      <c r="AD103" s="2"/>
      <c r="AE103" s="3"/>
      <c r="AF103" s="3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29:48" ht="15" customHeight="1" x14ac:dyDescent="0.2">
      <c r="AC104" s="2"/>
      <c r="AD104" s="2"/>
      <c r="AE104" s="3"/>
      <c r="AF104" s="3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7" spans="29:48" ht="15" customHeight="1" x14ac:dyDescent="0.2">
      <c r="AC107" s="2"/>
      <c r="AD107" s="2"/>
      <c r="AE107" s="3"/>
      <c r="AF107" s="3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29:48" ht="15" customHeight="1" x14ac:dyDescent="0.2">
      <c r="AC108" s="2"/>
      <c r="AD108" s="2"/>
      <c r="AE108" s="3"/>
      <c r="AF108" s="3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21" spans="4:4" ht="15" customHeight="1" x14ac:dyDescent="0.2">
      <c r="D121" s="67"/>
    </row>
  </sheetData>
  <mergeCells count="59">
    <mergeCell ref="A1:A10"/>
    <mergeCell ref="B1:B10"/>
    <mergeCell ref="C1:D9"/>
    <mergeCell ref="E1:E10"/>
    <mergeCell ref="F1:H1"/>
    <mergeCell ref="N1:N10"/>
    <mergeCell ref="P1:W1"/>
    <mergeCell ref="F2:H2"/>
    <mergeCell ref="P2:W2"/>
    <mergeCell ref="F3:F9"/>
    <mergeCell ref="G3:G9"/>
    <mergeCell ref="H3:H9"/>
    <mergeCell ref="I3:I10"/>
    <mergeCell ref="J3:J10"/>
    <mergeCell ref="K3:K10"/>
    <mergeCell ref="L3:L10"/>
    <mergeCell ref="P3:W3"/>
    <mergeCell ref="P4:W4"/>
    <mergeCell ref="P5:W5"/>
    <mergeCell ref="M3:M10"/>
    <mergeCell ref="J2:M2"/>
    <mergeCell ref="P7:W7"/>
    <mergeCell ref="P20:W20"/>
    <mergeCell ref="P9:W9"/>
    <mergeCell ref="P10:W10"/>
    <mergeCell ref="P11:W11"/>
    <mergeCell ref="P12:W12"/>
    <mergeCell ref="P13:W13"/>
    <mergeCell ref="P14:W14"/>
    <mergeCell ref="P15:W15"/>
    <mergeCell ref="P16:W16"/>
    <mergeCell ref="P17:W17"/>
    <mergeCell ref="P18:W18"/>
    <mergeCell ref="P19:W19"/>
    <mergeCell ref="P8:W8"/>
    <mergeCell ref="O67:W67"/>
    <mergeCell ref="O68:W68"/>
    <mergeCell ref="O33:W61"/>
    <mergeCell ref="B60:E60"/>
    <mergeCell ref="A61:E61"/>
    <mergeCell ref="O62:W62"/>
    <mergeCell ref="O63:W63"/>
    <mergeCell ref="O64:W64"/>
    <mergeCell ref="I1:M1"/>
    <mergeCell ref="O65:W65"/>
    <mergeCell ref="O66:W66"/>
    <mergeCell ref="P32:W32"/>
    <mergeCell ref="P21:W21"/>
    <mergeCell ref="P22:W22"/>
    <mergeCell ref="P23:W23"/>
    <mergeCell ref="P24:W24"/>
    <mergeCell ref="P25:W25"/>
    <mergeCell ref="P26:W26"/>
    <mergeCell ref="P27:W27"/>
    <mergeCell ref="P28:W28"/>
    <mergeCell ref="P29:W29"/>
    <mergeCell ref="P30:W30"/>
    <mergeCell ref="P31:W31"/>
    <mergeCell ref="P6:W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MARKINGS</vt:lpstr>
      <vt:lpstr>EXAMPLE 1</vt:lpstr>
      <vt:lpstr>EXAMPLE 2</vt:lpstr>
      <vt:lpstr> ASD-SUBSUM (1)</vt:lpstr>
      <vt:lpstr>ASD-SUBSUM (2)</vt:lpstr>
      <vt:lpstr> ASD-SUBSUM (3)</vt:lpstr>
      <vt:lpstr>CRA-SUBSUM (1)</vt:lpstr>
      <vt:lpstr>CRA-SUBSUM (2)</vt:lpstr>
      <vt:lpstr>CRA-SUBSUM (3)</vt:lpstr>
      <vt:lpstr>ERI-SUBSUM (1)</vt:lpstr>
      <vt:lpstr>HUR-SUBSUM (1)</vt:lpstr>
      <vt:lpstr>HUR-SUBSUM (2)</vt:lpstr>
      <vt:lpstr>LOR-SUBSUM (1)</vt:lpstr>
      <vt:lpstr>LOR-SUBSUM (2)</vt:lpstr>
      <vt:lpstr>MED-SUBSUM (1)</vt:lpstr>
      <vt:lpstr>MED-SUBSUM (2)</vt:lpstr>
      <vt:lpstr>MED-SUBSUM (3)</vt:lpstr>
      <vt:lpstr>RIC-SUBSUM (1)</vt:lpstr>
      <vt:lpstr>RIC-SUBSUM (2)</vt:lpstr>
      <vt:lpstr>WAY-SUBSUM (1)</vt:lpstr>
      <vt:lpstr>' ASD-SUBSUM (1)'!Print_Area</vt:lpstr>
      <vt:lpstr>' ASD-SUBSUM (3)'!Print_Area</vt:lpstr>
      <vt:lpstr>'ASD-SUBSUM (2)'!Print_Area</vt:lpstr>
      <vt:lpstr>'CRA-SUBSUM (1)'!Print_Area</vt:lpstr>
      <vt:lpstr>'CRA-SUBSUM (2)'!Print_Area</vt:lpstr>
      <vt:lpstr>'CRA-SUBSUM (3)'!Print_Area</vt:lpstr>
      <vt:lpstr>'ERI-SUBSUM (1)'!Print_Area</vt:lpstr>
      <vt:lpstr>'EXAMPLE 1'!Print_Area</vt:lpstr>
      <vt:lpstr>'EXAMPLE 2'!Print_Area</vt:lpstr>
      <vt:lpstr>'HUR-SUBSUM (1)'!Print_Area</vt:lpstr>
      <vt:lpstr>'HUR-SUBSUM (2)'!Print_Area</vt:lpstr>
      <vt:lpstr>'LOR-SUBSUM (1)'!Print_Area</vt:lpstr>
      <vt:lpstr>'LOR-SUBSUM (2)'!Print_Area</vt:lpstr>
      <vt:lpstr>MARKINGS!Print_Area</vt:lpstr>
      <vt:lpstr>'MED-SUBSUM (1)'!Print_Area</vt:lpstr>
      <vt:lpstr>'MED-SUBSUM (2)'!Print_Area</vt:lpstr>
      <vt:lpstr>'MED-SUBSUM (3)'!Print_Area</vt:lpstr>
      <vt:lpstr>'RIC-SUBSUM (1)'!Print_Area</vt:lpstr>
      <vt:lpstr>'RIC-SUBSUM (2)'!Print_Area</vt:lpstr>
      <vt:lpstr>'WAY-SUBSUM (1)'!Print_Area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 RPM Sub-Summary</dc:title>
  <dc:creator>Errol Scholtz</dc:creator>
  <cp:lastModifiedBy>Mellen, Adam</cp:lastModifiedBy>
  <cp:lastPrinted>2009-03-25T17:50:27Z</cp:lastPrinted>
  <dcterms:created xsi:type="dcterms:W3CDTF">1998-12-15T16:04:52Z</dcterms:created>
  <dcterms:modified xsi:type="dcterms:W3CDTF">2025-08-27T17:14:42Z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