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47675\"/>
    </mc:Choice>
  </mc:AlternateContent>
  <xr:revisionPtr revIDLastSave="0" documentId="13_ncr:1_{CEF575B2-5D5E-4C75-AA8D-7980D9843B57}" xr6:coauthVersionLast="47" xr6:coauthVersionMax="47" xr10:uidLastSave="{00000000-0000-0000-0000-000000000000}"/>
  <bookViews>
    <workbookView xWindow="28680" yWindow="-120" windowWidth="29040" windowHeight="15720" firstSheet="15" activeTab="23" xr2:uid="{00000000-000D-0000-FFFF-FFFF00000000}"/>
  </bookViews>
  <sheets>
    <sheet name="SFN 2300184" sheetId="12" r:id="rId1"/>
    <sheet name="SFN 2300257" sheetId="13" r:id="rId2"/>
    <sheet name="SFN 2300273" sheetId="14" r:id="rId3"/>
    <sheet name="SFN 2301288" sheetId="15" r:id="rId4"/>
    <sheet name="SFN 2300834" sheetId="16" r:id="rId5"/>
    <sheet name="SFN 2300869" sheetId="17" r:id="rId6"/>
    <sheet name="SFN 2300915" sheetId="18" r:id="rId7"/>
    <sheet name="SFN 2300958" sheetId="19" r:id="rId8"/>
    <sheet name="SFN 2300974" sheetId="20" r:id="rId9"/>
    <sheet name="SFN 2301008" sheetId="21" r:id="rId10"/>
    <sheet name="SFN 2301083" sheetId="22" r:id="rId11"/>
    <sheet name="SFN 2301113" sheetId="23" r:id="rId12"/>
    <sheet name="SFN 4501292" sheetId="24" r:id="rId13"/>
    <sheet name="SFN 4501322" sheetId="25" r:id="rId14"/>
    <sheet name="SFN 4501381" sheetId="27" r:id="rId15"/>
    <sheet name="SFN 4501411" sheetId="26" r:id="rId16"/>
    <sheet name="SFN 4501446" sheetId="28" r:id="rId17"/>
    <sheet name="SFN 4501470" sheetId="29" r:id="rId18"/>
    <sheet name="SFN 4501500" sheetId="30" r:id="rId19"/>
    <sheet name="SFN 4501535" sheetId="32" r:id="rId20"/>
    <sheet name="SFN 4501551" sheetId="31" r:id="rId21"/>
    <sheet name="SFN 6000037" sheetId="33" r:id="rId22"/>
    <sheet name="SFN 6000045" sheetId="34" r:id="rId23"/>
    <sheet name="SFN 6403573" sheetId="35" r:id="rId24"/>
  </sheets>
  <definedNames>
    <definedName name="_xlnm.Print_Area" localSheetId="0">'SFN 2300184'!$B$6:$AJ$61</definedName>
    <definedName name="_xlnm.Print_Area" localSheetId="1">'SFN 2300257'!$B$6:$AJ$82</definedName>
    <definedName name="_xlnm.Print_Area" localSheetId="2">'SFN 2300273'!$B$6:$AJ$17</definedName>
    <definedName name="_xlnm.Print_Area" localSheetId="4">'SFN 2300834'!$B$6:$AJ$53</definedName>
    <definedName name="_xlnm.Print_Area" localSheetId="5">'SFN 2300869'!$B$6:$AJ$47</definedName>
    <definedName name="_xlnm.Print_Area" localSheetId="6">'SFN 2300915'!$B$6:$AJ$47</definedName>
    <definedName name="_xlnm.Print_Area" localSheetId="7">'SFN 2300958'!$B$6:$AJ$47</definedName>
    <definedName name="_xlnm.Print_Area" localSheetId="8">'SFN 2300974'!$B$6:$AJ$47</definedName>
    <definedName name="_xlnm.Print_Area" localSheetId="9">'SFN 2301008'!$B$6:$AJ$47</definedName>
    <definedName name="_xlnm.Print_Area" localSheetId="10">'SFN 2301083'!$B$6:$AJ$50</definedName>
    <definedName name="_xlnm.Print_Area" localSheetId="11">'SFN 2301113'!$B$6:$AJ$50</definedName>
    <definedName name="_xlnm.Print_Area" localSheetId="3">'SFN 2301288'!$B$6:$AJ$19</definedName>
    <definedName name="_xlnm.Print_Area" localSheetId="12">'SFN 4501292'!$B$6:$AJ$46</definedName>
    <definedName name="_xlnm.Print_Area" localSheetId="13">'SFN 4501322'!$B$6:$AJ$46</definedName>
    <definedName name="_xlnm.Print_Area" localSheetId="14">'SFN 4501381'!$B$6:$AJ$49</definedName>
    <definedName name="_xlnm.Print_Area" localSheetId="15">'SFN 4501411'!$B$6:$AJ$46</definedName>
    <definedName name="_xlnm.Print_Area" localSheetId="16">'SFN 4501446'!$B$6:$AJ$53</definedName>
    <definedName name="_xlnm.Print_Area" localSheetId="17">'SFN 4501470'!$B$6:$AJ$41</definedName>
    <definedName name="_xlnm.Print_Area" localSheetId="18">'SFN 4501500'!$B$6:$AJ$41</definedName>
    <definedName name="_xlnm.Print_Area" localSheetId="19">'SFN 4501535'!$B$6:$AJ$19</definedName>
    <definedName name="_xlnm.Print_Area" localSheetId="20">'SFN 4501551'!$B$6:$AJ$58</definedName>
    <definedName name="_xlnm.Print_Area" localSheetId="21">'SFN 6000037'!$B$6:$AJ$41</definedName>
    <definedName name="_xlnm.Print_Area" localSheetId="22">'SFN 6000045'!$B$6:$AJ$47</definedName>
    <definedName name="_xlnm.Print_Area" localSheetId="23">'SFN 6403573'!$B$6:$AJ$48</definedName>
    <definedName name="_xlnm.Print_Titles" localSheetId="0">'SFN 2300184'!$1:$5</definedName>
    <definedName name="_xlnm.Print_Titles" localSheetId="1">'SFN 2300257'!$1:$5</definedName>
    <definedName name="_xlnm.Print_Titles" localSheetId="2">'SFN 2300273'!$1:$5</definedName>
    <definedName name="_xlnm.Print_Titles" localSheetId="4">'SFN 2300834'!$1:$5</definedName>
    <definedName name="_xlnm.Print_Titles" localSheetId="5">'SFN 2300869'!$1:$5</definedName>
    <definedName name="_xlnm.Print_Titles" localSheetId="6">'SFN 2300915'!$1:$5</definedName>
    <definedName name="_xlnm.Print_Titles" localSheetId="7">'SFN 2300958'!$1:$5</definedName>
    <definedName name="_xlnm.Print_Titles" localSheetId="8">'SFN 2300974'!$1:$5</definedName>
    <definedName name="_xlnm.Print_Titles" localSheetId="9">'SFN 2301008'!$1:$5</definedName>
    <definedName name="_xlnm.Print_Titles" localSheetId="10">'SFN 2301083'!$1:$5</definedName>
    <definedName name="_xlnm.Print_Titles" localSheetId="11">'SFN 2301113'!$1:$5</definedName>
    <definedName name="_xlnm.Print_Titles" localSheetId="3">'SFN 2301288'!$1:$5</definedName>
    <definedName name="_xlnm.Print_Titles" localSheetId="12">'SFN 4501292'!$1:$5</definedName>
    <definedName name="_xlnm.Print_Titles" localSheetId="13">'SFN 4501322'!$1:$5</definedName>
    <definedName name="_xlnm.Print_Titles" localSheetId="14">'SFN 4501381'!$1:$5</definedName>
    <definedName name="_xlnm.Print_Titles" localSheetId="15">'SFN 4501411'!$1:$5</definedName>
    <definedName name="_xlnm.Print_Titles" localSheetId="16">'SFN 4501446'!$1:$5</definedName>
    <definedName name="_xlnm.Print_Titles" localSheetId="17">'SFN 4501470'!$1:$5</definedName>
    <definedName name="_xlnm.Print_Titles" localSheetId="18">'SFN 4501500'!$1:$5</definedName>
    <definedName name="_xlnm.Print_Titles" localSheetId="19">'SFN 4501535'!$1:$5</definedName>
    <definedName name="_xlnm.Print_Titles" localSheetId="20">'SFN 4501551'!$1:$5</definedName>
    <definedName name="_xlnm.Print_Titles" localSheetId="21">'SFN 6000037'!$1:$5</definedName>
    <definedName name="_xlnm.Print_Titles" localSheetId="22">'SFN 6000045'!$1:$5</definedName>
    <definedName name="_xlnm.Print_Titles" localSheetId="23">'SFN 6403573'!$1:$5</definedName>
    <definedName name="print1" localSheetId="0">'SFN 2300184'!#REF!</definedName>
    <definedName name="print1" localSheetId="1">'SFN 2300257'!#REF!</definedName>
    <definedName name="print1" localSheetId="2">'SFN 2300273'!#REF!</definedName>
    <definedName name="print1" localSheetId="4">'SFN 2300834'!#REF!</definedName>
    <definedName name="print1" localSheetId="5">'SFN 2300869'!#REF!</definedName>
    <definedName name="print1" localSheetId="6">'SFN 2300915'!#REF!</definedName>
    <definedName name="print1" localSheetId="7">'SFN 2300958'!#REF!</definedName>
    <definedName name="print1" localSheetId="8">'SFN 2300974'!#REF!</definedName>
    <definedName name="print1" localSheetId="9">'SFN 2301008'!#REF!</definedName>
    <definedName name="print1" localSheetId="10">'SFN 2301083'!#REF!</definedName>
    <definedName name="print1" localSheetId="11">'SFN 2301113'!#REF!</definedName>
    <definedName name="print1" localSheetId="3">'SFN 2301288'!#REF!</definedName>
    <definedName name="print1" localSheetId="12">'SFN 4501292'!#REF!</definedName>
    <definedName name="print1" localSheetId="13">'SFN 4501322'!#REF!</definedName>
    <definedName name="print1" localSheetId="14">'SFN 4501381'!#REF!</definedName>
    <definedName name="print1" localSheetId="15">'SFN 4501411'!#REF!</definedName>
    <definedName name="print1" localSheetId="16">'SFN 4501446'!#REF!</definedName>
    <definedName name="print1" localSheetId="17">'SFN 4501470'!#REF!</definedName>
    <definedName name="print1" localSheetId="18">'SFN 4501500'!#REF!</definedName>
    <definedName name="print1" localSheetId="19">'SFN 4501535'!#REF!</definedName>
    <definedName name="print1" localSheetId="20">'SFN 4501551'!#REF!</definedName>
    <definedName name="print1" localSheetId="21">'SFN 6000037'!#REF!</definedName>
    <definedName name="print1" localSheetId="22">'SFN 6000045'!#REF!</definedName>
    <definedName name="print1" localSheetId="23">'SFN 6403573'!#REF!</definedName>
    <definedName name="print1">#REF!</definedName>
    <definedName name="print2" localSheetId="0">#REF!</definedName>
    <definedName name="print2" localSheetId="1">#REF!</definedName>
    <definedName name="print2" localSheetId="2">#REF!</definedName>
    <definedName name="print2" localSheetId="4">#REF!</definedName>
    <definedName name="print2" localSheetId="5">#REF!</definedName>
    <definedName name="print2" localSheetId="6">#REF!</definedName>
    <definedName name="print2" localSheetId="7">#REF!</definedName>
    <definedName name="print2" localSheetId="8">#REF!</definedName>
    <definedName name="print2" localSheetId="9">#REF!</definedName>
    <definedName name="print2" localSheetId="10">#REF!</definedName>
    <definedName name="print2" localSheetId="11">#REF!</definedName>
    <definedName name="print2" localSheetId="3">#REF!</definedName>
    <definedName name="print2" localSheetId="12">#REF!</definedName>
    <definedName name="print2" localSheetId="13">#REF!</definedName>
    <definedName name="print2" localSheetId="14">#REF!</definedName>
    <definedName name="print2" localSheetId="15">#REF!</definedName>
    <definedName name="print2" localSheetId="16">#REF!</definedName>
    <definedName name="print2" localSheetId="17">#REF!</definedName>
    <definedName name="print2" localSheetId="18">#REF!</definedName>
    <definedName name="print2" localSheetId="19">#REF!</definedName>
    <definedName name="print2" localSheetId="20">#REF!</definedName>
    <definedName name="print2" localSheetId="21">#REF!</definedName>
    <definedName name="print2" localSheetId="22">#REF!</definedName>
    <definedName name="print2" localSheetId="23">#REF!</definedName>
    <definedName name="print2">#REF!</definedName>
    <definedName name="print3" localSheetId="0">#REF!</definedName>
    <definedName name="print3" localSheetId="1">#REF!</definedName>
    <definedName name="print3" localSheetId="2">#REF!</definedName>
    <definedName name="print3" localSheetId="4">#REF!</definedName>
    <definedName name="print3" localSheetId="5">#REF!</definedName>
    <definedName name="print3" localSheetId="6">#REF!</definedName>
    <definedName name="print3" localSheetId="7">#REF!</definedName>
    <definedName name="print3" localSheetId="8">#REF!</definedName>
    <definedName name="print3" localSheetId="9">#REF!</definedName>
    <definedName name="print3" localSheetId="10">#REF!</definedName>
    <definedName name="print3" localSheetId="11">#REF!</definedName>
    <definedName name="print3" localSheetId="3">#REF!</definedName>
    <definedName name="print3" localSheetId="12">#REF!</definedName>
    <definedName name="print3" localSheetId="13">#REF!</definedName>
    <definedName name="print3" localSheetId="14">#REF!</definedName>
    <definedName name="print3" localSheetId="15">#REF!</definedName>
    <definedName name="print3" localSheetId="16">#REF!</definedName>
    <definedName name="print3" localSheetId="17">#REF!</definedName>
    <definedName name="print3" localSheetId="18">#REF!</definedName>
    <definedName name="print3" localSheetId="19">#REF!</definedName>
    <definedName name="print3" localSheetId="20">#REF!</definedName>
    <definedName name="print3" localSheetId="21">#REF!</definedName>
    <definedName name="print3" localSheetId="22">#REF!</definedName>
    <definedName name="print3" localSheetId="23">#REF!</definedName>
    <definedName name="print3">#REF!</definedName>
    <definedName name="print4" localSheetId="0">#REF!</definedName>
    <definedName name="print4" localSheetId="1">#REF!</definedName>
    <definedName name="print4" localSheetId="2">#REF!</definedName>
    <definedName name="print4" localSheetId="4">#REF!</definedName>
    <definedName name="print4" localSheetId="5">#REF!</definedName>
    <definedName name="print4" localSheetId="6">#REF!</definedName>
    <definedName name="print4" localSheetId="7">#REF!</definedName>
    <definedName name="print4" localSheetId="8">#REF!</definedName>
    <definedName name="print4" localSheetId="9">#REF!</definedName>
    <definedName name="print4" localSheetId="10">#REF!</definedName>
    <definedName name="print4" localSheetId="11">#REF!</definedName>
    <definedName name="print4" localSheetId="3">#REF!</definedName>
    <definedName name="print4" localSheetId="12">#REF!</definedName>
    <definedName name="print4" localSheetId="13">#REF!</definedName>
    <definedName name="print4" localSheetId="14">#REF!</definedName>
    <definedName name="print4" localSheetId="15">#REF!</definedName>
    <definedName name="print4" localSheetId="16">#REF!</definedName>
    <definedName name="print4" localSheetId="17">#REF!</definedName>
    <definedName name="print4" localSheetId="18">#REF!</definedName>
    <definedName name="print4" localSheetId="19">#REF!</definedName>
    <definedName name="print4" localSheetId="20">#REF!</definedName>
    <definedName name="print4" localSheetId="21">#REF!</definedName>
    <definedName name="print4" localSheetId="22">#REF!</definedName>
    <definedName name="print4" localSheetId="23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6" i="35" l="1"/>
  <c r="AG45" i="35"/>
  <c r="AL40" i="35"/>
  <c r="AG39" i="35"/>
  <c r="AL34" i="35"/>
  <c r="AG33" i="35"/>
  <c r="AL28" i="35"/>
  <c r="AG27" i="35"/>
  <c r="AG29" i="35" s="1"/>
  <c r="AG22" i="35"/>
  <c r="AL21" i="35"/>
  <c r="AG21" i="35" s="1"/>
  <c r="AG20" i="35"/>
  <c r="AL15" i="35"/>
  <c r="AG15" i="35"/>
  <c r="AG14" i="35"/>
  <c r="AG13" i="35"/>
  <c r="AL9" i="35"/>
  <c r="AG9" i="35"/>
  <c r="AG8" i="35"/>
  <c r="AG7" i="35"/>
  <c r="W1" i="35"/>
  <c r="AL45" i="34"/>
  <c r="AG45" i="34"/>
  <c r="AG44" i="34"/>
  <c r="AL39" i="34"/>
  <c r="AG39" i="34"/>
  <c r="AG38" i="34"/>
  <c r="AL33" i="34"/>
  <c r="AG33" i="34"/>
  <c r="AG32" i="34"/>
  <c r="AG34" i="34" s="1"/>
  <c r="AL27" i="34"/>
  <c r="AG27" i="34"/>
  <c r="AG26" i="34"/>
  <c r="AL21" i="34"/>
  <c r="AG21" i="34"/>
  <c r="AG20" i="34"/>
  <c r="AL15" i="34"/>
  <c r="AG14" i="34"/>
  <c r="AG13" i="34"/>
  <c r="AL9" i="34"/>
  <c r="AG8" i="34"/>
  <c r="AG7" i="34"/>
  <c r="W1" i="34"/>
  <c r="AL39" i="33"/>
  <c r="AG39" i="33"/>
  <c r="AG38" i="33"/>
  <c r="AL33" i="33"/>
  <c r="AG33" i="33"/>
  <c r="AG32" i="33"/>
  <c r="AL27" i="33"/>
  <c r="AG27" i="33"/>
  <c r="AG26" i="33"/>
  <c r="AL21" i="33"/>
  <c r="AG21" i="33"/>
  <c r="AG20" i="33"/>
  <c r="AL15" i="33"/>
  <c r="AG15" i="33"/>
  <c r="AG14" i="33"/>
  <c r="AG13" i="33"/>
  <c r="AL9" i="33"/>
  <c r="AG8" i="33"/>
  <c r="AG7" i="33"/>
  <c r="W1" i="33"/>
  <c r="AL15" i="31"/>
  <c r="AG14" i="31"/>
  <c r="AG13" i="31"/>
  <c r="AL9" i="31"/>
  <c r="AG9" i="31"/>
  <c r="AG8" i="31"/>
  <c r="AG7" i="31"/>
  <c r="AG17" i="32"/>
  <c r="AL16" i="32"/>
  <c r="AG16" i="32" s="1"/>
  <c r="AG15" i="32"/>
  <c r="AG14" i="32"/>
  <c r="AL10" i="32"/>
  <c r="AG10" i="32"/>
  <c r="AL9" i="32"/>
  <c r="AG9" i="32"/>
  <c r="AG8" i="32"/>
  <c r="AG7" i="32"/>
  <c r="W1" i="32"/>
  <c r="AL56" i="31"/>
  <c r="AG56" i="31"/>
  <c r="AG55" i="31"/>
  <c r="AL50" i="31"/>
  <c r="AG50" i="31"/>
  <c r="AG49" i="31"/>
  <c r="AG51" i="31" s="1"/>
  <c r="AL44" i="31"/>
  <c r="AG44" i="31"/>
  <c r="AG43" i="31"/>
  <c r="AL38" i="31"/>
  <c r="AG38" i="31"/>
  <c r="AG37" i="31"/>
  <c r="AL32" i="31"/>
  <c r="AG32" i="31" s="1"/>
  <c r="AG31" i="31"/>
  <c r="AG30" i="31"/>
  <c r="AG26" i="31"/>
  <c r="AG27" i="31" s="1"/>
  <c r="AG25" i="31"/>
  <c r="AL21" i="31"/>
  <c r="AG20" i="31"/>
  <c r="AG19" i="31"/>
  <c r="W1" i="31"/>
  <c r="AL39" i="30"/>
  <c r="AG38" i="30"/>
  <c r="AG40" i="30" s="1"/>
  <c r="AL33" i="30"/>
  <c r="AG32" i="30"/>
  <c r="AG34" i="30" s="1"/>
  <c r="AL27" i="30"/>
  <c r="AG26" i="30"/>
  <c r="AG28" i="30" s="1"/>
  <c r="AL21" i="30"/>
  <c r="AG20" i="30"/>
  <c r="AG22" i="30" s="1"/>
  <c r="AL15" i="30"/>
  <c r="AG15" i="30"/>
  <c r="AG14" i="30"/>
  <c r="AG16" i="30" s="1"/>
  <c r="AG13" i="30"/>
  <c r="AL9" i="30"/>
  <c r="AG9" i="30"/>
  <c r="AG8" i="30"/>
  <c r="AG10" i="30" s="1"/>
  <c r="AG7" i="30"/>
  <c r="W1" i="30"/>
  <c r="AL39" i="29"/>
  <c r="AG38" i="29"/>
  <c r="AG40" i="29" s="1"/>
  <c r="AL33" i="29"/>
  <c r="AG32" i="29"/>
  <c r="AL27" i="29"/>
  <c r="AG26" i="29"/>
  <c r="AL21" i="29"/>
  <c r="AG20" i="29"/>
  <c r="AL15" i="29"/>
  <c r="AG14" i="29"/>
  <c r="AG13" i="29"/>
  <c r="AL9" i="29"/>
  <c r="AG9" i="29"/>
  <c r="AG8" i="29"/>
  <c r="AG7" i="29"/>
  <c r="W1" i="29"/>
  <c r="AL16" i="28"/>
  <c r="AG16" i="28"/>
  <c r="AG15" i="28"/>
  <c r="AG17" i="28" s="1"/>
  <c r="AG14" i="28"/>
  <c r="AG51" i="28"/>
  <c r="AL50" i="28"/>
  <c r="AL51" i="28" s="1"/>
  <c r="AG50" i="28"/>
  <c r="AG49" i="28"/>
  <c r="AG44" i="28"/>
  <c r="AL43" i="28"/>
  <c r="AL44" i="28" s="1"/>
  <c r="AG43" i="28"/>
  <c r="AG42" i="28"/>
  <c r="AG45" i="28" s="1"/>
  <c r="AG37" i="28"/>
  <c r="AL36" i="28"/>
  <c r="AL37" i="28" s="1"/>
  <c r="AG36" i="28"/>
  <c r="AG35" i="28"/>
  <c r="AG38" i="28" s="1"/>
  <c r="AG30" i="28"/>
  <c r="AL29" i="28"/>
  <c r="AL30" i="28" s="1"/>
  <c r="AG29" i="28"/>
  <c r="AG28" i="28"/>
  <c r="AG31" i="28" s="1"/>
  <c r="AG23" i="28"/>
  <c r="AL22" i="28"/>
  <c r="AL23" i="28" s="1"/>
  <c r="AG21" i="28"/>
  <c r="AG20" i="28"/>
  <c r="AG10" i="28"/>
  <c r="AL9" i="28"/>
  <c r="AL10" i="28" s="1"/>
  <c r="AG9" i="28"/>
  <c r="AG8" i="28"/>
  <c r="AG7" i="28"/>
  <c r="W1" i="28"/>
  <c r="AL21" i="27"/>
  <c r="AL22" i="27" s="1"/>
  <c r="AL23" i="27" s="1"/>
  <c r="AG21" i="27"/>
  <c r="AG20" i="27"/>
  <c r="AL47" i="27"/>
  <c r="AG47" i="27"/>
  <c r="AG46" i="27"/>
  <c r="AL41" i="27"/>
  <c r="AG41" i="27"/>
  <c r="AG40" i="27"/>
  <c r="AL35" i="27"/>
  <c r="AG35" i="27"/>
  <c r="AG34" i="27"/>
  <c r="AL29" i="27"/>
  <c r="AG29" i="27"/>
  <c r="AG28" i="27"/>
  <c r="AL15" i="27"/>
  <c r="AG14" i="27"/>
  <c r="AG13" i="27"/>
  <c r="AL9" i="27"/>
  <c r="AG8" i="27"/>
  <c r="AG7" i="27"/>
  <c r="W1" i="27"/>
  <c r="AL44" i="26"/>
  <c r="AG44" i="26"/>
  <c r="AG43" i="26"/>
  <c r="AL38" i="26"/>
  <c r="AG38" i="26"/>
  <c r="AG37" i="26"/>
  <c r="AL32" i="26"/>
  <c r="AG32" i="26"/>
  <c r="AG31" i="26"/>
  <c r="AL26" i="26"/>
  <c r="AG26" i="26"/>
  <c r="AG25" i="26"/>
  <c r="AG27" i="26" s="1"/>
  <c r="AG20" i="26"/>
  <c r="AG19" i="26"/>
  <c r="AL15" i="26"/>
  <c r="AG15" i="26" s="1"/>
  <c r="AG14" i="26"/>
  <c r="AG13" i="26"/>
  <c r="AL9" i="26"/>
  <c r="AG8" i="26"/>
  <c r="AG7" i="26"/>
  <c r="W1" i="26"/>
  <c r="AL44" i="25"/>
  <c r="AG44" i="25"/>
  <c r="AG43" i="25"/>
  <c r="AL38" i="25"/>
  <c r="AG38" i="25"/>
  <c r="AG37" i="25"/>
  <c r="AG39" i="25" s="1"/>
  <c r="AL32" i="25"/>
  <c r="AG32" i="25"/>
  <c r="AG31" i="25"/>
  <c r="AG33" i="25" s="1"/>
  <c r="AL26" i="25"/>
  <c r="AG26" i="25"/>
  <c r="AG25" i="25"/>
  <c r="AG27" i="25" s="1"/>
  <c r="AL20" i="25"/>
  <c r="AG19" i="25"/>
  <c r="AG18" i="25"/>
  <c r="AG14" i="25"/>
  <c r="AG15" i="25" s="1"/>
  <c r="AG13" i="25"/>
  <c r="AL9" i="25"/>
  <c r="AG8" i="25"/>
  <c r="AG7" i="25"/>
  <c r="W1" i="25"/>
  <c r="AG14" i="24"/>
  <c r="AG13" i="24"/>
  <c r="AL44" i="24"/>
  <c r="AG44" i="24"/>
  <c r="AG43" i="24"/>
  <c r="AL38" i="24"/>
  <c r="AG38" i="24"/>
  <c r="AG37" i="24"/>
  <c r="AL32" i="24"/>
  <c r="AG32" i="24"/>
  <c r="AG31" i="24"/>
  <c r="AL26" i="24"/>
  <c r="AG26" i="24"/>
  <c r="AG25" i="24"/>
  <c r="AL20" i="24"/>
  <c r="AG20" i="24" s="1"/>
  <c r="AG19" i="24"/>
  <c r="AG18" i="24"/>
  <c r="AL9" i="24"/>
  <c r="AG8" i="24"/>
  <c r="AG7" i="24"/>
  <c r="W1" i="24"/>
  <c r="AG34" i="33" l="1"/>
  <c r="AG40" i="34"/>
  <c r="AG28" i="34"/>
  <c r="AG21" i="31"/>
  <c r="AG39" i="31"/>
  <c r="AG39" i="26"/>
  <c r="AG33" i="26"/>
  <c r="AG45" i="26"/>
  <c r="AG21" i="26"/>
  <c r="AG36" i="27"/>
  <c r="AG23" i="27"/>
  <c r="AG22" i="27"/>
  <c r="AG45" i="25"/>
  <c r="AG33" i="24"/>
  <c r="AG27" i="24"/>
  <c r="AG45" i="24"/>
  <c r="AG35" i="35"/>
  <c r="AG16" i="35"/>
  <c r="AG41" i="35"/>
  <c r="AG47" i="35"/>
  <c r="AG10" i="35"/>
  <c r="AG23" i="35"/>
  <c r="AG22" i="34"/>
  <c r="AG46" i="34"/>
  <c r="AG9" i="34"/>
  <c r="AG10" i="34" s="1"/>
  <c r="AG15" i="34"/>
  <c r="AG16" i="34" s="1"/>
  <c r="AG16" i="33"/>
  <c r="AG9" i="33"/>
  <c r="AG10" i="33" s="1"/>
  <c r="AG22" i="33"/>
  <c r="AG28" i="33"/>
  <c r="AG40" i="33"/>
  <c r="AG33" i="31"/>
  <c r="AG57" i="31"/>
  <c r="AG45" i="31"/>
  <c r="AG10" i="31"/>
  <c r="AG15" i="31"/>
  <c r="AG16" i="31" s="1"/>
  <c r="AG22" i="31"/>
  <c r="AG11" i="32"/>
  <c r="AL17" i="32"/>
  <c r="AG18" i="32"/>
  <c r="AG34" i="29"/>
  <c r="AG10" i="29"/>
  <c r="AG28" i="29"/>
  <c r="AG22" i="29"/>
  <c r="AG15" i="29"/>
  <c r="AG16" i="29" s="1"/>
  <c r="AG11" i="28"/>
  <c r="AG52" i="28"/>
  <c r="AG22" i="28"/>
  <c r="AG24" i="28" s="1"/>
  <c r="AG48" i="27"/>
  <c r="AG9" i="27"/>
  <c r="AG10" i="27" s="1"/>
  <c r="AG42" i="27"/>
  <c r="AG30" i="27"/>
  <c r="AG15" i="27"/>
  <c r="AG16" i="27" s="1"/>
  <c r="AG16" i="26"/>
  <c r="AG9" i="26"/>
  <c r="AG10" i="26" s="1"/>
  <c r="AG9" i="25"/>
  <c r="AG10" i="25" s="1"/>
  <c r="AG20" i="25"/>
  <c r="AG21" i="25" s="1"/>
  <c r="AG39" i="24"/>
  <c r="AG15" i="24"/>
  <c r="AG9" i="24"/>
  <c r="AG10" i="24" s="1"/>
  <c r="AG21" i="24"/>
  <c r="AG24" i="27" l="1"/>
  <c r="AL48" i="23"/>
  <c r="AG48" i="23"/>
  <c r="AG47" i="23"/>
  <c r="AG49" i="23" s="1"/>
  <c r="AL42" i="23"/>
  <c r="AG42" i="23"/>
  <c r="AG41" i="23"/>
  <c r="AL36" i="23"/>
  <c r="AG36" i="23"/>
  <c r="AG35" i="23"/>
  <c r="AL30" i="23"/>
  <c r="AG30" i="23"/>
  <c r="AG29" i="23"/>
  <c r="AG31" i="23" s="1"/>
  <c r="AL21" i="23"/>
  <c r="AL22" i="23" s="1"/>
  <c r="AG20" i="23"/>
  <c r="AL15" i="23"/>
  <c r="AG15" i="23" s="1"/>
  <c r="AG14" i="23"/>
  <c r="AG13" i="23"/>
  <c r="AL9" i="23"/>
  <c r="AG9" i="23" s="1"/>
  <c r="AG8" i="23"/>
  <c r="AG7" i="23"/>
  <c r="W1" i="23"/>
  <c r="AL21" i="22"/>
  <c r="AL22" i="22" s="1"/>
  <c r="AL23" i="22" s="1"/>
  <c r="AL24" i="22" s="1"/>
  <c r="AG20" i="22"/>
  <c r="AL48" i="22"/>
  <c r="AG48" i="22"/>
  <c r="AG47" i="22"/>
  <c r="AL42" i="22"/>
  <c r="AG42" i="22"/>
  <c r="AG41" i="22"/>
  <c r="AL36" i="22"/>
  <c r="AG36" i="22"/>
  <c r="AG35" i="22"/>
  <c r="AL30" i="22"/>
  <c r="AG30" i="22"/>
  <c r="AG29" i="22"/>
  <c r="AL15" i="22"/>
  <c r="AG15" i="22" s="1"/>
  <c r="AG14" i="22"/>
  <c r="AG13" i="22"/>
  <c r="AL9" i="22"/>
  <c r="AG8" i="22"/>
  <c r="AG7" i="22"/>
  <c r="W1" i="22"/>
  <c r="AG45" i="21"/>
  <c r="AL44" i="21"/>
  <c r="AL45" i="21" s="1"/>
  <c r="AG44" i="21"/>
  <c r="AG43" i="21"/>
  <c r="AG46" i="21" s="1"/>
  <c r="AG39" i="21"/>
  <c r="AG38" i="21"/>
  <c r="AL37" i="21"/>
  <c r="AL38" i="21" s="1"/>
  <c r="AG37" i="21"/>
  <c r="AG36" i="21"/>
  <c r="AG31" i="21"/>
  <c r="AL30" i="21"/>
  <c r="AL31" i="21" s="1"/>
  <c r="AG30" i="21"/>
  <c r="AG29" i="21"/>
  <c r="AG32" i="21" s="1"/>
  <c r="AG24" i="21"/>
  <c r="AL23" i="21"/>
  <c r="AL24" i="21" s="1"/>
  <c r="AG23" i="21"/>
  <c r="AG25" i="21" s="1"/>
  <c r="AG22" i="21"/>
  <c r="AG17" i="21"/>
  <c r="AL16" i="21"/>
  <c r="AL17" i="21" s="1"/>
  <c r="AG16" i="21"/>
  <c r="AG15" i="21"/>
  <c r="AG14" i="21"/>
  <c r="AG10" i="21"/>
  <c r="AL9" i="21"/>
  <c r="AL10" i="21" s="1"/>
  <c r="AG9" i="21"/>
  <c r="AG8" i="21"/>
  <c r="AG11" i="21" s="1"/>
  <c r="AG7" i="21"/>
  <c r="W1" i="21"/>
  <c r="AL45" i="20"/>
  <c r="AG45" i="20"/>
  <c r="AL44" i="20"/>
  <c r="AG44" i="20"/>
  <c r="AG43" i="20"/>
  <c r="AG46" i="20" s="1"/>
  <c r="AG38" i="20"/>
  <c r="AL37" i="20"/>
  <c r="AL38" i="20" s="1"/>
  <c r="AG37" i="20"/>
  <c r="AG36" i="20"/>
  <c r="AG39" i="20" s="1"/>
  <c r="AG31" i="20"/>
  <c r="AL30" i="20"/>
  <c r="AL31" i="20" s="1"/>
  <c r="AG30" i="20"/>
  <c r="AG29" i="20"/>
  <c r="AG32" i="20" s="1"/>
  <c r="AG24" i="20"/>
  <c r="AL23" i="20"/>
  <c r="AL24" i="20" s="1"/>
  <c r="AG23" i="20"/>
  <c r="AG22" i="20"/>
  <c r="AG25" i="20" s="1"/>
  <c r="AL17" i="20"/>
  <c r="AG17" i="20"/>
  <c r="AL16" i="20"/>
  <c r="AG16" i="20"/>
  <c r="AG15" i="20"/>
  <c r="AG14" i="20"/>
  <c r="AG10" i="20"/>
  <c r="AL9" i="20"/>
  <c r="AL10" i="20" s="1"/>
  <c r="AG9" i="20"/>
  <c r="AG8" i="20"/>
  <c r="AG7" i="20"/>
  <c r="W1" i="20"/>
  <c r="AG45" i="19"/>
  <c r="AL44" i="19"/>
  <c r="AL45" i="19" s="1"/>
  <c r="AG44" i="19"/>
  <c r="AG46" i="19" s="1"/>
  <c r="AG43" i="19"/>
  <c r="AL38" i="19"/>
  <c r="AG38" i="19"/>
  <c r="AL37" i="19"/>
  <c r="AG37" i="19"/>
  <c r="AG36" i="19"/>
  <c r="AG39" i="19" s="1"/>
  <c r="AG31" i="19"/>
  <c r="AL30" i="19"/>
  <c r="AL31" i="19" s="1"/>
  <c r="AG30" i="19"/>
  <c r="AG29" i="19"/>
  <c r="AG24" i="19"/>
  <c r="AL23" i="19"/>
  <c r="AL24" i="19" s="1"/>
  <c r="AG23" i="19"/>
  <c r="AG22" i="19"/>
  <c r="AL17" i="19"/>
  <c r="AG17" i="19"/>
  <c r="AL16" i="19"/>
  <c r="AG16" i="19"/>
  <c r="AG15" i="19"/>
  <c r="AG14" i="19"/>
  <c r="AL10" i="19"/>
  <c r="AG10" i="19"/>
  <c r="AL9" i="19"/>
  <c r="AG9" i="19"/>
  <c r="AG8" i="19"/>
  <c r="AG7" i="19"/>
  <c r="W1" i="19"/>
  <c r="AG18" i="21" l="1"/>
  <c r="AG18" i="20"/>
  <c r="AG37" i="23"/>
  <c r="AG43" i="23"/>
  <c r="AG10" i="23"/>
  <c r="AG43" i="22"/>
  <c r="AG22" i="22"/>
  <c r="AG23" i="22"/>
  <c r="AG37" i="22"/>
  <c r="AG24" i="22"/>
  <c r="AG16" i="23"/>
  <c r="AL23" i="23"/>
  <c r="AG22" i="23"/>
  <c r="AG21" i="23"/>
  <c r="AG9" i="22"/>
  <c r="AG10" i="22" s="1"/>
  <c r="AG21" i="22"/>
  <c r="AG25" i="22" s="1"/>
  <c r="AG49" i="22"/>
  <c r="AG16" i="22"/>
  <c r="AG31" i="22"/>
  <c r="AG32" i="19"/>
  <c r="AG25" i="19"/>
  <c r="AG18" i="19"/>
  <c r="AG11" i="19"/>
  <c r="AG11" i="20"/>
  <c r="AL24" i="23" l="1"/>
  <c r="AG23" i="23"/>
  <c r="AG24" i="23" l="1"/>
  <c r="AG25" i="23" s="1"/>
  <c r="AG45" i="18" l="1"/>
  <c r="AL44" i="18"/>
  <c r="AL45" i="18" s="1"/>
  <c r="AG44" i="18"/>
  <c r="AG43" i="18"/>
  <c r="AG46" i="18" s="1"/>
  <c r="AG38" i="18"/>
  <c r="AL37" i="18"/>
  <c r="AL38" i="18" s="1"/>
  <c r="AG37" i="18"/>
  <c r="AG36" i="18"/>
  <c r="AG31" i="18"/>
  <c r="AL30" i="18"/>
  <c r="AL31" i="18" s="1"/>
  <c r="AG30" i="18"/>
  <c r="AG29" i="18"/>
  <c r="AG24" i="18"/>
  <c r="AL23" i="18"/>
  <c r="AL24" i="18" s="1"/>
  <c r="AG23" i="18"/>
  <c r="AG22" i="18"/>
  <c r="AG25" i="18" s="1"/>
  <c r="AL17" i="18"/>
  <c r="AG17" i="18"/>
  <c r="AL16" i="18"/>
  <c r="AG16" i="18"/>
  <c r="AG15" i="18"/>
  <c r="AG14" i="18"/>
  <c r="AL10" i="18"/>
  <c r="AG10" i="18"/>
  <c r="AL9" i="18"/>
  <c r="AG9" i="18"/>
  <c r="AG8" i="18"/>
  <c r="AG7" i="18"/>
  <c r="W1" i="18"/>
  <c r="AG45" i="17"/>
  <c r="AL44" i="17"/>
  <c r="AL45" i="17" s="1"/>
  <c r="AG44" i="17"/>
  <c r="AG43" i="17"/>
  <c r="AG46" i="17" s="1"/>
  <c r="AG38" i="17"/>
  <c r="AL37" i="17"/>
  <c r="AL38" i="17" s="1"/>
  <c r="AG37" i="17"/>
  <c r="AG36" i="17"/>
  <c r="AG31" i="17"/>
  <c r="AL30" i="17"/>
  <c r="AL31" i="17" s="1"/>
  <c r="AG30" i="17"/>
  <c r="AG29" i="17"/>
  <c r="AG32" i="17" s="1"/>
  <c r="AG24" i="17"/>
  <c r="AL23" i="17"/>
  <c r="AL24" i="17" s="1"/>
  <c r="AG23" i="17"/>
  <c r="AG22" i="17"/>
  <c r="AG17" i="17"/>
  <c r="AL16" i="17"/>
  <c r="AL17" i="17" s="1"/>
  <c r="AG15" i="17"/>
  <c r="AG14" i="17"/>
  <c r="AG10" i="17"/>
  <c r="AL9" i="17"/>
  <c r="AL10" i="17" s="1"/>
  <c r="AG9" i="17"/>
  <c r="AG8" i="17"/>
  <c r="AG11" i="17" s="1"/>
  <c r="AG7" i="17"/>
  <c r="W1" i="17"/>
  <c r="AG32" i="18" l="1"/>
  <c r="AG39" i="18"/>
  <c r="AG18" i="18"/>
  <c r="AG11" i="18"/>
  <c r="AG39" i="17"/>
  <c r="AG25" i="17"/>
  <c r="AG16" i="17"/>
  <c r="AG18" i="17" s="1"/>
  <c r="AL23" i="16" l="1"/>
  <c r="AG22" i="16"/>
  <c r="AG51" i="16"/>
  <c r="AL50" i="16"/>
  <c r="AL51" i="16" s="1"/>
  <c r="AG50" i="16"/>
  <c r="AG49" i="16"/>
  <c r="AG52" i="16" s="1"/>
  <c r="AG44" i="16"/>
  <c r="AL43" i="16"/>
  <c r="AL44" i="16" s="1"/>
  <c r="AG43" i="16"/>
  <c r="AG42" i="16"/>
  <c r="AG37" i="16"/>
  <c r="AL36" i="16"/>
  <c r="AL37" i="16" s="1"/>
  <c r="AG36" i="16"/>
  <c r="AG35" i="16"/>
  <c r="AG38" i="16" s="1"/>
  <c r="AG30" i="16"/>
  <c r="AL29" i="16"/>
  <c r="AL30" i="16" s="1"/>
  <c r="AG29" i="16"/>
  <c r="AG28" i="16"/>
  <c r="AG31" i="16" s="1"/>
  <c r="AG17" i="16"/>
  <c r="AL16" i="16"/>
  <c r="AL17" i="16" s="1"/>
  <c r="AG16" i="16"/>
  <c r="AG15" i="16"/>
  <c r="AG14" i="16"/>
  <c r="AG10" i="16"/>
  <c r="AL9" i="16"/>
  <c r="AL10" i="16" s="1"/>
  <c r="AG9" i="16"/>
  <c r="AG8" i="16"/>
  <c r="AG7" i="16"/>
  <c r="W1" i="16"/>
  <c r="AG11" i="15"/>
  <c r="AL11" i="15"/>
  <c r="AG10" i="15"/>
  <c r="AL17" i="15"/>
  <c r="AG17" i="15"/>
  <c r="AG16" i="15"/>
  <c r="AL9" i="15"/>
  <c r="AL10" i="15" s="1"/>
  <c r="AG9" i="15"/>
  <c r="AG8" i="15"/>
  <c r="W1" i="15"/>
  <c r="AL15" i="14"/>
  <c r="AG15" i="14"/>
  <c r="AG14" i="14"/>
  <c r="AG13" i="14"/>
  <c r="AL9" i="14"/>
  <c r="AG8" i="14"/>
  <c r="AG7" i="14"/>
  <c r="W1" i="14"/>
  <c r="AG31" i="13"/>
  <c r="AG30" i="13"/>
  <c r="AG29" i="13"/>
  <c r="AL28" i="13"/>
  <c r="AL29" i="13" s="1"/>
  <c r="AL30" i="13" s="1"/>
  <c r="AL31" i="13" s="1"/>
  <c r="AG27" i="13"/>
  <c r="AL80" i="13"/>
  <c r="AG79" i="13"/>
  <c r="AG81" i="13" s="1"/>
  <c r="AL74" i="13"/>
  <c r="AG73" i="13"/>
  <c r="AG75" i="13" s="1"/>
  <c r="AL68" i="13"/>
  <c r="AG67" i="13"/>
  <c r="AG69" i="13" s="1"/>
  <c r="AG54" i="13"/>
  <c r="AG56" i="13" s="1"/>
  <c r="AL55" i="13"/>
  <c r="AL49" i="13"/>
  <c r="AG48" i="13"/>
  <c r="AG50" i="13" s="1"/>
  <c r="AL15" i="13"/>
  <c r="AG15" i="13"/>
  <c r="AG14" i="13"/>
  <c r="AG13" i="13"/>
  <c r="AG62" i="13"/>
  <c r="AL61" i="13"/>
  <c r="AL62" i="13" s="1"/>
  <c r="AG61" i="13"/>
  <c r="AG60" i="13"/>
  <c r="AG63" i="13" s="1"/>
  <c r="AL43" i="13"/>
  <c r="AG42" i="13"/>
  <c r="AG44" i="13" s="1"/>
  <c r="AL37" i="13"/>
  <c r="AG36" i="13"/>
  <c r="AG22" i="13"/>
  <c r="AL21" i="13"/>
  <c r="AL22" i="13" s="1"/>
  <c r="AG21" i="13"/>
  <c r="AG20" i="13"/>
  <c r="AG19" i="13"/>
  <c r="AL9" i="13"/>
  <c r="AG9" i="13"/>
  <c r="AG8" i="13"/>
  <c r="AG7" i="13"/>
  <c r="W1" i="13"/>
  <c r="AG44" i="12"/>
  <c r="AG23" i="12"/>
  <c r="AG18" i="16" l="1"/>
  <c r="AG45" i="16"/>
  <c r="AG11" i="16"/>
  <c r="AG23" i="16"/>
  <c r="AG24" i="16" s="1"/>
  <c r="AG12" i="15"/>
  <c r="AG18" i="15"/>
  <c r="AG16" i="14"/>
  <c r="AG9" i="14"/>
  <c r="AG10" i="14" s="1"/>
  <c r="AG28" i="13"/>
  <c r="AG32" i="13" s="1"/>
  <c r="AG16" i="13"/>
  <c r="AG38" i="13"/>
  <c r="AG10" i="13"/>
  <c r="AG23" i="13"/>
  <c r="AG11" i="12" l="1"/>
  <c r="AG50" i="12" l="1"/>
  <c r="AG51" i="12"/>
  <c r="AG59" i="12"/>
  <c r="AL58" i="12"/>
  <c r="AL59" i="12" s="1"/>
  <c r="AG58" i="12"/>
  <c r="AG57" i="12"/>
  <c r="AG52" i="12"/>
  <c r="AL51" i="12"/>
  <c r="AL52" i="12" s="1"/>
  <c r="AG30" i="12"/>
  <c r="AG45" i="12"/>
  <c r="AG37" i="12"/>
  <c r="AG38" i="12"/>
  <c r="AG31" i="12"/>
  <c r="AG24" i="12"/>
  <c r="AG17" i="12"/>
  <c r="AG10" i="12"/>
  <c r="AG60" i="12" l="1"/>
  <c r="AG53" i="12"/>
  <c r="AG29" i="12" l="1"/>
  <c r="AG36" i="12"/>
  <c r="AL44" i="12"/>
  <c r="AL45" i="12" s="1"/>
  <c r="AG43" i="12"/>
  <c r="AL37" i="12"/>
  <c r="AL38" i="12" s="1"/>
  <c r="AG39" i="12"/>
  <c r="AG22" i="12"/>
  <c r="W1" i="12"/>
  <c r="AG46" i="12" l="1"/>
  <c r="AG16" i="12"/>
  <c r="AG15" i="12"/>
  <c r="AG9" i="12"/>
  <c r="AG8" i="12"/>
  <c r="AG18" i="12" l="1"/>
  <c r="AL30" i="12"/>
  <c r="AL31" i="12" s="1"/>
  <c r="AL23" i="12"/>
  <c r="AL24" i="12" s="1"/>
  <c r="AL16" i="12"/>
  <c r="AL17" i="12" s="1"/>
  <c r="AG14" i="12"/>
  <c r="AL9" i="12"/>
  <c r="AL10" i="12" s="1"/>
  <c r="AG7" i="12"/>
  <c r="AG25" i="12" l="1"/>
  <c r="AG32" i="12"/>
</calcChain>
</file>

<file path=xl/sharedStrings.xml><?xml version="1.0" encoding="utf-8"?>
<sst xmlns="http://schemas.openxmlformats.org/spreadsheetml/2006/main" count="3430" uniqueCount="86">
  <si>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</si>
  <si>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</si>
  <si>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</si>
  <si>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</si>
  <si>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</si>
  <si>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</si>
  <si>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</si>
  <si>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</si>
  <si>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</si>
  <si>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</si>
  <si>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</si>
  <si>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</si>
  <si>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</si>
  <si>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T</t>
  </si>
  <si>
    <t>C.F.</t>
  </si>
  <si>
    <t>x</t>
  </si>
  <si>
    <t>÷</t>
  </si>
  <si>
    <t>=</t>
  </si>
  <si>
    <t>TOTAL CARRIED TO GENERAL SUMMARY =</t>
  </si>
  <si>
    <t>ITEM 512 - SEALING CONCRETE BRIDGE DECK WITH HMWM, AS PER PLAN</t>
  </si>
  <si>
    <t>BRIDGE DECK</t>
  </si>
  <si>
    <t>ITEM 519 - PATCHING CONCRETE BRIDGE DECK - TYPE B</t>
  </si>
  <si>
    <t>%</t>
  </si>
  <si>
    <t>ITEM 614 - WORK ZONE EDGE LINE, CLASS III, 642 PAINT</t>
  </si>
  <si>
    <t>ITEM 642 - CENTER LINE, TYPE 1</t>
  </si>
  <si>
    <t>ITEM 642 - EDGE LINE, 6", TYPE 1</t>
  </si>
  <si>
    <t>ITEM 614 - WORK ZONE CENTER LINE, CLASS III, 6", 642 PAINT</t>
  </si>
  <si>
    <t>APPROACH SLABS</t>
  </si>
  <si>
    <t>REAR APPROACH</t>
  </si>
  <si>
    <t>FORWARD APPROACH</t>
  </si>
  <si>
    <t>ITEM 846 - POLYMER MODIFIED ASPHALT EXPANSION JOINT SYSTEM</t>
  </si>
  <si>
    <t>CU FT</t>
  </si>
  <si>
    <t>MILE</t>
  </si>
  <si>
    <t>ITEM 202 - REMOVAL MISC: POLYMER MODIFIED ASPHALT EXPANSION JOINT</t>
  </si>
  <si>
    <t>SQ FT</t>
  </si>
  <si>
    <t>FORWARD ABUTMENT</t>
  </si>
  <si>
    <t>ITEM 512 - SEALING CONCRETE BRIDGE DECK WITH GRAVITY FED RESIN, AS PER PLAN</t>
  </si>
  <si>
    <t>SIDEWALKS</t>
  </si>
  <si>
    <t>ITEM 614 - WORK ZONE CHANNELIZING LINE, CLASS III, 8", 642 PAINT</t>
  </si>
  <si>
    <t>FT</t>
  </si>
  <si>
    <t>ITEM 614 - WORK ZONE STOP LINE, CLASS III, 642 PAINT</t>
  </si>
  <si>
    <t>ITEM 614 - WORK ZONE LANE ARROW, CLASS III, 642 PAINT</t>
  </si>
  <si>
    <t>LEFT TURN ARROW</t>
  </si>
  <si>
    <t>EACH</t>
  </si>
  <si>
    <t>ITEM 642 - CHANNELIZING LINE, 8", TYPE 1</t>
  </si>
  <si>
    <t>ITEM 642 - STOP LINE, TYPE 1</t>
  </si>
  <si>
    <t>ITEM 642 - LANE ARROW, TYPE 1</t>
  </si>
  <si>
    <t>ITEM 519 - PATCHING CONCRETE STRUCTURES, AS PER PLAN (ABUTMENTS)</t>
  </si>
  <si>
    <t>REAR ABUTMENT</t>
  </si>
  <si>
    <t>SIDEWALK</t>
  </si>
  <si>
    <t>ITEM 519 - PATCHING CONCRETE STRUCTURES, AS PER PLAN (DECK EDGES)</t>
  </si>
  <si>
    <t>ITEM 519 - PATCHING CONCRETE STRUCTURES, AS PER PLAN (DECK UNDERSIDE)</t>
  </si>
  <si>
    <t>RIGHT REAR</t>
  </si>
  <si>
    <t>RIGHT FORWARD</t>
  </si>
  <si>
    <t>SPAN 3 AT CENTERLINE</t>
  </si>
  <si>
    <t>LEFT REAR</t>
  </si>
  <si>
    <t>ITEM 601 CRUSHED AGGREGATE SLOPE PROTECTION</t>
  </si>
  <si>
    <t>FORWARD RIGHT</t>
  </si>
  <si>
    <t>ITEM 614 - WORK ZONE LANE LINE, CLASS III, 6", 642 PAINT</t>
  </si>
  <si>
    <t>ITEM 642 - LANE LINE, 6", TYPE 1</t>
  </si>
  <si>
    <t>REAR BEAM SEATS</t>
  </si>
  <si>
    <t>REAR WINGWALL TOP</t>
  </si>
  <si>
    <t>FORWARD BEAM SEATS</t>
  </si>
  <si>
    <t>FORWARD BREASTWALL TOP</t>
  </si>
  <si>
    <t>REAR BREASTWALL</t>
  </si>
  <si>
    <t>FORWARD WINGWALL TOPS</t>
  </si>
  <si>
    <t>ITEM 516 - 2" DEEP JOINT SEALER, AS PER PLAN</t>
  </si>
  <si>
    <t>ITEM 601 - CRUSHED AGGREGATE SLOPE PROTECTION</t>
  </si>
  <si>
    <t>REAR WINGWALL TOPS</t>
  </si>
  <si>
    <t>REAR LEFT WINGWALL CORNER</t>
  </si>
  <si>
    <t>FORWARD LEFT WINGWALL TOP</t>
  </si>
  <si>
    <t>FORWARD RIGHT WINGWALL FACE</t>
  </si>
  <si>
    <t>ITEM 516 - RESET BEARING, AS PER PLAN</t>
  </si>
  <si>
    <t>REAR RIGHT EXTERIOR</t>
  </si>
  <si>
    <t>ITEM 614 - WORK ZONE CENTER LINE, CLASS III, 642 PAINT</t>
  </si>
  <si>
    <t>ITEM 614 - WORK ZONE EDGE LINE, CLASS III, 6", 642 PAINT</t>
  </si>
  <si>
    <t>ITEM 642 - CENTERLINE, TYPE 1</t>
  </si>
  <si>
    <t>ITEM 202 - REMOVAL MISC: PORTIONS OF PARAPET REMOVED</t>
  </si>
  <si>
    <t>ITEM 511 - CLASS QC2 CONCRETE, BRIDGE DECK (PARAPET), AS PER PLAN</t>
  </si>
  <si>
    <t>LEFT PARAPET SPAN 2</t>
  </si>
  <si>
    <t>LEFT PARAPET</t>
  </si>
  <si>
    <t>RIGHT PARAPET</t>
  </si>
  <si>
    <t>ITEM 614 - WORK ZONE LANE LINE, CLASS III, 6" 642 PAINT</t>
  </si>
  <si>
    <t xml:space="preserve">DIAPHRAGM FACE AT BEAM 6 </t>
  </si>
  <si>
    <t>LEFT DECK EDGE</t>
  </si>
  <si>
    <t>RIGHT DECK 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</si>
</sst>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5" formatCode="&quot;$&quot;#,##0_);\(&quot;$&quot;#,##0\)"/>
    <numFmt numFmtId="164" formatCode="0.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0" fillId="0" borderId="45" xfId="0" applyBorder="1"/>
    <xf numFmtId="0" fontId="0" fillId="0" borderId="47" xfId="0" applyBorder="1"/>
    <xf numFmtId="15" fontId="8" fillId="0" borderId="17" xfId="3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shrinkToFit="1"/>
      <protection locked="0"/>
    </xf>
    <xf numFmtId="164" fontId="5" fillId="0" borderId="37" xfId="0" applyNumberFormat="1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8" fillId="0" borderId="4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9" fontId="8" fillId="0" borderId="14" xfId="0" applyNumberFormat="1" applyFont="1" applyBorder="1" applyAlignment="1">
      <alignment horizontal="center" vertical="center" shrinkToFit="1"/>
    </xf>
    <xf numFmtId="1" fontId="8" fillId="0" borderId="21" xfId="0" applyNumberFormat="1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2" fontId="5" fillId="0" borderId="37" xfId="0" applyNumberFormat="1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1" fontId="5" fillId="0" borderId="37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 shrinkToFit="1"/>
    </xf>
    <xf numFmtId="1" fontId="8" fillId="0" borderId="14" xfId="0" applyNumberFormat="1" applyFont="1" applyBorder="1" applyAlignment="1">
      <alignment horizontal="center" vertical="center" shrinkToFit="1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1" defaultTableStyle="TableStyleMedium9" defaultPivotStyle="PivotStyleLight16">
    <tableStyle name="Invisible" pivot="0" table="0" count="0" xr9:uid="{F222D0F9-B6CC-4760-A9F6-E8758F65EA3A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556E31-F37D-41FA-91D4-E99ACF445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1835BE-DE31-4D1C-8828-084C1D25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BE8F19-ABEF-4AEE-B32B-3A508F93F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EB73D4-23E2-4577-86BD-FE8CEDE6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BF2BEF-892B-4D7E-A71A-B387BC464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059F3E-068E-440D-B59E-2AA883FB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309433-4E2D-4210-A9BA-AD67AA82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EDC821-C2B0-4BE1-80E9-654D9DFD5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07A969-D205-45A4-A526-7A125ED5D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A24398-4D04-4DDB-985B-9A031A83E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65A475-D120-434E-9036-A3832A53E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CA8414-C57B-408F-9DF2-390F0388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2A9B37-A697-4F1A-957F-BE8357FF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DBDD10-0841-4032-8E8D-0585084AB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41D46-E4DB-434B-8F6F-8A94ED343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87773-4CF8-47DA-8FF4-E3AB0C0A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0FAF13-7671-488A-81F3-3FEC4486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56F628-B283-4B7D-9CCB-A30FC34A9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CBE1D8-ECFE-4E42-BD70-D53375300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CB57E4-3452-4616-BB5C-3D5DDAF34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9F599C-5CFD-4F8E-A7C5-6DEFC0F6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4764CA-8D2E-4918-B54A-B37069573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E10A1D-965B-40CB-984B-EDDBDF5D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08"/>
  <sheetViews>
    <sheetView showGridLines="0" view="pageBreakPreview" zoomScaleNormal="85" zoomScaleSheetLayoutView="100" workbookViewId="0">
      <selection activeCell="AA16" sqref="AA16:AB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50.75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225.6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20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177.8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ref="AG10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404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0.05</v>
      </c>
      <c r="L15" s="73"/>
      <c r="M15" s="73"/>
      <c r="N15" s="20" t="s">
        <v>15</v>
      </c>
      <c r="O15" s="77">
        <v>50.75</v>
      </c>
      <c r="P15" s="78"/>
      <c r="Q15" s="35"/>
      <c r="R15" s="36"/>
      <c r="S15" s="18" t="s">
        <v>15</v>
      </c>
      <c r="T15" s="77">
        <v>40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6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11.3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0.05</v>
      </c>
      <c r="L16" s="76"/>
      <c r="M16" s="76"/>
      <c r="N16" s="21" t="s">
        <v>15</v>
      </c>
      <c r="O16" s="71">
        <v>40</v>
      </c>
      <c r="P16" s="72"/>
      <c r="Q16" s="52"/>
      <c r="R16" s="53"/>
      <c r="S16" s="19" t="s">
        <v>15</v>
      </c>
      <c r="T16" s="71">
        <v>40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2"/>
        <v>8.9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ref="AG17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21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26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50.75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9.6117424242424237E-3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20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7.575757575757576E-3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4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1.7187500000000001E-2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50.75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1.9223484848484847E-2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20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1.5151515151515152E-2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5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3.4375000000000003E-2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50.75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1.9223484848484847E-2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20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1.5151515151515152E-2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6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3.4375000000000003E-2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24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50.75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9.6117424242424237E-3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20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7.575757575757576E-3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7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1.7187500000000001E-2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42" t="s">
        <v>33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4"/>
    </row>
    <row r="49" spans="1:38" ht="20.100000000000001" customHeight="1" thickBot="1" x14ac:dyDescent="0.25">
      <c r="B49" s="55" t="s">
        <v>12</v>
      </c>
      <c r="C49" s="56"/>
      <c r="D49" s="56"/>
      <c r="E49" s="56"/>
      <c r="F49" s="56"/>
      <c r="G49" s="56"/>
      <c r="H49" s="56"/>
      <c r="I49" s="56"/>
      <c r="J49" s="57"/>
      <c r="K49" s="45" t="s">
        <v>11</v>
      </c>
      <c r="L49" s="46"/>
      <c r="M49" s="46"/>
      <c r="N49" s="22"/>
      <c r="O49" s="46" t="s">
        <v>9</v>
      </c>
      <c r="P49" s="46"/>
      <c r="Q49" s="46"/>
      <c r="R49" s="46"/>
      <c r="S49" s="22"/>
      <c r="T49" s="46" t="s">
        <v>10</v>
      </c>
      <c r="U49" s="46"/>
      <c r="V49" s="46"/>
      <c r="W49" s="46"/>
      <c r="X49" s="22"/>
      <c r="Y49" s="45" t="s">
        <v>13</v>
      </c>
      <c r="Z49" s="46"/>
      <c r="AA49" s="46"/>
      <c r="AB49" s="46"/>
      <c r="AC49" s="23"/>
      <c r="AD49" s="47" t="s">
        <v>14</v>
      </c>
      <c r="AE49" s="48"/>
      <c r="AF49" s="23"/>
      <c r="AG49" s="45" t="s">
        <v>31</v>
      </c>
      <c r="AH49" s="46"/>
      <c r="AI49" s="46"/>
      <c r="AJ49" s="49"/>
    </row>
    <row r="50" spans="1:38" ht="20.100000000000001" customHeight="1" x14ac:dyDescent="0.2">
      <c r="B50" s="64" t="s">
        <v>28</v>
      </c>
      <c r="C50" s="65"/>
      <c r="D50" s="65"/>
      <c r="E50" s="65"/>
      <c r="F50" s="65"/>
      <c r="G50" s="65"/>
      <c r="H50" s="65"/>
      <c r="I50" s="65"/>
      <c r="J50" s="39"/>
      <c r="K50" s="54">
        <v>1</v>
      </c>
      <c r="L50" s="54"/>
      <c r="M50" s="54"/>
      <c r="N50" s="20" t="s">
        <v>15</v>
      </c>
      <c r="O50" s="37">
        <v>46.25</v>
      </c>
      <c r="P50" s="35"/>
      <c r="Q50" s="35"/>
      <c r="R50" s="36"/>
      <c r="S50" s="20" t="s">
        <v>15</v>
      </c>
      <c r="T50" s="37">
        <v>1.6667000000000001</v>
      </c>
      <c r="U50" s="35"/>
      <c r="V50" s="35"/>
      <c r="W50" s="36"/>
      <c r="X50" s="20" t="s">
        <v>15</v>
      </c>
      <c r="Y50" s="37">
        <v>0.16669999999999999</v>
      </c>
      <c r="Z50" s="35"/>
      <c r="AA50" s="35"/>
      <c r="AB50" s="36"/>
      <c r="AC50" s="24" t="s">
        <v>16</v>
      </c>
      <c r="AD50" s="38">
        <v>1</v>
      </c>
      <c r="AE50" s="39"/>
      <c r="AF50" s="14" t="s">
        <v>17</v>
      </c>
      <c r="AG50" s="40">
        <f t="shared" ref="AG50:AG52" si="8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12.9</v>
      </c>
      <c r="AH50" s="41"/>
      <c r="AI50" s="41"/>
      <c r="AJ50" s="41"/>
      <c r="AK50" s="26"/>
      <c r="AL50" s="9">
        <v>1</v>
      </c>
    </row>
    <row r="51" spans="1:38" ht="20.100000000000001" customHeight="1" x14ac:dyDescent="0.2">
      <c r="B51" s="61" t="s">
        <v>29</v>
      </c>
      <c r="C51" s="62"/>
      <c r="D51" s="62"/>
      <c r="E51" s="62"/>
      <c r="F51" s="62"/>
      <c r="G51" s="62"/>
      <c r="H51" s="62"/>
      <c r="I51" s="62"/>
      <c r="J51" s="63"/>
      <c r="K51" s="50">
        <v>1</v>
      </c>
      <c r="L51" s="50"/>
      <c r="M51" s="50"/>
      <c r="N51" s="21" t="s">
        <v>15</v>
      </c>
      <c r="O51" s="51">
        <v>46.25</v>
      </c>
      <c r="P51" s="52"/>
      <c r="Q51" s="52"/>
      <c r="R51" s="53"/>
      <c r="S51" s="21" t="s">
        <v>15</v>
      </c>
      <c r="T51" s="51">
        <v>1.6667000000000001</v>
      </c>
      <c r="U51" s="52"/>
      <c r="V51" s="52"/>
      <c r="W51" s="53"/>
      <c r="X51" s="21" t="s">
        <v>15</v>
      </c>
      <c r="Y51" s="51">
        <v>0.16669999999999999</v>
      </c>
      <c r="Z51" s="52"/>
      <c r="AA51" s="52"/>
      <c r="AB51" s="53"/>
      <c r="AC51" s="25" t="s">
        <v>16</v>
      </c>
      <c r="AD51" s="66">
        <v>1</v>
      </c>
      <c r="AE51" s="63"/>
      <c r="AF51" s="15" t="s">
        <v>17</v>
      </c>
      <c r="AG51" s="33">
        <f t="shared" si="8"/>
        <v>12.9</v>
      </c>
      <c r="AH51" s="34"/>
      <c r="AI51" s="34"/>
      <c r="AJ51" s="34"/>
      <c r="AK51" s="26"/>
      <c r="AL51" s="8">
        <f>AL50</f>
        <v>1</v>
      </c>
    </row>
    <row r="52" spans="1:38" ht="20.100000000000001" customHeight="1" thickBot="1" x14ac:dyDescent="0.25">
      <c r="B52" s="61"/>
      <c r="C52" s="62"/>
      <c r="D52" s="62"/>
      <c r="E52" s="62"/>
      <c r="F52" s="62"/>
      <c r="G52" s="62"/>
      <c r="H52" s="62"/>
      <c r="I52" s="62"/>
      <c r="J52" s="63"/>
      <c r="K52" s="50"/>
      <c r="L52" s="50"/>
      <c r="M52" s="50"/>
      <c r="N52" s="21" t="s">
        <v>15</v>
      </c>
      <c r="O52" s="51"/>
      <c r="P52" s="52"/>
      <c r="Q52" s="52"/>
      <c r="R52" s="53"/>
      <c r="S52" s="21" t="s">
        <v>15</v>
      </c>
      <c r="T52" s="51"/>
      <c r="U52" s="52"/>
      <c r="V52" s="52"/>
      <c r="W52" s="53"/>
      <c r="X52" s="21" t="s">
        <v>15</v>
      </c>
      <c r="Y52" s="51"/>
      <c r="Z52" s="52"/>
      <c r="AA52" s="52"/>
      <c r="AB52" s="53"/>
      <c r="AC52" s="25" t="s">
        <v>16</v>
      </c>
      <c r="AD52" s="66"/>
      <c r="AE52" s="63"/>
      <c r="AF52" s="15" t="s">
        <v>17</v>
      </c>
      <c r="AG52" s="33" t="str">
        <f t="shared" si="8"/>
        <v xml:space="preserve"> </v>
      </c>
      <c r="AH52" s="34"/>
      <c r="AI52" s="34"/>
      <c r="AJ52" s="34"/>
      <c r="AK52" s="26"/>
      <c r="AL52" s="8">
        <f>AL51</f>
        <v>1</v>
      </c>
    </row>
    <row r="53" spans="1:38" ht="20.100000000000001" customHeight="1" thickTop="1" thickBot="1" x14ac:dyDescent="0.25">
      <c r="B53" s="58" t="s">
        <v>18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60"/>
      <c r="AG53" s="74">
        <f>CEILING(SUM(AG50:AG52), 1)</f>
        <v>26</v>
      </c>
      <c r="AH53" s="74"/>
      <c r="AI53" s="74"/>
      <c r="AJ53" s="75"/>
    </row>
    <row r="54" spans="1:38" ht="15" customHeight="1" thickTop="1" thickBot="1" x14ac:dyDescent="0.25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2"/>
      <c r="AH54" s="12"/>
      <c r="AI54" s="12"/>
      <c r="AJ54" s="13"/>
    </row>
    <row r="55" spans="1:38" ht="20.100000000000001" customHeight="1" thickTop="1" thickBot="1" x14ac:dyDescent="0.25">
      <c r="B55" s="42" t="s">
        <v>30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4"/>
    </row>
    <row r="56" spans="1:38" ht="20.100000000000001" customHeight="1" thickBot="1" x14ac:dyDescent="0.25">
      <c r="B56" s="55" t="s">
        <v>12</v>
      </c>
      <c r="C56" s="56"/>
      <c r="D56" s="56"/>
      <c r="E56" s="56"/>
      <c r="F56" s="56"/>
      <c r="G56" s="56"/>
      <c r="H56" s="56"/>
      <c r="I56" s="56"/>
      <c r="J56" s="57"/>
      <c r="K56" s="45" t="s">
        <v>11</v>
      </c>
      <c r="L56" s="46"/>
      <c r="M56" s="46"/>
      <c r="N56" s="22"/>
      <c r="O56" s="46" t="s">
        <v>9</v>
      </c>
      <c r="P56" s="46"/>
      <c r="Q56" s="46"/>
      <c r="R56" s="46"/>
      <c r="S56" s="22"/>
      <c r="T56" s="46" t="s">
        <v>10</v>
      </c>
      <c r="U56" s="46"/>
      <c r="V56" s="46"/>
      <c r="W56" s="46"/>
      <c r="X56" s="22"/>
      <c r="Y56" s="45" t="s">
        <v>13</v>
      </c>
      <c r="Z56" s="46"/>
      <c r="AA56" s="46"/>
      <c r="AB56" s="46"/>
      <c r="AC56" s="23"/>
      <c r="AD56" s="47" t="s">
        <v>14</v>
      </c>
      <c r="AE56" s="48"/>
      <c r="AF56" s="23"/>
      <c r="AG56" s="45" t="s">
        <v>31</v>
      </c>
      <c r="AH56" s="46"/>
      <c r="AI56" s="46"/>
      <c r="AJ56" s="49"/>
    </row>
    <row r="57" spans="1:38" ht="20.100000000000001" customHeight="1" x14ac:dyDescent="0.2">
      <c r="A57" s="27"/>
      <c r="B57" s="64" t="s">
        <v>28</v>
      </c>
      <c r="C57" s="65"/>
      <c r="D57" s="65"/>
      <c r="E57" s="65"/>
      <c r="F57" s="65"/>
      <c r="G57" s="65"/>
      <c r="H57" s="65"/>
      <c r="I57" s="65"/>
      <c r="J57" s="39"/>
      <c r="K57" s="54">
        <v>1</v>
      </c>
      <c r="L57" s="54"/>
      <c r="M57" s="54"/>
      <c r="N57" s="20" t="s">
        <v>15</v>
      </c>
      <c r="O57" s="37">
        <v>46.25</v>
      </c>
      <c r="P57" s="35"/>
      <c r="Q57" s="35"/>
      <c r="R57" s="36"/>
      <c r="S57" s="18" t="s">
        <v>15</v>
      </c>
      <c r="T57" s="37">
        <v>1.6667000000000001</v>
      </c>
      <c r="U57" s="35"/>
      <c r="V57" s="35"/>
      <c r="W57" s="36"/>
      <c r="X57" s="18" t="s">
        <v>15</v>
      </c>
      <c r="Y57" s="37">
        <v>0.16669999999999999</v>
      </c>
      <c r="Z57" s="35"/>
      <c r="AA57" s="35"/>
      <c r="AB57" s="36"/>
      <c r="AC57" s="24" t="s">
        <v>16</v>
      </c>
      <c r="AD57" s="38">
        <v>1</v>
      </c>
      <c r="AE57" s="39"/>
      <c r="AF57" s="16" t="s">
        <v>17</v>
      </c>
      <c r="AG57" s="40">
        <f t="shared" ref="AG57:AG59" si="9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>12.9</v>
      </c>
      <c r="AH57" s="41"/>
      <c r="AI57" s="41"/>
      <c r="AJ57" s="41"/>
      <c r="AK57" s="26"/>
      <c r="AL57" s="9">
        <v>1</v>
      </c>
    </row>
    <row r="58" spans="1:38" ht="20.100000000000001" customHeight="1" x14ac:dyDescent="0.2">
      <c r="A58" s="27"/>
      <c r="B58" s="61" t="s">
        <v>29</v>
      </c>
      <c r="C58" s="62"/>
      <c r="D58" s="62"/>
      <c r="E58" s="62"/>
      <c r="F58" s="62"/>
      <c r="G58" s="62"/>
      <c r="H58" s="62"/>
      <c r="I58" s="62"/>
      <c r="J58" s="63"/>
      <c r="K58" s="50">
        <v>1</v>
      </c>
      <c r="L58" s="50"/>
      <c r="M58" s="50"/>
      <c r="N58" s="21" t="s">
        <v>15</v>
      </c>
      <c r="O58" s="51">
        <v>46.25</v>
      </c>
      <c r="P58" s="52"/>
      <c r="Q58" s="52"/>
      <c r="R58" s="53"/>
      <c r="S58" s="19" t="s">
        <v>15</v>
      </c>
      <c r="T58" s="51">
        <v>1.6667000000000001</v>
      </c>
      <c r="U58" s="52"/>
      <c r="V58" s="52"/>
      <c r="W58" s="53"/>
      <c r="X58" s="19" t="s">
        <v>15</v>
      </c>
      <c r="Y58" s="51">
        <v>0.16669999999999999</v>
      </c>
      <c r="Z58" s="52"/>
      <c r="AA58" s="52"/>
      <c r="AB58" s="53"/>
      <c r="AC58" s="25" t="s">
        <v>16</v>
      </c>
      <c r="AD58" s="66">
        <v>1</v>
      </c>
      <c r="AE58" s="63"/>
      <c r="AF58" s="17" t="s">
        <v>17</v>
      </c>
      <c r="AG58" s="33">
        <f t="shared" si="9"/>
        <v>12.9</v>
      </c>
      <c r="AH58" s="34"/>
      <c r="AI58" s="34"/>
      <c r="AJ58" s="34"/>
      <c r="AK58" s="26"/>
      <c r="AL58" s="8">
        <f>AL57</f>
        <v>1</v>
      </c>
    </row>
    <row r="59" spans="1:38" ht="20.100000000000001" customHeight="1" thickBot="1" x14ac:dyDescent="0.25">
      <c r="B59" s="85"/>
      <c r="C59" s="85"/>
      <c r="D59" s="85"/>
      <c r="E59" s="85"/>
      <c r="F59" s="85"/>
      <c r="G59" s="85"/>
      <c r="H59" s="85"/>
      <c r="I59" s="85"/>
      <c r="J59" s="86"/>
      <c r="K59" s="88"/>
      <c r="L59" s="88"/>
      <c r="M59" s="88"/>
      <c r="N59" s="21" t="s">
        <v>15</v>
      </c>
      <c r="O59" s="71"/>
      <c r="P59" s="72"/>
      <c r="Q59" s="52"/>
      <c r="R59" s="53"/>
      <c r="S59" s="19" t="s">
        <v>15</v>
      </c>
      <c r="T59" s="71"/>
      <c r="U59" s="72"/>
      <c r="V59" s="52"/>
      <c r="W59" s="53"/>
      <c r="X59" s="19" t="s">
        <v>15</v>
      </c>
      <c r="Y59" s="71"/>
      <c r="Z59" s="72"/>
      <c r="AA59" s="52"/>
      <c r="AB59" s="53"/>
      <c r="AC59" s="25" t="s">
        <v>16</v>
      </c>
      <c r="AD59" s="66"/>
      <c r="AE59" s="63"/>
      <c r="AF59" s="17" t="s">
        <v>17</v>
      </c>
      <c r="AG59" s="33" t="str">
        <f t="shared" si="9"/>
        <v xml:space="preserve"> </v>
      </c>
      <c r="AH59" s="34"/>
      <c r="AI59" s="34"/>
      <c r="AJ59" s="34"/>
      <c r="AK59" s="26"/>
      <c r="AL59" s="8">
        <f>AL58</f>
        <v>1</v>
      </c>
    </row>
    <row r="60" spans="1:38" ht="20.100000000000001" customHeight="1" thickTop="1" thickBot="1" x14ac:dyDescent="0.25">
      <c r="B60" s="58" t="s">
        <v>18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60"/>
      <c r="AG60" s="74">
        <f>CEILING(SUM(AG57:AG59), 1)</f>
        <v>26</v>
      </c>
      <c r="AH60" s="74"/>
      <c r="AI60" s="74"/>
      <c r="AJ60" s="75"/>
    </row>
    <row r="61" spans="1:38" ht="15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</row>
    <row r="62" spans="1:38" ht="20.100000000000001" customHeight="1" thickTop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</sheetData>
  <mergeCells count="326">
    <mergeCell ref="AG59:AJ59"/>
    <mergeCell ref="B60:AF60"/>
    <mergeCell ref="AG60:AJ60"/>
    <mergeCell ref="B59:J59"/>
    <mergeCell ref="K59:M59"/>
    <mergeCell ref="O59:P59"/>
    <mergeCell ref="Q59:R59"/>
    <mergeCell ref="T59:U59"/>
    <mergeCell ref="V59:W59"/>
    <mergeCell ref="Y59:Z59"/>
    <mergeCell ref="AA59:AB59"/>
    <mergeCell ref="AD59:AE59"/>
    <mergeCell ref="AG57:AJ57"/>
    <mergeCell ref="B58:J58"/>
    <mergeCell ref="K58:M58"/>
    <mergeCell ref="O58:P58"/>
    <mergeCell ref="Q58:R58"/>
    <mergeCell ref="T58:U58"/>
    <mergeCell ref="V58:W58"/>
    <mergeCell ref="Y58:Z58"/>
    <mergeCell ref="AA58:AB58"/>
    <mergeCell ref="AD58:AE58"/>
    <mergeCell ref="AG58:AJ58"/>
    <mergeCell ref="B57:J57"/>
    <mergeCell ref="K57:M57"/>
    <mergeCell ref="O57:P57"/>
    <mergeCell ref="Q57:R57"/>
    <mergeCell ref="T57:U57"/>
    <mergeCell ref="V57:W57"/>
    <mergeCell ref="Y57:Z57"/>
    <mergeCell ref="AA57:AB57"/>
    <mergeCell ref="AD57:AE57"/>
    <mergeCell ref="B53:AF53"/>
    <mergeCell ref="AG53:AJ53"/>
    <mergeCell ref="B55:AJ55"/>
    <mergeCell ref="B56:J56"/>
    <mergeCell ref="K56:M56"/>
    <mergeCell ref="O56:R56"/>
    <mergeCell ref="T56:W56"/>
    <mergeCell ref="Y56:AB56"/>
    <mergeCell ref="AD56:AE56"/>
    <mergeCell ref="AG56:AJ56"/>
    <mergeCell ref="AG51:AJ51"/>
    <mergeCell ref="B52:J52"/>
    <mergeCell ref="K52:M52"/>
    <mergeCell ref="O52:P52"/>
    <mergeCell ref="Q52:R52"/>
    <mergeCell ref="T52:U52"/>
    <mergeCell ref="V52:W52"/>
    <mergeCell ref="Y52:Z52"/>
    <mergeCell ref="AA52:AB52"/>
    <mergeCell ref="AD52:AE52"/>
    <mergeCell ref="AG52:AJ52"/>
    <mergeCell ref="B51:J51"/>
    <mergeCell ref="K51:M51"/>
    <mergeCell ref="O51:P51"/>
    <mergeCell ref="Q51:R51"/>
    <mergeCell ref="T51:U51"/>
    <mergeCell ref="V51:W51"/>
    <mergeCell ref="Y51:Z51"/>
    <mergeCell ref="AA51:AB51"/>
    <mergeCell ref="AD51:AE51"/>
    <mergeCell ref="B48:AJ48"/>
    <mergeCell ref="B49:J49"/>
    <mergeCell ref="K49:M49"/>
    <mergeCell ref="O49:R49"/>
    <mergeCell ref="T49:W49"/>
    <mergeCell ref="Y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Y50:Z50"/>
    <mergeCell ref="AA50:AB50"/>
    <mergeCell ref="AD50:AE50"/>
    <mergeCell ref="AG50:AJ50"/>
    <mergeCell ref="AG24:AJ24"/>
    <mergeCell ref="B31:J31"/>
    <mergeCell ref="K31:M31"/>
    <mergeCell ref="O31:P31"/>
    <mergeCell ref="Q31:R31"/>
    <mergeCell ref="T31:U31"/>
    <mergeCell ref="V31:W31"/>
    <mergeCell ref="Y31:Z31"/>
    <mergeCell ref="AA31:AB31"/>
    <mergeCell ref="AD31:AE31"/>
    <mergeCell ref="AG31:AJ31"/>
    <mergeCell ref="B24:J24"/>
    <mergeCell ref="K24:M24"/>
    <mergeCell ref="O24:P24"/>
    <mergeCell ref="Q24:R24"/>
    <mergeCell ref="T24:U24"/>
    <mergeCell ref="V24:W24"/>
    <mergeCell ref="Y24:Z24"/>
    <mergeCell ref="AA24:AB24"/>
    <mergeCell ref="AD24:AE24"/>
    <mergeCell ref="B30:J30"/>
    <mergeCell ref="Y29:Z29"/>
    <mergeCell ref="AA29:AB29"/>
    <mergeCell ref="AG25:AJ25"/>
    <mergeCell ref="AG10:AJ10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AG17:AJ17"/>
    <mergeCell ref="T15:U15"/>
    <mergeCell ref="V15:W15"/>
    <mergeCell ref="Y15:Z15"/>
    <mergeCell ref="AA15:AB15"/>
    <mergeCell ref="AG11:AJ11"/>
    <mergeCell ref="B13:AJ13"/>
    <mergeCell ref="K14:M14"/>
    <mergeCell ref="O14:R14"/>
    <mergeCell ref="T14:W14"/>
    <mergeCell ref="Y14:AB14"/>
    <mergeCell ref="AD14:AE14"/>
    <mergeCell ref="AG14:AJ14"/>
    <mergeCell ref="B14:J14"/>
    <mergeCell ref="B44:J44"/>
    <mergeCell ref="B37:J37"/>
    <mergeCell ref="B36:J36"/>
    <mergeCell ref="B28:J28"/>
    <mergeCell ref="B21:J21"/>
    <mergeCell ref="B43:J43"/>
    <mergeCell ref="B35:J35"/>
    <mergeCell ref="B25:AF25"/>
    <mergeCell ref="AD21:AE21"/>
    <mergeCell ref="Y23:Z23"/>
    <mergeCell ref="AA23:AB23"/>
    <mergeCell ref="AD23:AE23"/>
    <mergeCell ref="B34:AJ34"/>
    <mergeCell ref="T35:W35"/>
    <mergeCell ref="Y35:AB35"/>
    <mergeCell ref="AD35:AE35"/>
    <mergeCell ref="T36:U36"/>
    <mergeCell ref="V36:W36"/>
    <mergeCell ref="Y36:Z36"/>
    <mergeCell ref="AA36:AB36"/>
    <mergeCell ref="AD36:AE36"/>
    <mergeCell ref="AG36:AJ36"/>
    <mergeCell ref="O36:P36"/>
    <mergeCell ref="Q36:R36"/>
    <mergeCell ref="T38:U38"/>
    <mergeCell ref="V38:W38"/>
    <mergeCell ref="Y38:Z38"/>
    <mergeCell ref="AA38:AB38"/>
    <mergeCell ref="AD38:AE38"/>
    <mergeCell ref="AG38:AJ38"/>
    <mergeCell ref="Q44:R44"/>
    <mergeCell ref="T44:U44"/>
    <mergeCell ref="AG46:AJ46"/>
    <mergeCell ref="V44:W44"/>
    <mergeCell ref="Y44:Z44"/>
    <mergeCell ref="AA44:AB44"/>
    <mergeCell ref="AD44:AE44"/>
    <mergeCell ref="AG44:AJ44"/>
    <mergeCell ref="Q43:R43"/>
    <mergeCell ref="Q45:R45"/>
    <mergeCell ref="T45:U45"/>
    <mergeCell ref="V45:W45"/>
    <mergeCell ref="O44:P44"/>
    <mergeCell ref="B46:AF46"/>
    <mergeCell ref="K37:M37"/>
    <mergeCell ref="K43:M43"/>
    <mergeCell ref="AD43:AE43"/>
    <mergeCell ref="AG43:AJ43"/>
    <mergeCell ref="AG39:AJ39"/>
    <mergeCell ref="AA37:AB37"/>
    <mergeCell ref="AD37:AE37"/>
    <mergeCell ref="AG37:AJ37"/>
    <mergeCell ref="K44:M44"/>
    <mergeCell ref="B38:J38"/>
    <mergeCell ref="K38:M38"/>
    <mergeCell ref="O38:P38"/>
    <mergeCell ref="B45:J45"/>
    <mergeCell ref="K45:M45"/>
    <mergeCell ref="O45:P45"/>
    <mergeCell ref="Y45:Z45"/>
    <mergeCell ref="AA45:AB45"/>
    <mergeCell ref="AD45:AE45"/>
    <mergeCell ref="AG45:AJ45"/>
    <mergeCell ref="T42:W42"/>
    <mergeCell ref="Y42:AB42"/>
    <mergeCell ref="AD42:AE42"/>
    <mergeCell ref="B32:AF32"/>
    <mergeCell ref="AG32:AJ32"/>
    <mergeCell ref="B29:J29"/>
    <mergeCell ref="O43:P43"/>
    <mergeCell ref="O37:P37"/>
    <mergeCell ref="Q37:R37"/>
    <mergeCell ref="T37:U37"/>
    <mergeCell ref="V37:W37"/>
    <mergeCell ref="Y37:Z37"/>
    <mergeCell ref="B39:AF39"/>
    <mergeCell ref="B41:AJ41"/>
    <mergeCell ref="B42:J42"/>
    <mergeCell ref="K42:M42"/>
    <mergeCell ref="O42:R42"/>
    <mergeCell ref="T43:U43"/>
    <mergeCell ref="V43:W43"/>
    <mergeCell ref="Y43:Z43"/>
    <mergeCell ref="AA43:AB43"/>
    <mergeCell ref="K35:M35"/>
    <mergeCell ref="O35:R35"/>
    <mergeCell ref="AG35:AJ35"/>
    <mergeCell ref="K36:M36"/>
    <mergeCell ref="AG42:AJ42"/>
    <mergeCell ref="Q38:R38"/>
    <mergeCell ref="B27:AJ27"/>
    <mergeCell ref="K28:M28"/>
    <mergeCell ref="O28:R28"/>
    <mergeCell ref="T28:W28"/>
    <mergeCell ref="Y28:AB28"/>
    <mergeCell ref="AD28:AE28"/>
    <mergeCell ref="AA30:AB30"/>
    <mergeCell ref="AD30:AE30"/>
    <mergeCell ref="AG30:AJ30"/>
    <mergeCell ref="AD29:AE29"/>
    <mergeCell ref="AG29:AJ29"/>
    <mergeCell ref="K30:M30"/>
    <mergeCell ref="O30:P30"/>
    <mergeCell ref="Q30:R30"/>
    <mergeCell ref="T30:U30"/>
    <mergeCell ref="V30:W30"/>
    <mergeCell ref="Y30:Z30"/>
    <mergeCell ref="AG28:AJ28"/>
    <mergeCell ref="K29:M29"/>
    <mergeCell ref="O29:P29"/>
    <mergeCell ref="Q29:R29"/>
    <mergeCell ref="T29:U29"/>
    <mergeCell ref="V29:W29"/>
    <mergeCell ref="AG22:AJ22"/>
    <mergeCell ref="K23:M23"/>
    <mergeCell ref="O23:P23"/>
    <mergeCell ref="Q23:R23"/>
    <mergeCell ref="T23:U23"/>
    <mergeCell ref="V23:W23"/>
    <mergeCell ref="AG21:AJ21"/>
    <mergeCell ref="K22:M22"/>
    <mergeCell ref="O22:P22"/>
    <mergeCell ref="Q22:R22"/>
    <mergeCell ref="T22:U22"/>
    <mergeCell ref="V22:W22"/>
    <mergeCell ref="Y22:Z22"/>
    <mergeCell ref="K21:M21"/>
    <mergeCell ref="O21:R21"/>
    <mergeCell ref="T21:W21"/>
    <mergeCell ref="Y21:AB21"/>
    <mergeCell ref="B23:J23"/>
    <mergeCell ref="B22:J22"/>
    <mergeCell ref="B16:J16"/>
    <mergeCell ref="B18:AF18"/>
    <mergeCell ref="B15:J15"/>
    <mergeCell ref="V16:W16"/>
    <mergeCell ref="Y16:Z16"/>
    <mergeCell ref="K15:M15"/>
    <mergeCell ref="AG18:AJ18"/>
    <mergeCell ref="B20:AJ20"/>
    <mergeCell ref="AD15:AE15"/>
    <mergeCell ref="AG15:AJ15"/>
    <mergeCell ref="K16:M16"/>
    <mergeCell ref="O16:P16"/>
    <mergeCell ref="Q16:R16"/>
    <mergeCell ref="T16:U16"/>
    <mergeCell ref="AA16:AB16"/>
    <mergeCell ref="AD16:AE16"/>
    <mergeCell ref="AG16:AJ16"/>
    <mergeCell ref="O15:P15"/>
    <mergeCell ref="Q15:R15"/>
    <mergeCell ref="AG23:AJ23"/>
    <mergeCell ref="AA22:AB22"/>
    <mergeCell ref="AD22:AE22"/>
    <mergeCell ref="B7:J7"/>
    <mergeCell ref="B11:AF11"/>
    <mergeCell ref="B9:J9"/>
    <mergeCell ref="B8:J8"/>
    <mergeCell ref="T9:U9"/>
    <mergeCell ref="V9:W9"/>
    <mergeCell ref="Y9:Z9"/>
    <mergeCell ref="AA9:AB9"/>
    <mergeCell ref="AD9:AE9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Q8:R8"/>
    <mergeCell ref="T8:U8"/>
    <mergeCell ref="W1:Z1"/>
    <mergeCell ref="AI1:AJ1"/>
    <mergeCell ref="W2:Z2"/>
    <mergeCell ref="AI2:AJ2"/>
    <mergeCell ref="W3:AJ3"/>
    <mergeCell ref="W4:AJ4"/>
    <mergeCell ref="AG9:AJ9"/>
    <mergeCell ref="V8:W8"/>
    <mergeCell ref="Y8:Z8"/>
    <mergeCell ref="AA8:AB8"/>
    <mergeCell ref="AD8:AE8"/>
    <mergeCell ref="AG8:AJ8"/>
    <mergeCell ref="B6:AJ6"/>
    <mergeCell ref="K7:M7"/>
    <mergeCell ref="O7:R7"/>
    <mergeCell ref="T7:W7"/>
    <mergeCell ref="Y7:AB7"/>
    <mergeCell ref="AD7:AE7"/>
    <mergeCell ref="AG7:AJ7"/>
    <mergeCell ref="K9:M9"/>
    <mergeCell ref="O9:P9"/>
    <mergeCell ref="Q9:R9"/>
    <mergeCell ref="K8:M8"/>
    <mergeCell ref="O8:P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EE61-7632-41F4-AB67-9974FB8DA93F}">
  <dimension ref="A1:AL1129"/>
  <sheetViews>
    <sheetView showGridLines="0" view="pageBreakPreview" zoomScaleNormal="85" zoomScaleSheetLayoutView="100" workbookViewId="0">
      <selection activeCell="Y36" sqref="Y36:Z3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2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2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59.76</v>
      </c>
      <c r="P8" s="35"/>
      <c r="Q8" s="35"/>
      <c r="R8" s="36"/>
      <c r="S8" s="20" t="s">
        <v>15</v>
      </c>
      <c r="T8" s="37">
        <v>36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239</v>
      </c>
      <c r="AH8" s="41"/>
      <c r="AI8" s="41"/>
      <c r="AJ8" s="41"/>
      <c r="AK8" s="26"/>
      <c r="AL8" s="9">
        <v>1</v>
      </c>
    </row>
    <row r="9" spans="2:38" ht="20.100000000000001" customHeight="1" thickBot="1" x14ac:dyDescent="0.25">
      <c r="B9" s="61"/>
      <c r="C9" s="62"/>
      <c r="D9" s="62"/>
      <c r="E9" s="62"/>
      <c r="F9" s="62"/>
      <c r="G9" s="62"/>
      <c r="H9" s="62"/>
      <c r="I9" s="62"/>
      <c r="J9" s="63"/>
      <c r="K9" s="50"/>
      <c r="L9" s="50"/>
      <c r="M9" s="50"/>
      <c r="N9" s="21" t="s">
        <v>15</v>
      </c>
      <c r="O9" s="51"/>
      <c r="P9" s="52"/>
      <c r="Q9" s="52"/>
      <c r="R9" s="53"/>
      <c r="S9" s="21" t="s">
        <v>15</v>
      </c>
      <c r="T9" s="51"/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/>
      <c r="AE9" s="63"/>
      <c r="AF9" s="15" t="s">
        <v>17</v>
      </c>
      <c r="AG9" s="33" t="str">
        <f t="shared" si="0"/>
        <v xml:space="preserve"> </v>
      </c>
      <c r="AH9" s="34"/>
      <c r="AI9" s="34"/>
      <c r="AJ9" s="34"/>
      <c r="AK9" s="26"/>
      <c r="AL9" s="8">
        <f>AL8</f>
        <v>1</v>
      </c>
    </row>
    <row r="10" spans="2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239</v>
      </c>
      <c r="AH10" s="74"/>
      <c r="AI10" s="74"/>
      <c r="AJ10" s="75"/>
    </row>
    <row r="11" spans="2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customHeight="1" thickTop="1" thickBot="1" x14ac:dyDescent="0.25">
      <c r="B12" s="42" t="s">
        <v>36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2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11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2:38" ht="20.100000000000001" customHeight="1" x14ac:dyDescent="0.2">
      <c r="B14" s="64" t="s">
        <v>37</v>
      </c>
      <c r="C14" s="65"/>
      <c r="D14" s="65"/>
      <c r="E14" s="65"/>
      <c r="F14" s="65"/>
      <c r="G14" s="65"/>
      <c r="H14" s="65"/>
      <c r="I14" s="65"/>
      <c r="J14" s="39"/>
      <c r="K14" s="54">
        <v>2</v>
      </c>
      <c r="L14" s="54"/>
      <c r="M14" s="54"/>
      <c r="N14" s="20" t="s">
        <v>15</v>
      </c>
      <c r="O14" s="37">
        <v>79.760000000000005</v>
      </c>
      <c r="P14" s="35"/>
      <c r="Q14" s="35"/>
      <c r="R14" s="36"/>
      <c r="S14" s="20" t="s">
        <v>15</v>
      </c>
      <c r="T14" s="37">
        <v>5</v>
      </c>
      <c r="U14" s="35"/>
      <c r="V14" s="35"/>
      <c r="W14" s="36"/>
      <c r="X14" s="20" t="s">
        <v>15</v>
      </c>
      <c r="Y14" s="37"/>
      <c r="Z14" s="35"/>
      <c r="AA14" s="35"/>
      <c r="AB14" s="36"/>
      <c r="AC14" s="24" t="s">
        <v>16</v>
      </c>
      <c r="AD14" s="38">
        <v>9</v>
      </c>
      <c r="AE14" s="39"/>
      <c r="AF14" s="14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88.6</v>
      </c>
      <c r="AH14" s="41"/>
      <c r="AI14" s="41"/>
      <c r="AJ14" s="41"/>
      <c r="AK14" s="26"/>
      <c r="AL14" s="9">
        <v>1</v>
      </c>
    </row>
    <row r="15" spans="2:38" ht="20.100000000000001" customHeight="1" thickBot="1" x14ac:dyDescent="0.25">
      <c r="B15" s="61"/>
      <c r="C15" s="62"/>
      <c r="D15" s="62"/>
      <c r="E15" s="62"/>
      <c r="F15" s="62"/>
      <c r="G15" s="62"/>
      <c r="H15" s="62"/>
      <c r="I15" s="62"/>
      <c r="J15" s="63"/>
      <c r="K15" s="50"/>
      <c r="L15" s="50"/>
      <c r="M15" s="50"/>
      <c r="N15" s="21" t="s">
        <v>15</v>
      </c>
      <c r="O15" s="51"/>
      <c r="P15" s="52"/>
      <c r="Q15" s="52"/>
      <c r="R15" s="53"/>
      <c r="S15" s="21" t="s">
        <v>15</v>
      </c>
      <c r="T15" s="51"/>
      <c r="U15" s="52"/>
      <c r="V15" s="52"/>
      <c r="W15" s="53"/>
      <c r="X15" s="21" t="s">
        <v>15</v>
      </c>
      <c r="Y15" s="51"/>
      <c r="Z15" s="52"/>
      <c r="AA15" s="52"/>
      <c r="AB15" s="53"/>
      <c r="AC15" s="25" t="s">
        <v>16</v>
      </c>
      <c r="AD15" s="66"/>
      <c r="AE15" s="63"/>
      <c r="AF15" s="15" t="s">
        <v>17</v>
      </c>
      <c r="AG15" s="33" t="str">
        <f t="shared" si="1"/>
        <v xml:space="preserve"> </v>
      </c>
      <c r="AH15" s="34"/>
      <c r="AI15" s="34"/>
      <c r="AJ15" s="34"/>
      <c r="AK15" s="26"/>
      <c r="AL15" s="8">
        <f>AL14</f>
        <v>1</v>
      </c>
    </row>
    <row r="16" spans="2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89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21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22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6" t="str">
        <f>IF(AND(0&lt;ABS($O20),0&lt;ABS($T20),0&lt;ABS($Y20)),"CU YD",IF(AND(0&lt;ABS($O20),0&lt;ABS($T20)),"SQ YD",IF(AND(0&lt;ABS($O20)),"FT","EACH")))</f>
        <v>SQ YD</v>
      </c>
      <c r="AH19" s="46"/>
      <c r="AI19" s="46"/>
      <c r="AJ19" s="49"/>
    </row>
    <row r="20" spans="1:38" ht="20.100000000000001" customHeight="1" x14ac:dyDescent="0.2">
      <c r="A20" s="27"/>
      <c r="B20" s="69" t="s">
        <v>20</v>
      </c>
      <c r="C20" s="69"/>
      <c r="D20" s="69"/>
      <c r="E20" s="69"/>
      <c r="F20" s="69"/>
      <c r="G20" s="69"/>
      <c r="H20" s="69"/>
      <c r="I20" s="69"/>
      <c r="J20" s="70"/>
      <c r="K20" s="73">
        <v>0.05</v>
      </c>
      <c r="L20" s="73"/>
      <c r="M20" s="73"/>
      <c r="N20" s="20" t="s">
        <v>15</v>
      </c>
      <c r="O20" s="77">
        <v>59.76</v>
      </c>
      <c r="P20" s="78"/>
      <c r="Q20" s="35"/>
      <c r="R20" s="36"/>
      <c r="S20" s="18" t="s">
        <v>15</v>
      </c>
      <c r="T20" s="77">
        <v>36</v>
      </c>
      <c r="U20" s="78"/>
      <c r="V20" s="35"/>
      <c r="W20" s="36"/>
      <c r="X20" s="18" t="s">
        <v>15</v>
      </c>
      <c r="Y20" s="77"/>
      <c r="Z20" s="78"/>
      <c r="AA20" s="35"/>
      <c r="AB20" s="36"/>
      <c r="AC20" s="24" t="s">
        <v>16</v>
      </c>
      <c r="AD20" s="38">
        <v>9</v>
      </c>
      <c r="AE20" s="39"/>
      <c r="AF20" s="16" t="s">
        <v>17</v>
      </c>
      <c r="AG20" s="40">
        <f t="shared" ref="AG20:AG22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12</v>
      </c>
      <c r="AH20" s="41"/>
      <c r="AI20" s="41"/>
      <c r="AJ20" s="41"/>
      <c r="AK20" s="26"/>
      <c r="AL20" s="9">
        <v>1</v>
      </c>
    </row>
    <row r="21" spans="1:38" ht="20.100000000000001" customHeight="1" x14ac:dyDescent="0.2">
      <c r="A21" s="27"/>
      <c r="B21" s="67" t="s">
        <v>37</v>
      </c>
      <c r="C21" s="67"/>
      <c r="D21" s="67"/>
      <c r="E21" s="67"/>
      <c r="F21" s="67"/>
      <c r="G21" s="67"/>
      <c r="H21" s="67"/>
      <c r="I21" s="67"/>
      <c r="J21" s="68"/>
      <c r="K21" s="76">
        <v>0.05</v>
      </c>
      <c r="L21" s="76"/>
      <c r="M21" s="76"/>
      <c r="N21" s="21" t="s">
        <v>15</v>
      </c>
      <c r="O21" s="71">
        <v>159.52000000000001</v>
      </c>
      <c r="P21" s="72"/>
      <c r="Q21" s="52"/>
      <c r="R21" s="53"/>
      <c r="S21" s="19" t="s">
        <v>15</v>
      </c>
      <c r="T21" s="71">
        <v>5</v>
      </c>
      <c r="U21" s="72"/>
      <c r="V21" s="52"/>
      <c r="W21" s="53"/>
      <c r="X21" s="19" t="s">
        <v>15</v>
      </c>
      <c r="Y21" s="71"/>
      <c r="Z21" s="72"/>
      <c r="AA21" s="52"/>
      <c r="AB21" s="53"/>
      <c r="AC21" s="25" t="s">
        <v>16</v>
      </c>
      <c r="AD21" s="66">
        <v>9</v>
      </c>
      <c r="AE21" s="63"/>
      <c r="AF21" s="17" t="s">
        <v>17</v>
      </c>
      <c r="AG21" s="33">
        <f t="shared" si="2"/>
        <v>4.4000000000000004</v>
      </c>
      <c r="AH21" s="34"/>
      <c r="AI21" s="34"/>
      <c r="AJ21" s="34"/>
      <c r="AK21" s="26"/>
      <c r="AL21" s="8">
        <f>AL20</f>
        <v>1</v>
      </c>
    </row>
    <row r="22" spans="1:38" ht="20.100000000000001" customHeight="1" thickBot="1" x14ac:dyDescent="0.25">
      <c r="B22" s="85"/>
      <c r="C22" s="85"/>
      <c r="D22" s="85"/>
      <c r="E22" s="85"/>
      <c r="F22" s="85"/>
      <c r="G22" s="85"/>
      <c r="H22" s="85"/>
      <c r="I22" s="85"/>
      <c r="J22" s="86"/>
      <c r="K22" s="87"/>
      <c r="L22" s="87"/>
      <c r="M22" s="87"/>
      <c r="N22" s="21" t="s">
        <v>15</v>
      </c>
      <c r="O22" s="71"/>
      <c r="P22" s="72"/>
      <c r="Q22" s="52"/>
      <c r="R22" s="53"/>
      <c r="S22" s="19" t="s">
        <v>15</v>
      </c>
      <c r="T22" s="71"/>
      <c r="U22" s="72"/>
      <c r="V22" s="52"/>
      <c r="W22" s="53"/>
      <c r="X22" s="19" t="s">
        <v>15</v>
      </c>
      <c r="Y22" s="71"/>
      <c r="Z22" s="72"/>
      <c r="AA22" s="52"/>
      <c r="AB22" s="53"/>
      <c r="AC22" s="25" t="s">
        <v>16</v>
      </c>
      <c r="AD22" s="66"/>
      <c r="AE22" s="63"/>
      <c r="AF22" s="17" t="s">
        <v>17</v>
      </c>
      <c r="AG22" s="33" t="str">
        <f t="shared" si="2"/>
        <v xml:space="preserve"> </v>
      </c>
      <c r="AH22" s="34"/>
      <c r="AI22" s="34"/>
      <c r="AJ22" s="34"/>
      <c r="AK22" s="26"/>
      <c r="AL22" s="8">
        <f>AL21</f>
        <v>1</v>
      </c>
    </row>
    <row r="23" spans="1:38" ht="20.100000000000001" customHeight="1" thickTop="1" thickBot="1" x14ac:dyDescent="0.25">
      <c r="B23" s="58" t="s">
        <v>18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60"/>
      <c r="AG23" s="74">
        <f>CEILING(SUM(AG20:AG22), 1)</f>
        <v>17</v>
      </c>
      <c r="AH23" s="74"/>
      <c r="AI23" s="74"/>
      <c r="AJ23" s="75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42" t="s">
        <v>47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4"/>
    </row>
    <row r="26" spans="1:38" ht="20.100000000000001" customHeight="1" thickBot="1" x14ac:dyDescent="0.25">
      <c r="B26" s="55" t="s">
        <v>12</v>
      </c>
      <c r="C26" s="56"/>
      <c r="D26" s="56"/>
      <c r="E26" s="56"/>
      <c r="F26" s="56"/>
      <c r="G26" s="56"/>
      <c r="H26" s="56"/>
      <c r="I26" s="56"/>
      <c r="J26" s="57"/>
      <c r="K26" s="45" t="s">
        <v>11</v>
      </c>
      <c r="L26" s="46"/>
      <c r="M26" s="46"/>
      <c r="N26" s="22"/>
      <c r="O26" s="46" t="s">
        <v>9</v>
      </c>
      <c r="P26" s="46"/>
      <c r="Q26" s="46"/>
      <c r="R26" s="46"/>
      <c r="S26" s="22"/>
      <c r="T26" s="46" t="s">
        <v>10</v>
      </c>
      <c r="U26" s="46"/>
      <c r="V26" s="46"/>
      <c r="W26" s="46"/>
      <c r="X26" s="22"/>
      <c r="Y26" s="45"/>
      <c r="Z26" s="46"/>
      <c r="AA26" s="46"/>
      <c r="AB26" s="46"/>
      <c r="AC26" s="23"/>
      <c r="AD26" s="47" t="s">
        <v>14</v>
      </c>
      <c r="AE26" s="48"/>
      <c r="AF26" s="23"/>
      <c r="AG26" s="45" t="s">
        <v>34</v>
      </c>
      <c r="AH26" s="46"/>
      <c r="AI26" s="46"/>
      <c r="AJ26" s="49"/>
    </row>
    <row r="27" spans="1:38" ht="20.100000000000001" customHeight="1" x14ac:dyDescent="0.2">
      <c r="A27" s="27"/>
      <c r="B27" s="69" t="s">
        <v>48</v>
      </c>
      <c r="C27" s="69"/>
      <c r="D27" s="69"/>
      <c r="E27" s="69"/>
      <c r="F27" s="69"/>
      <c r="G27" s="69"/>
      <c r="H27" s="69"/>
      <c r="I27" s="69"/>
      <c r="J27" s="70"/>
      <c r="K27" s="54">
        <v>1</v>
      </c>
      <c r="L27" s="54"/>
      <c r="M27" s="54"/>
      <c r="N27" s="20" t="s">
        <v>15</v>
      </c>
      <c r="O27" s="77">
        <v>1</v>
      </c>
      <c r="P27" s="78"/>
      <c r="Q27" s="35"/>
      <c r="R27" s="36"/>
      <c r="S27" s="18" t="s">
        <v>15</v>
      </c>
      <c r="T27" s="77">
        <v>3</v>
      </c>
      <c r="U27" s="78"/>
      <c r="V27" s="35"/>
      <c r="W27" s="36"/>
      <c r="X27" s="18" t="s">
        <v>15</v>
      </c>
      <c r="Y27" s="77"/>
      <c r="Z27" s="78"/>
      <c r="AA27" s="35"/>
      <c r="AB27" s="36"/>
      <c r="AC27" s="24" t="s">
        <v>16</v>
      </c>
      <c r="AD27" s="38">
        <v>1</v>
      </c>
      <c r="AE27" s="39"/>
      <c r="AF27" s="16" t="s">
        <v>17</v>
      </c>
      <c r="AG27" s="91">
        <f t="shared" ref="AG27:AG29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3</v>
      </c>
      <c r="AH27" s="92"/>
      <c r="AI27" s="92"/>
      <c r="AJ27" s="92"/>
      <c r="AK27" s="26"/>
      <c r="AL27" s="9">
        <v>1</v>
      </c>
    </row>
    <row r="28" spans="1:38" ht="20.100000000000001" customHeight="1" x14ac:dyDescent="0.2">
      <c r="A28" s="27"/>
      <c r="B28" s="67" t="s">
        <v>48</v>
      </c>
      <c r="C28" s="67"/>
      <c r="D28" s="67"/>
      <c r="E28" s="67"/>
      <c r="F28" s="67"/>
      <c r="G28" s="67"/>
      <c r="H28" s="67"/>
      <c r="I28" s="67"/>
      <c r="J28" s="68"/>
      <c r="K28" s="50">
        <v>1</v>
      </c>
      <c r="L28" s="50"/>
      <c r="M28" s="50"/>
      <c r="N28" s="21" t="s">
        <v>15</v>
      </c>
      <c r="O28" s="71">
        <v>2</v>
      </c>
      <c r="P28" s="72"/>
      <c r="Q28" s="52"/>
      <c r="R28" s="53"/>
      <c r="S28" s="19" t="s">
        <v>15</v>
      </c>
      <c r="T28" s="71">
        <v>3</v>
      </c>
      <c r="U28" s="72"/>
      <c r="V28" s="52"/>
      <c r="W28" s="53"/>
      <c r="X28" s="19" t="s">
        <v>15</v>
      </c>
      <c r="Y28" s="71"/>
      <c r="Z28" s="72"/>
      <c r="AA28" s="52"/>
      <c r="AB28" s="53"/>
      <c r="AC28" s="25" t="s">
        <v>16</v>
      </c>
      <c r="AD28" s="66">
        <v>1</v>
      </c>
      <c r="AE28" s="63"/>
      <c r="AF28" s="17" t="s">
        <v>17</v>
      </c>
      <c r="AG28" s="89">
        <f t="shared" si="3"/>
        <v>6</v>
      </c>
      <c r="AH28" s="90"/>
      <c r="AI28" s="90"/>
      <c r="AJ28" s="90"/>
      <c r="AK28" s="26"/>
      <c r="AL28" s="8">
        <f>AL27</f>
        <v>1</v>
      </c>
    </row>
    <row r="29" spans="1:38" ht="20.100000000000001" customHeight="1" x14ac:dyDescent="0.2">
      <c r="B29" s="67" t="s">
        <v>35</v>
      </c>
      <c r="C29" s="67"/>
      <c r="D29" s="67"/>
      <c r="E29" s="67"/>
      <c r="F29" s="67"/>
      <c r="G29" s="67"/>
      <c r="H29" s="67"/>
      <c r="I29" s="67"/>
      <c r="J29" s="68"/>
      <c r="K29" s="50">
        <v>1</v>
      </c>
      <c r="L29" s="50"/>
      <c r="M29" s="50"/>
      <c r="N29" s="21" t="s">
        <v>15</v>
      </c>
      <c r="O29" s="71">
        <v>2</v>
      </c>
      <c r="P29" s="72"/>
      <c r="Q29" s="52"/>
      <c r="R29" s="53"/>
      <c r="S29" s="19" t="s">
        <v>15</v>
      </c>
      <c r="T29" s="71">
        <v>1.5</v>
      </c>
      <c r="U29" s="72"/>
      <c r="V29" s="52"/>
      <c r="W29" s="53"/>
      <c r="X29" s="19" t="s">
        <v>15</v>
      </c>
      <c r="Y29" s="71"/>
      <c r="Z29" s="72"/>
      <c r="AA29" s="52"/>
      <c r="AB29" s="53"/>
      <c r="AC29" s="25" t="s">
        <v>16</v>
      </c>
      <c r="AD29" s="66">
        <v>1</v>
      </c>
      <c r="AE29" s="63"/>
      <c r="AF29" s="17" t="s">
        <v>17</v>
      </c>
      <c r="AG29" s="89">
        <f t="shared" si="3"/>
        <v>3</v>
      </c>
      <c r="AH29" s="90"/>
      <c r="AI29" s="90"/>
      <c r="AJ29" s="90"/>
      <c r="AK29" s="26"/>
      <c r="AL29" s="8">
        <f>AL28</f>
        <v>1</v>
      </c>
    </row>
    <row r="30" spans="1:38" ht="20.100000000000001" customHeight="1" x14ac:dyDescent="0.2">
      <c r="B30" s="67" t="s">
        <v>35</v>
      </c>
      <c r="C30" s="67"/>
      <c r="D30" s="67"/>
      <c r="E30" s="67"/>
      <c r="F30" s="67"/>
      <c r="G30" s="67"/>
      <c r="H30" s="67"/>
      <c r="I30" s="67"/>
      <c r="J30" s="68"/>
      <c r="K30" s="50">
        <v>1</v>
      </c>
      <c r="L30" s="50"/>
      <c r="M30" s="50"/>
      <c r="N30" s="21" t="s">
        <v>15</v>
      </c>
      <c r="O30" s="71">
        <v>2</v>
      </c>
      <c r="P30" s="72"/>
      <c r="Q30" s="52"/>
      <c r="R30" s="53"/>
      <c r="S30" s="19" t="s">
        <v>15</v>
      </c>
      <c r="T30" s="71">
        <v>2</v>
      </c>
      <c r="U30" s="72"/>
      <c r="V30" s="52"/>
      <c r="W30" s="53"/>
      <c r="X30" s="19" t="s">
        <v>15</v>
      </c>
      <c r="Y30" s="71"/>
      <c r="Z30" s="72"/>
      <c r="AA30" s="52"/>
      <c r="AB30" s="53"/>
      <c r="AC30" s="25" t="s">
        <v>16</v>
      </c>
      <c r="AD30" s="66">
        <v>1</v>
      </c>
      <c r="AE30" s="63"/>
      <c r="AF30" s="17" t="s">
        <v>17</v>
      </c>
      <c r="AG30" s="89">
        <f t="shared" ref="AG30" si="4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>4</v>
      </c>
      <c r="AH30" s="90"/>
      <c r="AI30" s="90"/>
      <c r="AJ30" s="9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19" t="s">
        <v>15</v>
      </c>
      <c r="T31" s="71"/>
      <c r="U31" s="72"/>
      <c r="V31" s="52"/>
      <c r="W31" s="53"/>
      <c r="X31" s="19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7" t="s">
        <v>17</v>
      </c>
      <c r="AG31" s="33" t="str">
        <f t="shared" ref="AG31" si="5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74">
        <f>CEILING(SUM(AG27:AG31), 1)</f>
        <v>16</v>
      </c>
      <c r="AH32" s="74"/>
      <c r="AI32" s="74"/>
      <c r="AJ32" s="75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26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1</v>
      </c>
      <c r="L36" s="54"/>
      <c r="M36" s="54"/>
      <c r="N36" s="20" t="s">
        <v>15</v>
      </c>
      <c r="O36" s="77">
        <v>59.76</v>
      </c>
      <c r="P36" s="78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O36/AD36</f>
        <v>1.1318181818181818E-2</v>
      </c>
      <c r="AH36" s="82"/>
      <c r="AI36" s="82"/>
      <c r="AJ36" s="82"/>
      <c r="AK36" s="26"/>
      <c r="AL36" s="9">
        <v>1</v>
      </c>
    </row>
    <row r="37" spans="1:38" ht="20.100000000000001" customHeight="1" thickBot="1" x14ac:dyDescent="0.25">
      <c r="A37" s="27"/>
      <c r="B37" s="67"/>
      <c r="C37" s="67"/>
      <c r="D37" s="67"/>
      <c r="E37" s="67"/>
      <c r="F37" s="67"/>
      <c r="G37" s="67"/>
      <c r="H37" s="67"/>
      <c r="I37" s="67"/>
      <c r="J37" s="68"/>
      <c r="K37" s="50"/>
      <c r="L37" s="50"/>
      <c r="M37" s="50"/>
      <c r="N37" s="21" t="s">
        <v>15</v>
      </c>
      <c r="O37" s="51"/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/>
      <c r="AE37" s="63"/>
      <c r="AF37" s="15" t="s">
        <v>17</v>
      </c>
      <c r="AG37" s="79"/>
      <c r="AH37" s="80"/>
      <c r="AI37" s="80"/>
      <c r="AJ37" s="80"/>
      <c r="AK37" s="26"/>
      <c r="AL37" s="8">
        <f>AL36</f>
        <v>1</v>
      </c>
    </row>
    <row r="38" spans="1:38" ht="20.100000000000001" customHeight="1" thickTop="1" thickBot="1" x14ac:dyDescent="0.25">
      <c r="B38" s="58" t="s">
        <v>18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83">
        <f>SUM(AG36:AG37)</f>
        <v>1.1318181818181818E-2</v>
      </c>
      <c r="AH38" s="83"/>
      <c r="AI38" s="83"/>
      <c r="AJ38" s="84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2" t="s">
        <v>38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4"/>
    </row>
    <row r="41" spans="1:38" ht="20.100000000000001" customHeight="1" thickBot="1" x14ac:dyDescent="0.25">
      <c r="B41" s="55" t="s">
        <v>12</v>
      </c>
      <c r="C41" s="56"/>
      <c r="D41" s="56"/>
      <c r="E41" s="56"/>
      <c r="F41" s="56"/>
      <c r="G41" s="56"/>
      <c r="H41" s="56"/>
      <c r="I41" s="56"/>
      <c r="J41" s="57"/>
      <c r="K41" s="45" t="s">
        <v>11</v>
      </c>
      <c r="L41" s="46"/>
      <c r="M41" s="46"/>
      <c r="N41" s="22"/>
      <c r="O41" s="46" t="s">
        <v>9</v>
      </c>
      <c r="P41" s="46"/>
      <c r="Q41" s="46"/>
      <c r="R41" s="46"/>
      <c r="S41" s="22"/>
      <c r="T41" s="46"/>
      <c r="U41" s="46"/>
      <c r="V41" s="46"/>
      <c r="W41" s="46"/>
      <c r="X41" s="22"/>
      <c r="Y41" s="45"/>
      <c r="Z41" s="46"/>
      <c r="AA41" s="46"/>
      <c r="AB41" s="46"/>
      <c r="AC41" s="23"/>
      <c r="AD41" s="47" t="s">
        <v>14</v>
      </c>
      <c r="AE41" s="48"/>
      <c r="AF41" s="23"/>
      <c r="AG41" s="45" t="s">
        <v>39</v>
      </c>
      <c r="AH41" s="46"/>
      <c r="AI41" s="46"/>
      <c r="AJ41" s="49"/>
    </row>
    <row r="42" spans="1:38" ht="20.100000000000001" customHeight="1" x14ac:dyDescent="0.2">
      <c r="A42" s="27"/>
      <c r="B42" s="69" t="s">
        <v>20</v>
      </c>
      <c r="C42" s="69"/>
      <c r="D42" s="69"/>
      <c r="E42" s="69"/>
      <c r="F42" s="69"/>
      <c r="G42" s="69"/>
      <c r="H42" s="69"/>
      <c r="I42" s="69"/>
      <c r="J42" s="70"/>
      <c r="K42" s="54">
        <v>1</v>
      </c>
      <c r="L42" s="54"/>
      <c r="M42" s="54"/>
      <c r="N42" s="20" t="s">
        <v>15</v>
      </c>
      <c r="O42" s="77">
        <v>59.76</v>
      </c>
      <c r="P42" s="78"/>
      <c r="Q42" s="35"/>
      <c r="R42" s="36"/>
      <c r="S42" s="20" t="s">
        <v>15</v>
      </c>
      <c r="T42" s="77"/>
      <c r="U42" s="78"/>
      <c r="V42" s="35"/>
      <c r="W42" s="36"/>
      <c r="X42" s="20" t="s">
        <v>15</v>
      </c>
      <c r="Y42" s="77"/>
      <c r="Z42" s="78"/>
      <c r="AA42" s="35"/>
      <c r="AB42" s="36"/>
      <c r="AC42" s="24" t="s">
        <v>16</v>
      </c>
      <c r="AD42" s="38">
        <v>1</v>
      </c>
      <c r="AE42" s="39"/>
      <c r="AF42" s="14" t="s">
        <v>17</v>
      </c>
      <c r="AG42" s="91">
        <f>(K42*O42)/AD42</f>
        <v>59.76</v>
      </c>
      <c r="AH42" s="92"/>
      <c r="AI42" s="92"/>
      <c r="AJ42" s="92"/>
      <c r="AK42" s="26"/>
      <c r="AL42" s="9">
        <v>1</v>
      </c>
    </row>
    <row r="43" spans="1:38" ht="20.100000000000001" customHeight="1" thickBot="1" x14ac:dyDescent="0.25">
      <c r="A43" s="27"/>
      <c r="B43" s="67"/>
      <c r="C43" s="67"/>
      <c r="D43" s="67"/>
      <c r="E43" s="67"/>
      <c r="F43" s="67"/>
      <c r="G43" s="67"/>
      <c r="H43" s="67"/>
      <c r="I43" s="67"/>
      <c r="J43" s="68"/>
      <c r="K43" s="50"/>
      <c r="L43" s="50"/>
      <c r="M43" s="50"/>
      <c r="N43" s="21" t="s">
        <v>15</v>
      </c>
      <c r="O43" s="51"/>
      <c r="P43" s="52"/>
      <c r="Q43" s="52"/>
      <c r="R43" s="53"/>
      <c r="S43" s="21" t="s">
        <v>15</v>
      </c>
      <c r="T43" s="71"/>
      <c r="U43" s="72"/>
      <c r="V43" s="52"/>
      <c r="W43" s="53"/>
      <c r="X43" s="21" t="s">
        <v>15</v>
      </c>
      <c r="Y43" s="71"/>
      <c r="Z43" s="72"/>
      <c r="AA43" s="52"/>
      <c r="AB43" s="53"/>
      <c r="AC43" s="25" t="s">
        <v>16</v>
      </c>
      <c r="AD43" s="66"/>
      <c r="AE43" s="63"/>
      <c r="AF43" s="15" t="s">
        <v>17</v>
      </c>
      <c r="AG43" s="79"/>
      <c r="AH43" s="80"/>
      <c r="AI43" s="80"/>
      <c r="AJ43" s="80"/>
      <c r="AK43" s="26"/>
      <c r="AL43" s="8">
        <f>AL42</f>
        <v>1</v>
      </c>
    </row>
    <row r="44" spans="1:38" ht="20.100000000000001" customHeight="1" thickTop="1" thickBot="1" x14ac:dyDescent="0.25">
      <c r="B44" s="58" t="s">
        <v>18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60"/>
      <c r="AG44" s="74">
        <f>CEILING(SUM(AG42:AJ43), 1)</f>
        <v>60</v>
      </c>
      <c r="AH44" s="74"/>
      <c r="AI44" s="74"/>
      <c r="AJ44" s="75"/>
    </row>
    <row r="45" spans="1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1:38" ht="20.100000000000001" customHeight="1" thickTop="1" thickBot="1" x14ac:dyDescent="0.25">
      <c r="B46" s="42" t="s">
        <v>40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4"/>
    </row>
    <row r="47" spans="1:38" ht="20.100000000000001" customHeight="1" thickBot="1" x14ac:dyDescent="0.25">
      <c r="B47" s="55" t="s">
        <v>12</v>
      </c>
      <c r="C47" s="56"/>
      <c r="D47" s="56"/>
      <c r="E47" s="56"/>
      <c r="F47" s="56"/>
      <c r="G47" s="56"/>
      <c r="H47" s="56"/>
      <c r="I47" s="56"/>
      <c r="J47" s="57"/>
      <c r="K47" s="45" t="s">
        <v>11</v>
      </c>
      <c r="L47" s="46"/>
      <c r="M47" s="46"/>
      <c r="N47" s="22"/>
      <c r="O47" s="46" t="s">
        <v>9</v>
      </c>
      <c r="P47" s="46"/>
      <c r="Q47" s="46"/>
      <c r="R47" s="46"/>
      <c r="S47" s="22"/>
      <c r="T47" s="46"/>
      <c r="U47" s="46"/>
      <c r="V47" s="46"/>
      <c r="W47" s="46"/>
      <c r="X47" s="22"/>
      <c r="Y47" s="45"/>
      <c r="Z47" s="46"/>
      <c r="AA47" s="46"/>
      <c r="AB47" s="46"/>
      <c r="AC47" s="23"/>
      <c r="AD47" s="47" t="s">
        <v>14</v>
      </c>
      <c r="AE47" s="48"/>
      <c r="AF47" s="23"/>
      <c r="AG47" s="45" t="s">
        <v>39</v>
      </c>
      <c r="AH47" s="46"/>
      <c r="AI47" s="46"/>
      <c r="AJ47" s="49"/>
    </row>
    <row r="48" spans="1:38" ht="20.100000000000001" customHeight="1" x14ac:dyDescent="0.2">
      <c r="A48" s="27"/>
      <c r="B48" s="69" t="s">
        <v>20</v>
      </c>
      <c r="C48" s="69"/>
      <c r="D48" s="69"/>
      <c r="E48" s="69"/>
      <c r="F48" s="69"/>
      <c r="G48" s="69"/>
      <c r="H48" s="69"/>
      <c r="I48" s="69"/>
      <c r="J48" s="70"/>
      <c r="K48" s="54">
        <v>1</v>
      </c>
      <c r="L48" s="54"/>
      <c r="M48" s="54"/>
      <c r="N48" s="20" t="s">
        <v>15</v>
      </c>
      <c r="O48" s="77">
        <v>24</v>
      </c>
      <c r="P48" s="78"/>
      <c r="Q48" s="35"/>
      <c r="R48" s="36"/>
      <c r="S48" s="20" t="s">
        <v>15</v>
      </c>
      <c r="T48" s="77"/>
      <c r="U48" s="78"/>
      <c r="V48" s="35"/>
      <c r="W48" s="36"/>
      <c r="X48" s="20" t="s">
        <v>15</v>
      </c>
      <c r="Y48" s="77"/>
      <c r="Z48" s="78"/>
      <c r="AA48" s="35"/>
      <c r="AB48" s="36"/>
      <c r="AC48" s="24" t="s">
        <v>16</v>
      </c>
      <c r="AD48" s="38">
        <v>1</v>
      </c>
      <c r="AE48" s="39"/>
      <c r="AF48" s="14" t="s">
        <v>17</v>
      </c>
      <c r="AG48" s="91">
        <f>(K48*O48)/AD48</f>
        <v>24</v>
      </c>
      <c r="AH48" s="92"/>
      <c r="AI48" s="92"/>
      <c r="AJ48" s="92"/>
      <c r="AK48" s="26"/>
      <c r="AL48" s="9">
        <v>1</v>
      </c>
    </row>
    <row r="49" spans="1:38" ht="20.100000000000001" customHeight="1" thickBot="1" x14ac:dyDescent="0.25">
      <c r="A49" s="27"/>
      <c r="B49" s="67"/>
      <c r="C49" s="67"/>
      <c r="D49" s="67"/>
      <c r="E49" s="67"/>
      <c r="F49" s="67"/>
      <c r="G49" s="67"/>
      <c r="H49" s="67"/>
      <c r="I49" s="67"/>
      <c r="J49" s="68"/>
      <c r="K49" s="50"/>
      <c r="L49" s="50"/>
      <c r="M49" s="50"/>
      <c r="N49" s="21" t="s">
        <v>15</v>
      </c>
      <c r="O49" s="51"/>
      <c r="P49" s="52"/>
      <c r="Q49" s="52"/>
      <c r="R49" s="53"/>
      <c r="S49" s="21" t="s">
        <v>15</v>
      </c>
      <c r="T49" s="71"/>
      <c r="U49" s="72"/>
      <c r="V49" s="52"/>
      <c r="W49" s="53"/>
      <c r="X49" s="21" t="s">
        <v>15</v>
      </c>
      <c r="Y49" s="71"/>
      <c r="Z49" s="72"/>
      <c r="AA49" s="52"/>
      <c r="AB49" s="53"/>
      <c r="AC49" s="25" t="s">
        <v>16</v>
      </c>
      <c r="AD49" s="66"/>
      <c r="AE49" s="63"/>
      <c r="AF49" s="15" t="s">
        <v>17</v>
      </c>
      <c r="AG49" s="79"/>
      <c r="AH49" s="80"/>
      <c r="AI49" s="80"/>
      <c r="AJ49" s="80"/>
      <c r="AK49" s="26"/>
      <c r="AL49" s="8">
        <f>AL48</f>
        <v>1</v>
      </c>
    </row>
    <row r="50" spans="1:38" ht="20.100000000000001" customHeight="1" thickTop="1" thickBot="1" x14ac:dyDescent="0.25">
      <c r="B50" s="58" t="s">
        <v>18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60"/>
      <c r="AG50" s="74">
        <f>CEILING(SUM(AG48:AJ49), 1)</f>
        <v>24</v>
      </c>
      <c r="AH50" s="74"/>
      <c r="AI50" s="74"/>
      <c r="AJ50" s="75"/>
    </row>
    <row r="51" spans="1:38" ht="15" customHeight="1" thickTop="1" thickBot="1" x14ac:dyDescent="0.25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2"/>
      <c r="AH51" s="12"/>
      <c r="AI51" s="12"/>
      <c r="AJ51" s="13"/>
    </row>
    <row r="52" spans="1:38" ht="20.100000000000001" customHeight="1" thickTop="1" thickBot="1" x14ac:dyDescent="0.25">
      <c r="B52" s="42" t="s">
        <v>41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4"/>
    </row>
    <row r="53" spans="1:38" ht="20.100000000000001" customHeight="1" thickBot="1" x14ac:dyDescent="0.25">
      <c r="B53" s="55" t="s">
        <v>12</v>
      </c>
      <c r="C53" s="56"/>
      <c r="D53" s="56"/>
      <c r="E53" s="56"/>
      <c r="F53" s="56"/>
      <c r="G53" s="56"/>
      <c r="H53" s="56"/>
      <c r="I53" s="56"/>
      <c r="J53" s="57"/>
      <c r="K53" s="45" t="s">
        <v>11</v>
      </c>
      <c r="L53" s="46"/>
      <c r="M53" s="46"/>
      <c r="N53" s="22"/>
      <c r="O53" s="46"/>
      <c r="P53" s="46"/>
      <c r="Q53" s="46"/>
      <c r="R53" s="46"/>
      <c r="S53" s="22"/>
      <c r="T53" s="46"/>
      <c r="U53" s="46"/>
      <c r="V53" s="46"/>
      <c r="W53" s="46"/>
      <c r="X53" s="22"/>
      <c r="Y53" s="45"/>
      <c r="Z53" s="46"/>
      <c r="AA53" s="46"/>
      <c r="AB53" s="46"/>
      <c r="AC53" s="23"/>
      <c r="AD53" s="47" t="s">
        <v>14</v>
      </c>
      <c r="AE53" s="48"/>
      <c r="AF53" s="23"/>
      <c r="AG53" s="45" t="s">
        <v>43</v>
      </c>
      <c r="AH53" s="46"/>
      <c r="AI53" s="46"/>
      <c r="AJ53" s="49"/>
    </row>
    <row r="54" spans="1:38" ht="20.100000000000001" customHeight="1" x14ac:dyDescent="0.2">
      <c r="A54" s="27"/>
      <c r="B54" s="69" t="s">
        <v>42</v>
      </c>
      <c r="C54" s="69"/>
      <c r="D54" s="69"/>
      <c r="E54" s="69"/>
      <c r="F54" s="69"/>
      <c r="G54" s="69"/>
      <c r="H54" s="69"/>
      <c r="I54" s="69"/>
      <c r="J54" s="70"/>
      <c r="K54" s="54">
        <v>1</v>
      </c>
      <c r="L54" s="54"/>
      <c r="M54" s="54"/>
      <c r="N54" s="20" t="s">
        <v>15</v>
      </c>
      <c r="O54" s="77"/>
      <c r="P54" s="78"/>
      <c r="Q54" s="35"/>
      <c r="R54" s="36"/>
      <c r="S54" s="20" t="s">
        <v>15</v>
      </c>
      <c r="T54" s="77"/>
      <c r="U54" s="78"/>
      <c r="V54" s="35"/>
      <c r="W54" s="36"/>
      <c r="X54" s="20" t="s">
        <v>15</v>
      </c>
      <c r="Y54" s="77"/>
      <c r="Z54" s="78"/>
      <c r="AA54" s="35"/>
      <c r="AB54" s="36"/>
      <c r="AC54" s="24" t="s">
        <v>16</v>
      </c>
      <c r="AD54" s="38">
        <v>1</v>
      </c>
      <c r="AE54" s="39"/>
      <c r="AF54" s="14" t="s">
        <v>17</v>
      </c>
      <c r="AG54" s="91">
        <f>K54</f>
        <v>1</v>
      </c>
      <c r="AH54" s="92"/>
      <c r="AI54" s="92"/>
      <c r="AJ54" s="92"/>
      <c r="AK54" s="26"/>
      <c r="AL54" s="9">
        <v>1</v>
      </c>
    </row>
    <row r="55" spans="1:38" ht="20.100000000000001" customHeight="1" thickBot="1" x14ac:dyDescent="0.25">
      <c r="A55" s="27"/>
      <c r="B55" s="67"/>
      <c r="C55" s="67"/>
      <c r="D55" s="67"/>
      <c r="E55" s="67"/>
      <c r="F55" s="67"/>
      <c r="G55" s="67"/>
      <c r="H55" s="67"/>
      <c r="I55" s="67"/>
      <c r="J55" s="68"/>
      <c r="K55" s="50"/>
      <c r="L55" s="50"/>
      <c r="M55" s="50"/>
      <c r="N55" s="21" t="s">
        <v>15</v>
      </c>
      <c r="O55" s="51"/>
      <c r="P55" s="52"/>
      <c r="Q55" s="52"/>
      <c r="R55" s="53"/>
      <c r="S55" s="21" t="s">
        <v>15</v>
      </c>
      <c r="T55" s="71"/>
      <c r="U55" s="72"/>
      <c r="V55" s="52"/>
      <c r="W55" s="53"/>
      <c r="X55" s="21" t="s">
        <v>15</v>
      </c>
      <c r="Y55" s="71"/>
      <c r="Z55" s="72"/>
      <c r="AA55" s="52"/>
      <c r="AB55" s="53"/>
      <c r="AC55" s="25" t="s">
        <v>16</v>
      </c>
      <c r="AD55" s="66"/>
      <c r="AE55" s="63"/>
      <c r="AF55" s="15" t="s">
        <v>17</v>
      </c>
      <c r="AG55" s="79"/>
      <c r="AH55" s="80"/>
      <c r="AI55" s="80"/>
      <c r="AJ55" s="80"/>
      <c r="AK55" s="26"/>
      <c r="AL55" s="8">
        <f>AL54</f>
        <v>1</v>
      </c>
    </row>
    <row r="56" spans="1:38" ht="20.100000000000001" customHeight="1" thickTop="1" thickBot="1" x14ac:dyDescent="0.25">
      <c r="B56" s="58" t="s">
        <v>18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60"/>
      <c r="AG56" s="74">
        <f>CEILING(SUM(AG54:AJ55), 1)</f>
        <v>1</v>
      </c>
      <c r="AH56" s="74"/>
      <c r="AI56" s="74"/>
      <c r="AJ56" s="75"/>
    </row>
    <row r="57" spans="1:38" ht="15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</row>
    <row r="58" spans="1:38" ht="20.100000000000001" customHeight="1" thickTop="1" thickBot="1" x14ac:dyDescent="0.25">
      <c r="B58" s="42" t="s">
        <v>24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4"/>
    </row>
    <row r="59" spans="1:38" ht="20.100000000000001" customHeight="1" thickBot="1" x14ac:dyDescent="0.25">
      <c r="B59" s="55" t="s">
        <v>12</v>
      </c>
      <c r="C59" s="56"/>
      <c r="D59" s="56"/>
      <c r="E59" s="56"/>
      <c r="F59" s="56"/>
      <c r="G59" s="56"/>
      <c r="H59" s="56"/>
      <c r="I59" s="56"/>
      <c r="J59" s="57"/>
      <c r="K59" s="45" t="s">
        <v>11</v>
      </c>
      <c r="L59" s="46"/>
      <c r="M59" s="46"/>
      <c r="N59" s="22"/>
      <c r="O59" s="46" t="s">
        <v>9</v>
      </c>
      <c r="P59" s="46"/>
      <c r="Q59" s="46"/>
      <c r="R59" s="46"/>
      <c r="S59" s="22"/>
      <c r="T59" s="46"/>
      <c r="U59" s="46"/>
      <c r="V59" s="46"/>
      <c r="W59" s="46"/>
      <c r="X59" s="22"/>
      <c r="Y59" s="45"/>
      <c r="Z59" s="46"/>
      <c r="AA59" s="46"/>
      <c r="AB59" s="46"/>
      <c r="AC59" s="23"/>
      <c r="AD59" s="47" t="s">
        <v>14</v>
      </c>
      <c r="AE59" s="48"/>
      <c r="AF59" s="23"/>
      <c r="AG59" s="45" t="s">
        <v>32</v>
      </c>
      <c r="AH59" s="46"/>
      <c r="AI59" s="46"/>
      <c r="AJ59" s="49"/>
    </row>
    <row r="60" spans="1:38" ht="20.100000000000001" customHeight="1" x14ac:dyDescent="0.2">
      <c r="A60" s="27"/>
      <c r="B60" s="69" t="s">
        <v>20</v>
      </c>
      <c r="C60" s="69"/>
      <c r="D60" s="69"/>
      <c r="E60" s="69"/>
      <c r="F60" s="69"/>
      <c r="G60" s="69"/>
      <c r="H60" s="69"/>
      <c r="I60" s="69"/>
      <c r="J60" s="70"/>
      <c r="K60" s="54">
        <v>1</v>
      </c>
      <c r="L60" s="54"/>
      <c r="M60" s="54"/>
      <c r="N60" s="20" t="s">
        <v>15</v>
      </c>
      <c r="O60" s="77">
        <v>59.76</v>
      </c>
      <c r="P60" s="78"/>
      <c r="Q60" s="35"/>
      <c r="R60" s="36"/>
      <c r="S60" s="20" t="s">
        <v>15</v>
      </c>
      <c r="T60" s="77"/>
      <c r="U60" s="78"/>
      <c r="V60" s="35"/>
      <c r="W60" s="36"/>
      <c r="X60" s="20" t="s">
        <v>15</v>
      </c>
      <c r="Y60" s="77"/>
      <c r="Z60" s="78"/>
      <c r="AA60" s="35"/>
      <c r="AB60" s="36"/>
      <c r="AC60" s="24" t="s">
        <v>16</v>
      </c>
      <c r="AD60" s="38">
        <v>5280</v>
      </c>
      <c r="AE60" s="39"/>
      <c r="AF60" s="14" t="s">
        <v>17</v>
      </c>
      <c r="AG60" s="81">
        <f>O60/AD60</f>
        <v>1.1318181818181818E-2</v>
      </c>
      <c r="AH60" s="82"/>
      <c r="AI60" s="82"/>
      <c r="AJ60" s="82"/>
      <c r="AK60" s="26"/>
      <c r="AL60" s="9">
        <v>1</v>
      </c>
    </row>
    <row r="61" spans="1:38" ht="20.100000000000001" customHeight="1" x14ac:dyDescent="0.2">
      <c r="A61" s="27"/>
      <c r="B61" s="67" t="s">
        <v>27</v>
      </c>
      <c r="C61" s="67"/>
      <c r="D61" s="67"/>
      <c r="E61" s="67"/>
      <c r="F61" s="67"/>
      <c r="G61" s="67"/>
      <c r="H61" s="67"/>
      <c r="I61" s="67"/>
      <c r="J61" s="68"/>
      <c r="K61" s="50">
        <v>2</v>
      </c>
      <c r="L61" s="50"/>
      <c r="M61" s="50"/>
      <c r="N61" s="21" t="s">
        <v>15</v>
      </c>
      <c r="O61" s="51">
        <v>20</v>
      </c>
      <c r="P61" s="52"/>
      <c r="Q61" s="52"/>
      <c r="R61" s="53"/>
      <c r="S61" s="21" t="s">
        <v>15</v>
      </c>
      <c r="T61" s="71"/>
      <c r="U61" s="72"/>
      <c r="V61" s="52"/>
      <c r="W61" s="53"/>
      <c r="X61" s="21" t="s">
        <v>15</v>
      </c>
      <c r="Y61" s="71"/>
      <c r="Z61" s="72"/>
      <c r="AA61" s="52"/>
      <c r="AB61" s="53"/>
      <c r="AC61" s="25" t="s">
        <v>16</v>
      </c>
      <c r="AD61" s="66">
        <v>5280</v>
      </c>
      <c r="AE61" s="63"/>
      <c r="AF61" s="15" t="s">
        <v>17</v>
      </c>
      <c r="AG61" s="79">
        <f>(K61*O61)/AD61</f>
        <v>7.575757575757576E-3</v>
      </c>
      <c r="AH61" s="80"/>
      <c r="AI61" s="80"/>
      <c r="AJ61" s="80"/>
      <c r="AK61" s="26"/>
      <c r="AL61" s="8">
        <f>AL60</f>
        <v>1</v>
      </c>
    </row>
    <row r="62" spans="1:38" ht="20.100000000000001" customHeight="1" thickBot="1" x14ac:dyDescent="0.25">
      <c r="B62" s="67"/>
      <c r="C62" s="67"/>
      <c r="D62" s="67"/>
      <c r="E62" s="67"/>
      <c r="F62" s="67"/>
      <c r="G62" s="67"/>
      <c r="H62" s="67"/>
      <c r="I62" s="67"/>
      <c r="J62" s="68"/>
      <c r="K62" s="50"/>
      <c r="L62" s="50"/>
      <c r="M62" s="50"/>
      <c r="N62" s="21" t="s">
        <v>15</v>
      </c>
      <c r="O62" s="71"/>
      <c r="P62" s="72"/>
      <c r="Q62" s="52"/>
      <c r="R62" s="53"/>
      <c r="S62" s="21" t="s">
        <v>15</v>
      </c>
      <c r="T62" s="71"/>
      <c r="U62" s="72"/>
      <c r="V62" s="52"/>
      <c r="W62" s="53"/>
      <c r="X62" s="21" t="s">
        <v>15</v>
      </c>
      <c r="Y62" s="71"/>
      <c r="Z62" s="72"/>
      <c r="AA62" s="52"/>
      <c r="AB62" s="53"/>
      <c r="AC62" s="25" t="s">
        <v>16</v>
      </c>
      <c r="AD62" s="66"/>
      <c r="AE62" s="63"/>
      <c r="AF62" s="15" t="s">
        <v>17</v>
      </c>
      <c r="AG62" s="33" t="str">
        <f t="shared" ref="AG62" si="6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34"/>
      <c r="AI62" s="34"/>
      <c r="AJ62" s="34"/>
      <c r="AK62" s="26"/>
      <c r="AL62" s="8">
        <f>AL61</f>
        <v>1</v>
      </c>
    </row>
    <row r="63" spans="1:38" ht="20.100000000000001" customHeight="1" thickTop="1" thickBot="1" x14ac:dyDescent="0.25">
      <c r="B63" s="58" t="s">
        <v>18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60"/>
      <c r="AG63" s="83">
        <f>SUM(AG60:AJ61)</f>
        <v>1.8893939393939393E-2</v>
      </c>
      <c r="AH63" s="83"/>
      <c r="AI63" s="83"/>
      <c r="AJ63" s="84"/>
    </row>
    <row r="64" spans="1:38" ht="15" customHeight="1" thickTop="1" thickBot="1" x14ac:dyDescent="0.25"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2"/>
      <c r="AH64" s="12"/>
      <c r="AI64" s="12"/>
      <c r="AJ64" s="13"/>
    </row>
    <row r="65" spans="1:38" ht="20.100000000000001" customHeight="1" thickTop="1" thickBot="1" x14ac:dyDescent="0.25">
      <c r="B65" s="42" t="s">
        <v>44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4"/>
    </row>
    <row r="66" spans="1:38" ht="20.100000000000001" customHeight="1" thickBot="1" x14ac:dyDescent="0.25">
      <c r="B66" s="55" t="s">
        <v>12</v>
      </c>
      <c r="C66" s="56"/>
      <c r="D66" s="56"/>
      <c r="E66" s="56"/>
      <c r="F66" s="56"/>
      <c r="G66" s="56"/>
      <c r="H66" s="56"/>
      <c r="I66" s="56"/>
      <c r="J66" s="57"/>
      <c r="K66" s="45" t="s">
        <v>11</v>
      </c>
      <c r="L66" s="46"/>
      <c r="M66" s="46"/>
      <c r="N66" s="22"/>
      <c r="O66" s="46" t="s">
        <v>9</v>
      </c>
      <c r="P66" s="46"/>
      <c r="Q66" s="46"/>
      <c r="R66" s="46"/>
      <c r="S66" s="22"/>
      <c r="T66" s="46"/>
      <c r="U66" s="46"/>
      <c r="V66" s="46"/>
      <c r="W66" s="46"/>
      <c r="X66" s="22"/>
      <c r="Y66" s="45"/>
      <c r="Z66" s="46"/>
      <c r="AA66" s="46"/>
      <c r="AB66" s="46"/>
      <c r="AC66" s="23"/>
      <c r="AD66" s="47" t="s">
        <v>14</v>
      </c>
      <c r="AE66" s="48"/>
      <c r="AF66" s="23"/>
      <c r="AG66" s="45" t="s">
        <v>39</v>
      </c>
      <c r="AH66" s="46"/>
      <c r="AI66" s="46"/>
      <c r="AJ66" s="49"/>
    </row>
    <row r="67" spans="1:38" ht="20.100000000000001" customHeight="1" x14ac:dyDescent="0.2">
      <c r="A67" s="27"/>
      <c r="B67" s="69" t="s">
        <v>20</v>
      </c>
      <c r="C67" s="69"/>
      <c r="D67" s="69"/>
      <c r="E67" s="69"/>
      <c r="F67" s="69"/>
      <c r="G67" s="69"/>
      <c r="H67" s="69"/>
      <c r="I67" s="69"/>
      <c r="J67" s="70"/>
      <c r="K67" s="54">
        <v>1</v>
      </c>
      <c r="L67" s="54"/>
      <c r="M67" s="54"/>
      <c r="N67" s="20" t="s">
        <v>15</v>
      </c>
      <c r="O67" s="77">
        <v>59.76</v>
      </c>
      <c r="P67" s="78"/>
      <c r="Q67" s="35"/>
      <c r="R67" s="36"/>
      <c r="S67" s="20" t="s">
        <v>15</v>
      </c>
      <c r="T67" s="77"/>
      <c r="U67" s="78"/>
      <c r="V67" s="35"/>
      <c r="W67" s="36"/>
      <c r="X67" s="20" t="s">
        <v>15</v>
      </c>
      <c r="Y67" s="77"/>
      <c r="Z67" s="78"/>
      <c r="AA67" s="35"/>
      <c r="AB67" s="36"/>
      <c r="AC67" s="24" t="s">
        <v>16</v>
      </c>
      <c r="AD67" s="38">
        <v>1</v>
      </c>
      <c r="AE67" s="39"/>
      <c r="AF67" s="14" t="s">
        <v>17</v>
      </c>
      <c r="AG67" s="91">
        <f>(K67*O67)/AD67</f>
        <v>59.76</v>
      </c>
      <c r="AH67" s="92"/>
      <c r="AI67" s="92"/>
      <c r="AJ67" s="92"/>
      <c r="AK67" s="26"/>
      <c r="AL67" s="9">
        <v>1</v>
      </c>
    </row>
    <row r="68" spans="1:38" ht="20.100000000000001" customHeight="1" thickBot="1" x14ac:dyDescent="0.25">
      <c r="A68" s="27"/>
      <c r="B68" s="67"/>
      <c r="C68" s="67"/>
      <c r="D68" s="67"/>
      <c r="E68" s="67"/>
      <c r="F68" s="67"/>
      <c r="G68" s="67"/>
      <c r="H68" s="67"/>
      <c r="I68" s="67"/>
      <c r="J68" s="68"/>
      <c r="K68" s="50"/>
      <c r="L68" s="50"/>
      <c r="M68" s="50"/>
      <c r="N68" s="21" t="s">
        <v>15</v>
      </c>
      <c r="O68" s="51"/>
      <c r="P68" s="52"/>
      <c r="Q68" s="52"/>
      <c r="R68" s="53"/>
      <c r="S68" s="21" t="s">
        <v>15</v>
      </c>
      <c r="T68" s="71"/>
      <c r="U68" s="72"/>
      <c r="V68" s="52"/>
      <c r="W68" s="53"/>
      <c r="X68" s="21" t="s">
        <v>15</v>
      </c>
      <c r="Y68" s="71"/>
      <c r="Z68" s="72"/>
      <c r="AA68" s="52"/>
      <c r="AB68" s="53"/>
      <c r="AC68" s="25" t="s">
        <v>16</v>
      </c>
      <c r="AD68" s="66"/>
      <c r="AE68" s="63"/>
      <c r="AF68" s="15" t="s">
        <v>17</v>
      </c>
      <c r="AG68" s="79"/>
      <c r="AH68" s="80"/>
      <c r="AI68" s="80"/>
      <c r="AJ68" s="80"/>
      <c r="AK68" s="26"/>
      <c r="AL68" s="8">
        <f>AL67</f>
        <v>1</v>
      </c>
    </row>
    <row r="69" spans="1:38" ht="20.100000000000001" customHeight="1" thickTop="1" thickBot="1" x14ac:dyDescent="0.25">
      <c r="B69" s="58" t="s">
        <v>18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60"/>
      <c r="AG69" s="74">
        <f>CEILING(SUM(AG67:AJ68), 1)</f>
        <v>60</v>
      </c>
      <c r="AH69" s="74"/>
      <c r="AI69" s="74"/>
      <c r="AJ69" s="75"/>
    </row>
    <row r="70" spans="1:38" ht="15" customHeight="1" thickTop="1" thickBot="1" x14ac:dyDescent="0.25"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2"/>
      <c r="AH70" s="12"/>
      <c r="AI70" s="12"/>
      <c r="AJ70" s="13"/>
    </row>
    <row r="71" spans="1:38" ht="20.100000000000001" customHeight="1" thickTop="1" thickBot="1" x14ac:dyDescent="0.25">
      <c r="B71" s="42" t="s">
        <v>45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4"/>
    </row>
    <row r="72" spans="1:38" ht="20.100000000000001" customHeight="1" thickBot="1" x14ac:dyDescent="0.25">
      <c r="B72" s="55" t="s">
        <v>12</v>
      </c>
      <c r="C72" s="56"/>
      <c r="D72" s="56"/>
      <c r="E72" s="56"/>
      <c r="F72" s="56"/>
      <c r="G72" s="56"/>
      <c r="H72" s="56"/>
      <c r="I72" s="56"/>
      <c r="J72" s="57"/>
      <c r="K72" s="45" t="s">
        <v>11</v>
      </c>
      <c r="L72" s="46"/>
      <c r="M72" s="46"/>
      <c r="N72" s="22"/>
      <c r="O72" s="46" t="s">
        <v>9</v>
      </c>
      <c r="P72" s="46"/>
      <c r="Q72" s="46"/>
      <c r="R72" s="46"/>
      <c r="S72" s="22"/>
      <c r="T72" s="46"/>
      <c r="U72" s="46"/>
      <c r="V72" s="46"/>
      <c r="W72" s="46"/>
      <c r="X72" s="22"/>
      <c r="Y72" s="45"/>
      <c r="Z72" s="46"/>
      <c r="AA72" s="46"/>
      <c r="AB72" s="46"/>
      <c r="AC72" s="23"/>
      <c r="AD72" s="47" t="s">
        <v>14</v>
      </c>
      <c r="AE72" s="48"/>
      <c r="AF72" s="23"/>
      <c r="AG72" s="45" t="s">
        <v>39</v>
      </c>
      <c r="AH72" s="46"/>
      <c r="AI72" s="46"/>
      <c r="AJ72" s="49"/>
    </row>
    <row r="73" spans="1:38" ht="20.100000000000001" customHeight="1" x14ac:dyDescent="0.2">
      <c r="A73" s="27"/>
      <c r="B73" s="69" t="s">
        <v>20</v>
      </c>
      <c r="C73" s="69"/>
      <c r="D73" s="69"/>
      <c r="E73" s="69"/>
      <c r="F73" s="69"/>
      <c r="G73" s="69"/>
      <c r="H73" s="69"/>
      <c r="I73" s="69"/>
      <c r="J73" s="70"/>
      <c r="K73" s="54">
        <v>1</v>
      </c>
      <c r="L73" s="54"/>
      <c r="M73" s="54"/>
      <c r="N73" s="20" t="s">
        <v>15</v>
      </c>
      <c r="O73" s="77">
        <v>24</v>
      </c>
      <c r="P73" s="78"/>
      <c r="Q73" s="35"/>
      <c r="R73" s="36"/>
      <c r="S73" s="20" t="s">
        <v>15</v>
      </c>
      <c r="T73" s="77"/>
      <c r="U73" s="78"/>
      <c r="V73" s="35"/>
      <c r="W73" s="36"/>
      <c r="X73" s="20" t="s">
        <v>15</v>
      </c>
      <c r="Y73" s="77"/>
      <c r="Z73" s="78"/>
      <c r="AA73" s="35"/>
      <c r="AB73" s="36"/>
      <c r="AC73" s="24" t="s">
        <v>16</v>
      </c>
      <c r="AD73" s="38">
        <v>1</v>
      </c>
      <c r="AE73" s="39"/>
      <c r="AF73" s="14" t="s">
        <v>17</v>
      </c>
      <c r="AG73" s="91">
        <f>(K73*O73)/AD73</f>
        <v>24</v>
      </c>
      <c r="AH73" s="92"/>
      <c r="AI73" s="92"/>
      <c r="AJ73" s="92"/>
      <c r="AK73" s="26"/>
      <c r="AL73" s="9">
        <v>1</v>
      </c>
    </row>
    <row r="74" spans="1:38" ht="20.100000000000001" customHeight="1" thickBot="1" x14ac:dyDescent="0.25">
      <c r="A74" s="27"/>
      <c r="B74" s="67"/>
      <c r="C74" s="67"/>
      <c r="D74" s="67"/>
      <c r="E74" s="67"/>
      <c r="F74" s="67"/>
      <c r="G74" s="67"/>
      <c r="H74" s="67"/>
      <c r="I74" s="67"/>
      <c r="J74" s="68"/>
      <c r="K74" s="50"/>
      <c r="L74" s="50"/>
      <c r="M74" s="50"/>
      <c r="N74" s="21" t="s">
        <v>15</v>
      </c>
      <c r="O74" s="51"/>
      <c r="P74" s="52"/>
      <c r="Q74" s="52"/>
      <c r="R74" s="53"/>
      <c r="S74" s="21" t="s">
        <v>15</v>
      </c>
      <c r="T74" s="71"/>
      <c r="U74" s="72"/>
      <c r="V74" s="52"/>
      <c r="W74" s="53"/>
      <c r="X74" s="21" t="s">
        <v>15</v>
      </c>
      <c r="Y74" s="71"/>
      <c r="Z74" s="72"/>
      <c r="AA74" s="52"/>
      <c r="AB74" s="53"/>
      <c r="AC74" s="25" t="s">
        <v>16</v>
      </c>
      <c r="AD74" s="66"/>
      <c r="AE74" s="63"/>
      <c r="AF74" s="15" t="s">
        <v>17</v>
      </c>
      <c r="AG74" s="79"/>
      <c r="AH74" s="80"/>
      <c r="AI74" s="80"/>
      <c r="AJ74" s="80"/>
      <c r="AK74" s="26"/>
      <c r="AL74" s="8">
        <f>AL73</f>
        <v>1</v>
      </c>
    </row>
    <row r="75" spans="1:38" ht="20.100000000000001" customHeight="1" thickTop="1" thickBot="1" x14ac:dyDescent="0.25">
      <c r="B75" s="58" t="s">
        <v>18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60"/>
      <c r="AG75" s="74">
        <f>CEILING(SUM(AG73:AJ74), 1)</f>
        <v>24</v>
      </c>
      <c r="AH75" s="74"/>
      <c r="AI75" s="74"/>
      <c r="AJ75" s="75"/>
    </row>
    <row r="76" spans="1:38" ht="15" customHeight="1" thickTop="1" thickBot="1" x14ac:dyDescent="0.25"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2"/>
      <c r="AH76" s="12"/>
      <c r="AI76" s="12"/>
      <c r="AJ76" s="13"/>
    </row>
    <row r="77" spans="1:38" ht="20.100000000000001" customHeight="1" thickTop="1" thickBot="1" x14ac:dyDescent="0.25">
      <c r="B77" s="42" t="s">
        <v>46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4"/>
    </row>
    <row r="78" spans="1:38" ht="20.100000000000001" customHeight="1" thickBot="1" x14ac:dyDescent="0.25">
      <c r="B78" s="55" t="s">
        <v>12</v>
      </c>
      <c r="C78" s="56"/>
      <c r="D78" s="56"/>
      <c r="E78" s="56"/>
      <c r="F78" s="56"/>
      <c r="G78" s="56"/>
      <c r="H78" s="56"/>
      <c r="I78" s="56"/>
      <c r="J78" s="57"/>
      <c r="K78" s="45" t="s">
        <v>11</v>
      </c>
      <c r="L78" s="46"/>
      <c r="M78" s="46"/>
      <c r="N78" s="22"/>
      <c r="O78" s="46"/>
      <c r="P78" s="46"/>
      <c r="Q78" s="46"/>
      <c r="R78" s="46"/>
      <c r="S78" s="22"/>
      <c r="T78" s="46"/>
      <c r="U78" s="46"/>
      <c r="V78" s="46"/>
      <c r="W78" s="46"/>
      <c r="X78" s="22"/>
      <c r="Y78" s="45"/>
      <c r="Z78" s="46"/>
      <c r="AA78" s="46"/>
      <c r="AB78" s="46"/>
      <c r="AC78" s="23"/>
      <c r="AD78" s="47" t="s">
        <v>14</v>
      </c>
      <c r="AE78" s="48"/>
      <c r="AF78" s="23"/>
      <c r="AG78" s="45" t="s">
        <v>43</v>
      </c>
      <c r="AH78" s="46"/>
      <c r="AI78" s="46"/>
      <c r="AJ78" s="49"/>
    </row>
    <row r="79" spans="1:38" ht="20.100000000000001" customHeight="1" x14ac:dyDescent="0.2">
      <c r="A79" s="27"/>
      <c r="B79" s="69" t="s">
        <v>42</v>
      </c>
      <c r="C79" s="69"/>
      <c r="D79" s="69"/>
      <c r="E79" s="69"/>
      <c r="F79" s="69"/>
      <c r="G79" s="69"/>
      <c r="H79" s="69"/>
      <c r="I79" s="69"/>
      <c r="J79" s="70"/>
      <c r="K79" s="54">
        <v>1</v>
      </c>
      <c r="L79" s="54"/>
      <c r="M79" s="54"/>
      <c r="N79" s="20" t="s">
        <v>15</v>
      </c>
      <c r="O79" s="77"/>
      <c r="P79" s="78"/>
      <c r="Q79" s="35"/>
      <c r="R79" s="36"/>
      <c r="S79" s="20" t="s">
        <v>15</v>
      </c>
      <c r="T79" s="77"/>
      <c r="U79" s="78"/>
      <c r="V79" s="35"/>
      <c r="W79" s="36"/>
      <c r="X79" s="20" t="s">
        <v>15</v>
      </c>
      <c r="Y79" s="77"/>
      <c r="Z79" s="78"/>
      <c r="AA79" s="35"/>
      <c r="AB79" s="36"/>
      <c r="AC79" s="24" t="s">
        <v>16</v>
      </c>
      <c r="AD79" s="38">
        <v>1</v>
      </c>
      <c r="AE79" s="39"/>
      <c r="AF79" s="14" t="s">
        <v>17</v>
      </c>
      <c r="AG79" s="91">
        <f>K79</f>
        <v>1</v>
      </c>
      <c r="AH79" s="92"/>
      <c r="AI79" s="92"/>
      <c r="AJ79" s="92"/>
      <c r="AK79" s="26"/>
      <c r="AL79" s="9">
        <v>1</v>
      </c>
    </row>
    <row r="80" spans="1:38" ht="20.100000000000001" customHeight="1" thickBot="1" x14ac:dyDescent="0.25">
      <c r="A80" s="27"/>
      <c r="B80" s="67"/>
      <c r="C80" s="67"/>
      <c r="D80" s="67"/>
      <c r="E80" s="67"/>
      <c r="F80" s="67"/>
      <c r="G80" s="67"/>
      <c r="H80" s="67"/>
      <c r="I80" s="67"/>
      <c r="J80" s="68"/>
      <c r="K80" s="50"/>
      <c r="L80" s="50"/>
      <c r="M80" s="50"/>
      <c r="N80" s="21" t="s">
        <v>15</v>
      </c>
      <c r="O80" s="51"/>
      <c r="P80" s="52"/>
      <c r="Q80" s="52"/>
      <c r="R80" s="53"/>
      <c r="S80" s="21" t="s">
        <v>15</v>
      </c>
      <c r="T80" s="71"/>
      <c r="U80" s="72"/>
      <c r="V80" s="52"/>
      <c r="W80" s="53"/>
      <c r="X80" s="21" t="s">
        <v>15</v>
      </c>
      <c r="Y80" s="71"/>
      <c r="Z80" s="72"/>
      <c r="AA80" s="52"/>
      <c r="AB80" s="53"/>
      <c r="AC80" s="25" t="s">
        <v>16</v>
      </c>
      <c r="AD80" s="66"/>
      <c r="AE80" s="63"/>
      <c r="AF80" s="15" t="s">
        <v>17</v>
      </c>
      <c r="AG80" s="79"/>
      <c r="AH80" s="80"/>
      <c r="AI80" s="80"/>
      <c r="AJ80" s="80"/>
      <c r="AK80" s="26"/>
      <c r="AL80" s="8">
        <f>AL79</f>
        <v>1</v>
      </c>
    </row>
    <row r="81" spans="2:36" ht="20.100000000000001" customHeight="1" thickTop="1" thickBot="1" x14ac:dyDescent="0.25">
      <c r="B81" s="58" t="s">
        <v>18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60"/>
      <c r="AG81" s="74">
        <f>CEILING(SUM(AG79:AJ80), 1)</f>
        <v>1</v>
      </c>
      <c r="AH81" s="74"/>
      <c r="AI81" s="74"/>
      <c r="AJ81" s="75"/>
    </row>
    <row r="82" spans="2:36" ht="15" customHeight="1" thickTop="1" thickBot="1" x14ac:dyDescent="0.2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2"/>
      <c r="AH82" s="12"/>
      <c r="AI82" s="12"/>
      <c r="AJ82" s="13"/>
    </row>
    <row r="83" spans="2:36" ht="20.100000000000001" customHeight="1" thickTop="1" x14ac:dyDescent="0.2"/>
    <row r="84" spans="2:36" ht="20.100000000000001" customHeight="1" x14ac:dyDescent="0.2"/>
    <row r="85" spans="2:36" ht="20.100000000000001" customHeight="1" x14ac:dyDescent="0.2"/>
    <row r="86" spans="2:36" ht="20.100000000000001" customHeight="1" x14ac:dyDescent="0.2"/>
    <row r="87" spans="2:36" ht="20.100000000000001" customHeight="1" x14ac:dyDescent="0.2"/>
    <row r="88" spans="2:36" ht="20.100000000000001" customHeight="1" x14ac:dyDescent="0.2"/>
    <row r="89" spans="2:36" ht="20.100000000000001" customHeight="1" x14ac:dyDescent="0.2"/>
    <row r="90" spans="2:36" ht="20.100000000000001" customHeight="1" x14ac:dyDescent="0.2"/>
    <row r="91" spans="2:36" ht="20.100000000000001" customHeight="1" x14ac:dyDescent="0.2"/>
    <row r="92" spans="2:36" ht="20.100000000000001" customHeight="1" x14ac:dyDescent="0.2"/>
    <row r="93" spans="2:36" ht="20.100000000000001" customHeight="1" x14ac:dyDescent="0.2"/>
    <row r="94" spans="2:36" ht="20.100000000000001" customHeight="1" x14ac:dyDescent="0.2"/>
    <row r="95" spans="2:36" ht="20.100000000000001" customHeight="1" x14ac:dyDescent="0.2"/>
    <row r="96" spans="2:3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</sheetData>
  <mergeCells count="416">
    <mergeCell ref="AD31:AE31"/>
    <mergeCell ref="AG31:AJ31"/>
    <mergeCell ref="AD30:AE30"/>
    <mergeCell ref="AG30:AJ30"/>
    <mergeCell ref="B31:J31"/>
    <mergeCell ref="K31:M31"/>
    <mergeCell ref="O31:P31"/>
    <mergeCell ref="Q31:R31"/>
    <mergeCell ref="T31:U31"/>
    <mergeCell ref="V31:W31"/>
    <mergeCell ref="Y31:Z31"/>
    <mergeCell ref="AA31:AB31"/>
    <mergeCell ref="O30:P30"/>
    <mergeCell ref="Q30:R30"/>
    <mergeCell ref="T30:U30"/>
    <mergeCell ref="V30:W30"/>
    <mergeCell ref="Y30:Z30"/>
    <mergeCell ref="AA30:AB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T26:W26"/>
    <mergeCell ref="Y26:AB26"/>
    <mergeCell ref="AD26:AE26"/>
    <mergeCell ref="AG26:AJ26"/>
    <mergeCell ref="Y80:Z80"/>
    <mergeCell ref="AA80:AB80"/>
    <mergeCell ref="AD80:AE80"/>
    <mergeCell ref="AG80:AJ80"/>
    <mergeCell ref="B77:AJ77"/>
    <mergeCell ref="B78:J78"/>
    <mergeCell ref="K78:M78"/>
    <mergeCell ref="O78:R78"/>
    <mergeCell ref="T78:W78"/>
    <mergeCell ref="Y78:AB78"/>
    <mergeCell ref="AD78:AE78"/>
    <mergeCell ref="AG78:AJ78"/>
    <mergeCell ref="Y74:Z74"/>
    <mergeCell ref="AA74:AB74"/>
    <mergeCell ref="AD74:AE74"/>
    <mergeCell ref="AG74:AJ74"/>
    <mergeCell ref="Y27:Z27"/>
    <mergeCell ref="AA27:AB27"/>
    <mergeCell ref="AD27:AE27"/>
    <mergeCell ref="AG27:AJ27"/>
    <mergeCell ref="B75:AF75"/>
    <mergeCell ref="AG75:AJ75"/>
    <mergeCell ref="Y73:Z73"/>
    <mergeCell ref="B81:AF81"/>
    <mergeCell ref="AG81:AJ81"/>
    <mergeCell ref="Y79:Z79"/>
    <mergeCell ref="AA79:AB79"/>
    <mergeCell ref="AD79:AE79"/>
    <mergeCell ref="AG79:AJ79"/>
    <mergeCell ref="B80:J80"/>
    <mergeCell ref="K80:M80"/>
    <mergeCell ref="O80:P80"/>
    <mergeCell ref="Q80:R80"/>
    <mergeCell ref="T80:U80"/>
    <mergeCell ref="V80:W80"/>
    <mergeCell ref="B79:J79"/>
    <mergeCell ref="K79:M79"/>
    <mergeCell ref="O79:P79"/>
    <mergeCell ref="Q79:R79"/>
    <mergeCell ref="T79:U79"/>
    <mergeCell ref="V79:W79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B73:J73"/>
    <mergeCell ref="K73:M73"/>
    <mergeCell ref="O73:P73"/>
    <mergeCell ref="Q73:R73"/>
    <mergeCell ref="T73:U73"/>
    <mergeCell ref="V73:W73"/>
    <mergeCell ref="B71:AJ71"/>
    <mergeCell ref="B72:J72"/>
    <mergeCell ref="K72:M72"/>
    <mergeCell ref="O72:R72"/>
    <mergeCell ref="T72:W72"/>
    <mergeCell ref="Y72:AB72"/>
    <mergeCell ref="AD72:AE72"/>
    <mergeCell ref="AG72:AJ72"/>
    <mergeCell ref="Y68:Z68"/>
    <mergeCell ref="AA68:AB68"/>
    <mergeCell ref="AD68:AE68"/>
    <mergeCell ref="AG68:AJ68"/>
    <mergeCell ref="B69:AF69"/>
    <mergeCell ref="AG69:AJ69"/>
    <mergeCell ref="Y67:Z67"/>
    <mergeCell ref="AA67:AB67"/>
    <mergeCell ref="AD67:AE67"/>
    <mergeCell ref="AG67:AJ67"/>
    <mergeCell ref="B68:J68"/>
    <mergeCell ref="K68:M68"/>
    <mergeCell ref="O68:P68"/>
    <mergeCell ref="Q68:R68"/>
    <mergeCell ref="T68:U68"/>
    <mergeCell ref="V68:W68"/>
    <mergeCell ref="B67:J67"/>
    <mergeCell ref="K67:M67"/>
    <mergeCell ref="O67:P67"/>
    <mergeCell ref="Q67:R67"/>
    <mergeCell ref="T67:U67"/>
    <mergeCell ref="V67:W67"/>
    <mergeCell ref="B66:J66"/>
    <mergeCell ref="K66:M66"/>
    <mergeCell ref="O66:R66"/>
    <mergeCell ref="T66:W66"/>
    <mergeCell ref="Y66:AB66"/>
    <mergeCell ref="AD66:AE66"/>
    <mergeCell ref="AG66:AJ66"/>
    <mergeCell ref="B63:AF63"/>
    <mergeCell ref="AG63:AJ63"/>
    <mergeCell ref="B65:AJ65"/>
    <mergeCell ref="B61:J61"/>
    <mergeCell ref="K61:M61"/>
    <mergeCell ref="O61:P61"/>
    <mergeCell ref="Q61:R61"/>
    <mergeCell ref="T61:U61"/>
    <mergeCell ref="V61:W61"/>
    <mergeCell ref="B60:J60"/>
    <mergeCell ref="K60:M60"/>
    <mergeCell ref="O60:P60"/>
    <mergeCell ref="Q60:R60"/>
    <mergeCell ref="B62:J62"/>
    <mergeCell ref="K62:M62"/>
    <mergeCell ref="O62:P62"/>
    <mergeCell ref="Q62:R62"/>
    <mergeCell ref="T62:U62"/>
    <mergeCell ref="V62:W62"/>
    <mergeCell ref="Y60:Z60"/>
    <mergeCell ref="AA60:AB60"/>
    <mergeCell ref="Y14:Z14"/>
    <mergeCell ref="AA14:AB14"/>
    <mergeCell ref="Y55:Z55"/>
    <mergeCell ref="AA55:AB55"/>
    <mergeCell ref="T53:W53"/>
    <mergeCell ref="Y53:AB53"/>
    <mergeCell ref="Y49:Z49"/>
    <mergeCell ref="AA49:AB49"/>
    <mergeCell ref="B46:AJ46"/>
    <mergeCell ref="B47:J47"/>
    <mergeCell ref="K47:M47"/>
    <mergeCell ref="O47:R47"/>
    <mergeCell ref="T47:W47"/>
    <mergeCell ref="Y47:AB47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55:J55"/>
    <mergeCell ref="K55:M55"/>
    <mergeCell ref="O55:P55"/>
    <mergeCell ref="Q55:R55"/>
    <mergeCell ref="T55:U55"/>
    <mergeCell ref="V55:W55"/>
    <mergeCell ref="B56:AF56"/>
    <mergeCell ref="AG56:AJ56"/>
    <mergeCell ref="AD60:AE60"/>
    <mergeCell ref="AG60:AJ60"/>
    <mergeCell ref="T60:U60"/>
    <mergeCell ref="V60:W60"/>
    <mergeCell ref="B58:AJ58"/>
    <mergeCell ref="B59:J59"/>
    <mergeCell ref="K59:M59"/>
    <mergeCell ref="O59:R59"/>
    <mergeCell ref="T59:W59"/>
    <mergeCell ref="Y59:AB59"/>
    <mergeCell ref="AD59:AE59"/>
    <mergeCell ref="AG59:AJ59"/>
    <mergeCell ref="Y62:Z62"/>
    <mergeCell ref="AA62:AB62"/>
    <mergeCell ref="AD62:AE62"/>
    <mergeCell ref="AG62:AJ62"/>
    <mergeCell ref="Y61:Z61"/>
    <mergeCell ref="AA61:AB61"/>
    <mergeCell ref="AD61:AE61"/>
    <mergeCell ref="AG61:AJ61"/>
    <mergeCell ref="AG55:AJ55"/>
    <mergeCell ref="AD55:AE55"/>
    <mergeCell ref="B52:AJ52"/>
    <mergeCell ref="B53:J53"/>
    <mergeCell ref="K53:M53"/>
    <mergeCell ref="O53:R53"/>
    <mergeCell ref="AG50:AJ50"/>
    <mergeCell ref="B50:AF50"/>
    <mergeCell ref="AD53:AE53"/>
    <mergeCell ref="AG53:AJ53"/>
    <mergeCell ref="B54:J54"/>
    <mergeCell ref="K54:M54"/>
    <mergeCell ref="O54:P54"/>
    <mergeCell ref="Q54:R54"/>
    <mergeCell ref="T54:U54"/>
    <mergeCell ref="V54:W54"/>
    <mergeCell ref="Y54:Z54"/>
    <mergeCell ref="AA54:AB54"/>
    <mergeCell ref="AD54:AE54"/>
    <mergeCell ref="AG54:AJ54"/>
    <mergeCell ref="AD49:AE49"/>
    <mergeCell ref="AG49:AJ49"/>
    <mergeCell ref="Y48:Z48"/>
    <mergeCell ref="AA48:AB48"/>
    <mergeCell ref="AD48:AE48"/>
    <mergeCell ref="AG48:AJ48"/>
    <mergeCell ref="B49:J49"/>
    <mergeCell ref="K49:M49"/>
    <mergeCell ref="O49:P49"/>
    <mergeCell ref="Q49:R49"/>
    <mergeCell ref="T49:U49"/>
    <mergeCell ref="V49:W49"/>
    <mergeCell ref="B48:J48"/>
    <mergeCell ref="K48:M48"/>
    <mergeCell ref="O48:P48"/>
    <mergeCell ref="Q48:R48"/>
    <mergeCell ref="T48:U48"/>
    <mergeCell ref="V48:W48"/>
    <mergeCell ref="AD47:AE47"/>
    <mergeCell ref="AG47:AJ47"/>
    <mergeCell ref="B44:AF44"/>
    <mergeCell ref="AG44:AJ44"/>
    <mergeCell ref="Y43:Z43"/>
    <mergeCell ref="AA43:AB43"/>
    <mergeCell ref="AD43:AE43"/>
    <mergeCell ref="AG43:AJ43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B40:AJ40"/>
    <mergeCell ref="B41:J41"/>
    <mergeCell ref="K41:M41"/>
    <mergeCell ref="O41:R41"/>
    <mergeCell ref="T41:W41"/>
    <mergeCell ref="Y41:AB41"/>
    <mergeCell ref="AD41:AE41"/>
    <mergeCell ref="AG41:AJ41"/>
    <mergeCell ref="Y29:Z29"/>
    <mergeCell ref="AA29:AB29"/>
    <mergeCell ref="AD29:AE29"/>
    <mergeCell ref="AG29:AJ29"/>
    <mergeCell ref="B38:AF38"/>
    <mergeCell ref="AG38:AJ38"/>
    <mergeCell ref="B32:AF32"/>
    <mergeCell ref="AG32:AJ32"/>
    <mergeCell ref="B30:J30"/>
    <mergeCell ref="K30:M30"/>
    <mergeCell ref="Y37:Z37"/>
    <mergeCell ref="AA37:AB37"/>
    <mergeCell ref="AD37:AE37"/>
    <mergeCell ref="AG37:AJ37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B22:J22"/>
    <mergeCell ref="K22:M22"/>
    <mergeCell ref="O22:P22"/>
    <mergeCell ref="Q22:R22"/>
    <mergeCell ref="T22:U22"/>
    <mergeCell ref="V22:W22"/>
    <mergeCell ref="B34:AJ34"/>
    <mergeCell ref="B35:J35"/>
    <mergeCell ref="K35:M35"/>
    <mergeCell ref="O35:R35"/>
    <mergeCell ref="T35:W35"/>
    <mergeCell ref="Y35:AB35"/>
    <mergeCell ref="AD35:AE35"/>
    <mergeCell ref="AG35:AJ35"/>
    <mergeCell ref="Y22:Z22"/>
    <mergeCell ref="AA22:AB22"/>
    <mergeCell ref="AD22:AE22"/>
    <mergeCell ref="AG22:AJ22"/>
    <mergeCell ref="B23:AF23"/>
    <mergeCell ref="AG23:AJ23"/>
    <mergeCell ref="B25:AJ25"/>
    <mergeCell ref="B26:J26"/>
    <mergeCell ref="K26:M26"/>
    <mergeCell ref="O26:R26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0:AF10"/>
    <mergeCell ref="AG10:AJ10"/>
    <mergeCell ref="B12:AJ12"/>
    <mergeCell ref="B13:J13"/>
    <mergeCell ref="K13:M13"/>
    <mergeCell ref="O13:R13"/>
    <mergeCell ref="T13:W13"/>
    <mergeCell ref="Y13:AB13"/>
    <mergeCell ref="AD13:AE13"/>
    <mergeCell ref="AG13:AJ13"/>
    <mergeCell ref="Y15:Z15"/>
    <mergeCell ref="AA15:AB15"/>
    <mergeCell ref="AD15:AE15"/>
    <mergeCell ref="AG15:AJ15"/>
    <mergeCell ref="B16:AF16"/>
    <mergeCell ref="AG16:AJ16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44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A817-66D7-452D-9A53-F172BA919FD0}">
  <dimension ref="A1:AL1064"/>
  <sheetViews>
    <sheetView showGridLines="0" view="pageBreakPreview" zoomScaleNormal="85" zoomScaleSheetLayoutView="100" workbookViewId="0">
      <selection activeCell="M23" sqref="M2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36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49</v>
      </c>
      <c r="C8" s="65"/>
      <c r="D8" s="65"/>
      <c r="E8" s="65"/>
      <c r="F8" s="65"/>
      <c r="G8" s="65"/>
      <c r="H8" s="65"/>
      <c r="I8" s="65"/>
      <c r="J8" s="39"/>
      <c r="K8" s="54">
        <v>2</v>
      </c>
      <c r="L8" s="54"/>
      <c r="M8" s="54"/>
      <c r="N8" s="20" t="s">
        <v>15</v>
      </c>
      <c r="O8" s="37">
        <v>79.56</v>
      </c>
      <c r="P8" s="35"/>
      <c r="Q8" s="35"/>
      <c r="R8" s="36"/>
      <c r="S8" s="20" t="s">
        <v>15</v>
      </c>
      <c r="T8" s="37">
        <v>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88.4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/>
      <c r="C9" s="62"/>
      <c r="D9" s="62"/>
      <c r="E9" s="62"/>
      <c r="F9" s="62"/>
      <c r="G9" s="62"/>
      <c r="H9" s="62"/>
      <c r="I9" s="62"/>
      <c r="J9" s="63"/>
      <c r="K9" s="50"/>
      <c r="L9" s="50"/>
      <c r="M9" s="50"/>
      <c r="N9" s="21" t="s">
        <v>15</v>
      </c>
      <c r="O9" s="51"/>
      <c r="P9" s="52"/>
      <c r="Q9" s="52"/>
      <c r="R9" s="53"/>
      <c r="S9" s="21" t="s">
        <v>15</v>
      </c>
      <c r="T9" s="51"/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/>
      <c r="AE9" s="63"/>
      <c r="AF9" s="15" t="s">
        <v>17</v>
      </c>
      <c r="AG9" s="33" t="str">
        <f t="shared" si="0"/>
        <v xml:space="preserve"> 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89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0.05</v>
      </c>
      <c r="L14" s="73"/>
      <c r="M14" s="73"/>
      <c r="N14" s="20" t="s">
        <v>15</v>
      </c>
      <c r="O14" s="77">
        <v>159.12</v>
      </c>
      <c r="P14" s="78"/>
      <c r="Q14" s="35"/>
      <c r="R14" s="36"/>
      <c r="S14" s="18" t="s">
        <v>15</v>
      </c>
      <c r="T14" s="77">
        <v>5</v>
      </c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4.4000000000000004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/>
      <c r="C15" s="67"/>
      <c r="D15" s="67"/>
      <c r="E15" s="67"/>
      <c r="F15" s="67"/>
      <c r="G15" s="67"/>
      <c r="H15" s="67"/>
      <c r="I15" s="67"/>
      <c r="J15" s="68"/>
      <c r="K15" s="76"/>
      <c r="L15" s="76"/>
      <c r="M15" s="76"/>
      <c r="N15" s="21" t="s">
        <v>15</v>
      </c>
      <c r="O15" s="71"/>
      <c r="P15" s="72"/>
      <c r="Q15" s="52"/>
      <c r="R15" s="53"/>
      <c r="S15" s="19" t="s">
        <v>15</v>
      </c>
      <c r="T15" s="71"/>
      <c r="U15" s="7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/>
      <c r="AE15" s="63"/>
      <c r="AF15" s="17" t="s">
        <v>17</v>
      </c>
      <c r="AG15" s="33" t="str">
        <f t="shared" si="1"/>
        <v xml:space="preserve"> 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5</v>
      </c>
      <c r="AH16" s="74"/>
      <c r="AI16" s="74"/>
      <c r="AJ16" s="75"/>
    </row>
    <row r="17" spans="2:36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2:36" ht="20.100000000000001" customHeight="1" thickTop="1" x14ac:dyDescent="0.2"/>
    <row r="19" spans="2:36" ht="20.100000000000001" customHeight="1" x14ac:dyDescent="0.2"/>
    <row r="20" spans="2:36" ht="20.100000000000001" customHeight="1" x14ac:dyDescent="0.2"/>
    <row r="21" spans="2:36" ht="20.100000000000001" customHeight="1" x14ac:dyDescent="0.2"/>
    <row r="22" spans="2:36" ht="20.100000000000001" customHeight="1" x14ac:dyDescent="0.2"/>
    <row r="23" spans="2:36" ht="20.100000000000001" customHeight="1" x14ac:dyDescent="0.2"/>
    <row r="24" spans="2:36" ht="20.100000000000001" customHeight="1" x14ac:dyDescent="0.2"/>
    <row r="25" spans="2:36" ht="20.100000000000001" customHeight="1" x14ac:dyDescent="0.2"/>
    <row r="26" spans="2:36" ht="20.100000000000001" customHeight="1" x14ac:dyDescent="0.2"/>
    <row r="27" spans="2:36" ht="20.100000000000001" customHeight="1" x14ac:dyDescent="0.2"/>
    <row r="28" spans="2:36" ht="20.100000000000001" customHeight="1" x14ac:dyDescent="0.2"/>
    <row r="29" spans="2:36" ht="20.100000000000001" customHeight="1" x14ac:dyDescent="0.2"/>
    <row r="30" spans="2:36" ht="20.100000000000001" customHeight="1" x14ac:dyDescent="0.2"/>
    <row r="31" spans="2:36" ht="20.100000000000001" customHeight="1" x14ac:dyDescent="0.2"/>
    <row r="32" spans="2:36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</sheetData>
  <mergeCells count="66"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4:AJ4"/>
    <mergeCell ref="W1:Z1"/>
    <mergeCell ref="AI1:AJ1"/>
    <mergeCell ref="W2:Z2"/>
    <mergeCell ref="AI2:AJ2"/>
    <mergeCell ref="W3:AJ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AD61-AEAC-49EC-AD71-8FC77B92E204}">
  <dimension ref="A1:AL1066"/>
  <sheetViews>
    <sheetView showGridLines="0" view="pageBreakPreview" zoomScaleNormal="85" zoomScaleSheetLayoutView="100" workbookViewId="0">
      <selection activeCell="O22" sqref="O2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50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5" t="s">
        <v>34</v>
      </c>
      <c r="AH7" s="46"/>
      <c r="AI7" s="46"/>
      <c r="AJ7" s="49"/>
    </row>
    <row r="8" spans="1:38" ht="20.100000000000001" customHeight="1" x14ac:dyDescent="0.2">
      <c r="B8" s="64" t="s">
        <v>52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</v>
      </c>
      <c r="P8" s="35"/>
      <c r="Q8" s="35"/>
      <c r="R8" s="36"/>
      <c r="S8" s="20" t="s">
        <v>15</v>
      </c>
      <c r="T8" s="37">
        <v>1.5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1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53</v>
      </c>
      <c r="C9" s="62"/>
      <c r="D9" s="62"/>
      <c r="E9" s="62"/>
      <c r="F9" s="62"/>
      <c r="G9" s="62"/>
      <c r="H9" s="62"/>
      <c r="I9" s="62"/>
      <c r="J9" s="63"/>
      <c r="K9" s="50">
        <v>1</v>
      </c>
      <c r="L9" s="50"/>
      <c r="M9" s="50"/>
      <c r="N9" s="21" t="s">
        <v>15</v>
      </c>
      <c r="O9" s="51">
        <v>10</v>
      </c>
      <c r="P9" s="52"/>
      <c r="Q9" s="52"/>
      <c r="R9" s="53"/>
      <c r="S9" s="21" t="s">
        <v>15</v>
      </c>
      <c r="T9" s="51">
        <v>1.5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1</v>
      </c>
      <c r="AE9" s="63"/>
      <c r="AF9" s="15" t="s">
        <v>17</v>
      </c>
      <c r="AG9" s="33">
        <f t="shared" si="0"/>
        <v>15</v>
      </c>
      <c r="AH9" s="34"/>
      <c r="AI9" s="34"/>
      <c r="AJ9" s="34"/>
      <c r="AK9" s="26"/>
      <c r="AL9" s="8">
        <f>AL8</f>
        <v>1</v>
      </c>
    </row>
    <row r="10" spans="1:38" ht="20.100000000000001" customHeight="1" x14ac:dyDescent="0.2">
      <c r="B10" s="61" t="s">
        <v>55</v>
      </c>
      <c r="C10" s="62"/>
      <c r="D10" s="62"/>
      <c r="E10" s="62"/>
      <c r="F10" s="62"/>
      <c r="G10" s="62"/>
      <c r="H10" s="62"/>
      <c r="I10" s="62"/>
      <c r="J10" s="63"/>
      <c r="K10" s="50">
        <v>1</v>
      </c>
      <c r="L10" s="50"/>
      <c r="M10" s="50"/>
      <c r="N10" s="21" t="s">
        <v>15</v>
      </c>
      <c r="O10" s="51">
        <v>5</v>
      </c>
      <c r="P10" s="52"/>
      <c r="Q10" s="52"/>
      <c r="R10" s="53"/>
      <c r="S10" s="21" t="s">
        <v>15</v>
      </c>
      <c r="T10" s="51">
        <v>1.5</v>
      </c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>
        <v>1</v>
      </c>
      <c r="AE10" s="63"/>
      <c r="AF10" s="15" t="s">
        <v>17</v>
      </c>
      <c r="AG10" s="33">
        <f t="shared" ref="AG10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7.5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Bot="1" x14ac:dyDescent="0.25">
      <c r="B11" s="61"/>
      <c r="C11" s="62"/>
      <c r="D11" s="62"/>
      <c r="E11" s="62"/>
      <c r="F11" s="62"/>
      <c r="G11" s="62"/>
      <c r="H11" s="62"/>
      <c r="I11" s="62"/>
      <c r="J11" s="63"/>
      <c r="K11" s="50"/>
      <c r="L11" s="50"/>
      <c r="M11" s="50"/>
      <c r="N11" s="21" t="s">
        <v>15</v>
      </c>
      <c r="O11" s="51"/>
      <c r="P11" s="52"/>
      <c r="Q11" s="52"/>
      <c r="R11" s="53"/>
      <c r="S11" s="21" t="s">
        <v>15</v>
      </c>
      <c r="T11" s="51"/>
      <c r="U11" s="52"/>
      <c r="V11" s="52"/>
      <c r="W11" s="53"/>
      <c r="X11" s="21" t="s">
        <v>15</v>
      </c>
      <c r="Y11" s="51"/>
      <c r="Z11" s="52"/>
      <c r="AA11" s="52"/>
      <c r="AB11" s="53"/>
      <c r="AC11" s="25" t="s">
        <v>16</v>
      </c>
      <c r="AD11" s="66"/>
      <c r="AE11" s="63"/>
      <c r="AF11" s="15" t="s">
        <v>17</v>
      </c>
      <c r="AG11" s="33" t="str">
        <f t="shared" ref="AG11" si="2">IF(K11=0," ",IF(AND(0&lt;ABS($O11),0&lt;ABS($T11),0&lt;ABS($Y11)),ROUND(($K11*IF($Q11&gt;0,($O11+$Q11)/2,$O11)*IF($V11&gt;0,($T11+$V11)/2,$T11)*IF($AA11&gt;0,($Y11+$AA11)/2,$Y11))/AD11,AL11),IF(AND(0&lt;ABS($O11),0&lt;ABS($T11)),ROUND(($K11*IF($Q11&gt;0,($O11+$Q11)/2,$O11)*IF($V11&gt;0,($T11+$V11)/2,$T11))/AD11,AL11),IF(AND(0&lt;ABS($O11)),ROUND($K11*IF($Q11&gt;0,($O11+$Q11)/2,$O11)/AD11,AL11),IF(AND(0&lt;ABS($K11)),K11," ")))))</f>
        <v xml:space="preserve"> </v>
      </c>
      <c r="AH11" s="34"/>
      <c r="AI11" s="34"/>
      <c r="AJ11" s="34"/>
      <c r="AK11" s="26"/>
      <c r="AL11" s="8">
        <f>AL10</f>
        <v>1</v>
      </c>
    </row>
    <row r="12" spans="1:38" ht="20.100000000000001" customHeight="1" thickTop="1" thickBot="1" x14ac:dyDescent="0.25">
      <c r="B12" s="58" t="s">
        <v>18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74">
        <f>CEILING(SUM(AG8:AG11), 1)</f>
        <v>26</v>
      </c>
      <c r="AH12" s="74"/>
      <c r="AI12" s="74"/>
      <c r="AJ12" s="75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42" t="s">
        <v>51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4"/>
    </row>
    <row r="15" spans="1:38" ht="20.100000000000001" customHeight="1" thickBot="1" x14ac:dyDescent="0.25">
      <c r="B15" s="55" t="s">
        <v>12</v>
      </c>
      <c r="C15" s="56"/>
      <c r="D15" s="56"/>
      <c r="E15" s="56"/>
      <c r="F15" s="56"/>
      <c r="G15" s="56"/>
      <c r="H15" s="56"/>
      <c r="I15" s="56"/>
      <c r="J15" s="57"/>
      <c r="K15" s="45" t="s">
        <v>11</v>
      </c>
      <c r="L15" s="46"/>
      <c r="M15" s="46"/>
      <c r="N15" s="22"/>
      <c r="O15" s="46" t="s">
        <v>9</v>
      </c>
      <c r="P15" s="46"/>
      <c r="Q15" s="46"/>
      <c r="R15" s="46"/>
      <c r="S15" s="22"/>
      <c r="T15" s="46" t="s">
        <v>10</v>
      </c>
      <c r="U15" s="46"/>
      <c r="V15" s="46"/>
      <c r="W15" s="46"/>
      <c r="X15" s="22"/>
      <c r="Y15" s="45"/>
      <c r="Z15" s="46"/>
      <c r="AA15" s="46"/>
      <c r="AB15" s="46"/>
      <c r="AC15" s="23"/>
      <c r="AD15" s="47" t="s">
        <v>14</v>
      </c>
      <c r="AE15" s="48"/>
      <c r="AF15" s="23"/>
      <c r="AG15" s="45" t="s">
        <v>34</v>
      </c>
      <c r="AH15" s="46"/>
      <c r="AI15" s="46"/>
      <c r="AJ15" s="49"/>
    </row>
    <row r="16" spans="1:38" ht="20.100000000000001" customHeight="1" x14ac:dyDescent="0.2">
      <c r="A16" s="27"/>
      <c r="B16" s="69" t="s">
        <v>54</v>
      </c>
      <c r="C16" s="69"/>
      <c r="D16" s="69"/>
      <c r="E16" s="69"/>
      <c r="F16" s="69"/>
      <c r="G16" s="69"/>
      <c r="H16" s="69"/>
      <c r="I16" s="69"/>
      <c r="J16" s="70"/>
      <c r="K16" s="54">
        <v>1</v>
      </c>
      <c r="L16" s="54"/>
      <c r="M16" s="54"/>
      <c r="N16" s="20" t="s">
        <v>15</v>
      </c>
      <c r="O16" s="77">
        <v>10</v>
      </c>
      <c r="P16" s="78"/>
      <c r="Q16" s="35"/>
      <c r="R16" s="36"/>
      <c r="S16" s="18" t="s">
        <v>15</v>
      </c>
      <c r="T16" s="77">
        <v>3.5</v>
      </c>
      <c r="U16" s="78"/>
      <c r="V16" s="35"/>
      <c r="W16" s="36"/>
      <c r="X16" s="18" t="s">
        <v>15</v>
      </c>
      <c r="Y16" s="77"/>
      <c r="Z16" s="78"/>
      <c r="AA16" s="35"/>
      <c r="AB16" s="36"/>
      <c r="AC16" s="24" t="s">
        <v>16</v>
      </c>
      <c r="AD16" s="38">
        <v>1</v>
      </c>
      <c r="AE16" s="39"/>
      <c r="AF16" s="16" t="s">
        <v>17</v>
      </c>
      <c r="AG16" s="40">
        <f t="shared" ref="AG16:AG17" si="3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35</v>
      </c>
      <c r="AH16" s="41"/>
      <c r="AI16" s="41"/>
      <c r="AJ16" s="41"/>
      <c r="AK16" s="26"/>
      <c r="AL16" s="9">
        <v>1</v>
      </c>
    </row>
    <row r="17" spans="1:38" ht="20.100000000000001" customHeight="1" thickBot="1" x14ac:dyDescent="0.25">
      <c r="A17" s="27"/>
      <c r="B17" s="67"/>
      <c r="C17" s="67"/>
      <c r="D17" s="67"/>
      <c r="E17" s="67"/>
      <c r="F17" s="67"/>
      <c r="G17" s="67"/>
      <c r="H17" s="67"/>
      <c r="I17" s="67"/>
      <c r="J17" s="68"/>
      <c r="K17" s="50"/>
      <c r="L17" s="50"/>
      <c r="M17" s="50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3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CEILING(SUM(AG16:AG17), 1)</f>
        <v>35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x14ac:dyDescent="0.2"/>
    <row r="21" spans="1:38" ht="20.100000000000001" customHeight="1" x14ac:dyDescent="0.2"/>
    <row r="22" spans="1:38" ht="20.100000000000001" customHeight="1" x14ac:dyDescent="0.2"/>
    <row r="23" spans="1:38" ht="20.100000000000001" customHeight="1" x14ac:dyDescent="0.2"/>
    <row r="24" spans="1:38" ht="20.100000000000001" customHeight="1" x14ac:dyDescent="0.2"/>
    <row r="25" spans="1:38" ht="20.100000000000001" customHeight="1" x14ac:dyDescent="0.2"/>
    <row r="26" spans="1:38" ht="20.100000000000001" customHeight="1" x14ac:dyDescent="0.2"/>
    <row r="27" spans="1:38" ht="20.100000000000001" customHeight="1" x14ac:dyDescent="0.2"/>
    <row r="28" spans="1:38" ht="20.100000000000001" customHeight="1" x14ac:dyDescent="0.2"/>
    <row r="29" spans="1:38" ht="20.100000000000001" customHeight="1" x14ac:dyDescent="0.2"/>
    <row r="30" spans="1:38" ht="20.100000000000001" customHeight="1" x14ac:dyDescent="0.2"/>
    <row r="31" spans="1:38" ht="20.100000000000001" customHeight="1" x14ac:dyDescent="0.2"/>
    <row r="32" spans="1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</sheetData>
  <mergeCells count="86">
    <mergeCell ref="Y17:Z17"/>
    <mergeCell ref="AA17:AB17"/>
    <mergeCell ref="AD17:AE17"/>
    <mergeCell ref="AG17:AJ17"/>
    <mergeCell ref="T10:U10"/>
    <mergeCell ref="V10:W10"/>
    <mergeCell ref="Y10:Z10"/>
    <mergeCell ref="AA10:AB10"/>
    <mergeCell ref="AD10:AE10"/>
    <mergeCell ref="Y11:Z11"/>
    <mergeCell ref="AA11:AB11"/>
    <mergeCell ref="AD11:AE11"/>
    <mergeCell ref="AG11:AJ11"/>
    <mergeCell ref="T11:U11"/>
    <mergeCell ref="V11:W11"/>
    <mergeCell ref="T16:U16"/>
    <mergeCell ref="B18:AF18"/>
    <mergeCell ref="AG18:AJ18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16:J16"/>
    <mergeCell ref="K16:M16"/>
    <mergeCell ref="O16:P16"/>
    <mergeCell ref="Q16:R16"/>
    <mergeCell ref="V16:W16"/>
    <mergeCell ref="B14:AJ14"/>
    <mergeCell ref="B15:J15"/>
    <mergeCell ref="K15:M15"/>
    <mergeCell ref="O15:R15"/>
    <mergeCell ref="T15:W15"/>
    <mergeCell ref="Y15:AB15"/>
    <mergeCell ref="AD15:AE15"/>
    <mergeCell ref="AG15:AJ15"/>
    <mergeCell ref="Y9:Z9"/>
    <mergeCell ref="AA9:AB9"/>
    <mergeCell ref="AD9:AE9"/>
    <mergeCell ref="AG9:AJ9"/>
    <mergeCell ref="B12:AF12"/>
    <mergeCell ref="AG12:AJ12"/>
    <mergeCell ref="B10:J10"/>
    <mergeCell ref="K10:M10"/>
    <mergeCell ref="O10:P10"/>
    <mergeCell ref="Q10:R10"/>
    <mergeCell ref="AG10:AJ10"/>
    <mergeCell ref="B11:J11"/>
    <mergeCell ref="K11:M11"/>
    <mergeCell ref="O11:P11"/>
    <mergeCell ref="Q11:R11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4:AJ4"/>
    <mergeCell ref="W1:Z1"/>
    <mergeCell ref="AI1:AJ1"/>
    <mergeCell ref="W2:Z2"/>
    <mergeCell ref="AI2:AJ2"/>
    <mergeCell ref="W3:AJ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F779-3ABA-4AE9-95AC-676C87BE8BC9}">
  <dimension ref="A1:AL1100"/>
  <sheetViews>
    <sheetView showGridLines="0" view="pageBreakPreview" zoomScaleNormal="85" zoomScaleSheetLayoutView="100" workbookViewId="0">
      <selection activeCell="AA15" sqref="AA15:AB1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352.99</v>
      </c>
      <c r="P8" s="35"/>
      <c r="Q8" s="35"/>
      <c r="R8" s="36"/>
      <c r="S8" s="20" t="s">
        <v>15</v>
      </c>
      <c r="T8" s="37">
        <v>36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1412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36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200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1612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0.01</v>
      </c>
      <c r="L15" s="73"/>
      <c r="M15" s="73"/>
      <c r="N15" s="20" t="s">
        <v>15</v>
      </c>
      <c r="O15" s="37">
        <v>352.99</v>
      </c>
      <c r="P15" s="35"/>
      <c r="Q15" s="35"/>
      <c r="R15" s="36"/>
      <c r="S15" s="18" t="s">
        <v>15</v>
      </c>
      <c r="T15" s="77">
        <v>36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14.1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0.01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36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2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17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56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 t="s">
        <v>10</v>
      </c>
      <c r="U21" s="46"/>
      <c r="V21" s="46"/>
      <c r="W21" s="46"/>
      <c r="X21" s="22"/>
      <c r="Y21" s="45" t="s">
        <v>13</v>
      </c>
      <c r="Z21" s="46"/>
      <c r="AA21" s="46"/>
      <c r="AB21" s="46"/>
      <c r="AC21" s="23"/>
      <c r="AD21" s="47" t="s">
        <v>14</v>
      </c>
      <c r="AE21" s="48"/>
      <c r="AF21" s="23"/>
      <c r="AG21" s="45" t="s">
        <v>31</v>
      </c>
      <c r="AH21" s="46"/>
      <c r="AI21" s="46"/>
      <c r="AJ21" s="49"/>
    </row>
    <row r="22" spans="1:38" ht="20.100000000000001" customHeight="1" x14ac:dyDescent="0.2">
      <c r="B22" s="64" t="s">
        <v>57</v>
      </c>
      <c r="C22" s="65"/>
      <c r="D22" s="65"/>
      <c r="E22" s="65"/>
      <c r="F22" s="65"/>
      <c r="G22" s="65"/>
      <c r="H22" s="65"/>
      <c r="I22" s="65"/>
      <c r="J22" s="39"/>
      <c r="K22" s="54">
        <v>1</v>
      </c>
      <c r="L22" s="54"/>
      <c r="M22" s="54"/>
      <c r="N22" s="20" t="s">
        <v>15</v>
      </c>
      <c r="O22" s="37">
        <v>15</v>
      </c>
      <c r="P22" s="35"/>
      <c r="Q22" s="35"/>
      <c r="R22" s="36"/>
      <c r="S22" s="20" t="s">
        <v>15</v>
      </c>
      <c r="T22" s="37">
        <v>5</v>
      </c>
      <c r="U22" s="35"/>
      <c r="V22" s="35"/>
      <c r="W22" s="36"/>
      <c r="X22" s="20" t="s">
        <v>15</v>
      </c>
      <c r="Y22" s="37">
        <v>1</v>
      </c>
      <c r="Z22" s="35"/>
      <c r="AA22" s="35"/>
      <c r="AB22" s="36"/>
      <c r="AC22" s="24" t="s">
        <v>16</v>
      </c>
      <c r="AD22" s="38">
        <v>27</v>
      </c>
      <c r="AE22" s="39"/>
      <c r="AF22" s="14" t="s">
        <v>17</v>
      </c>
      <c r="AG22" s="40">
        <f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2.8</v>
      </c>
      <c r="AH22" s="41"/>
      <c r="AI22" s="41"/>
      <c r="AJ22" s="41"/>
      <c r="AK22" s="26"/>
      <c r="AL22" s="9">
        <v>1</v>
      </c>
    </row>
    <row r="23" spans="1:38" ht="20.100000000000001" customHeight="1" thickBot="1" x14ac:dyDescent="0.25">
      <c r="B23" s="61"/>
      <c r="C23" s="62"/>
      <c r="D23" s="62"/>
      <c r="E23" s="62"/>
      <c r="F23" s="62"/>
      <c r="G23" s="62"/>
      <c r="H23" s="62"/>
      <c r="I23" s="62"/>
      <c r="J23" s="63"/>
      <c r="K23" s="50"/>
      <c r="L23" s="50"/>
      <c r="M23" s="50"/>
      <c r="N23" s="21" t="s">
        <v>15</v>
      </c>
      <c r="O23" s="51"/>
      <c r="P23" s="52"/>
      <c r="Q23" s="52"/>
      <c r="R23" s="53"/>
      <c r="S23" s="21" t="s">
        <v>15</v>
      </c>
      <c r="T23" s="51"/>
      <c r="U23" s="52"/>
      <c r="V23" s="52"/>
      <c r="W23" s="53"/>
      <c r="X23" s="21" t="s">
        <v>15</v>
      </c>
      <c r="Y23" s="51"/>
      <c r="Z23" s="52"/>
      <c r="AA23" s="52"/>
      <c r="AB23" s="53"/>
      <c r="AC23" s="25" t="s">
        <v>16</v>
      </c>
      <c r="AD23" s="66"/>
      <c r="AE23" s="63"/>
      <c r="AF23" s="15" t="s">
        <v>17</v>
      </c>
      <c r="AG23" s="33" t="str">
        <f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34"/>
      <c r="AI23" s="34"/>
      <c r="AJ23" s="34"/>
      <c r="AK23" s="26"/>
      <c r="AL23" s="8">
        <f>AL22</f>
        <v>1</v>
      </c>
    </row>
    <row r="24" spans="1:38" ht="20.100000000000001" customHeight="1" thickTop="1" thickBot="1" x14ac:dyDescent="0.25">
      <c r="B24" s="58" t="s">
        <v>18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60"/>
      <c r="AG24" s="74">
        <f>CEILING(SUM(AG22:AG23), 1)</f>
        <v>3</v>
      </c>
      <c r="AH24" s="74"/>
      <c r="AI24" s="74"/>
      <c r="AJ24" s="75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2" t="s">
        <v>26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4"/>
    </row>
    <row r="27" spans="1:38" ht="20.100000000000001" customHeight="1" thickBot="1" x14ac:dyDescent="0.25">
      <c r="B27" s="55" t="s">
        <v>12</v>
      </c>
      <c r="C27" s="56"/>
      <c r="D27" s="56"/>
      <c r="E27" s="56"/>
      <c r="F27" s="56"/>
      <c r="G27" s="56"/>
      <c r="H27" s="56"/>
      <c r="I27" s="56"/>
      <c r="J27" s="57"/>
      <c r="K27" s="45" t="s">
        <v>11</v>
      </c>
      <c r="L27" s="46"/>
      <c r="M27" s="46"/>
      <c r="N27" s="22"/>
      <c r="O27" s="46" t="s">
        <v>9</v>
      </c>
      <c r="P27" s="46"/>
      <c r="Q27" s="46"/>
      <c r="R27" s="46"/>
      <c r="S27" s="22"/>
      <c r="T27" s="46"/>
      <c r="U27" s="46"/>
      <c r="V27" s="46"/>
      <c r="W27" s="46"/>
      <c r="X27" s="22"/>
      <c r="Y27" s="45"/>
      <c r="Z27" s="46"/>
      <c r="AA27" s="46"/>
      <c r="AB27" s="46"/>
      <c r="AC27" s="23"/>
      <c r="AD27" s="47" t="s">
        <v>14</v>
      </c>
      <c r="AE27" s="48"/>
      <c r="AF27" s="23"/>
      <c r="AG27" s="45" t="s">
        <v>32</v>
      </c>
      <c r="AH27" s="46"/>
      <c r="AI27" s="46"/>
      <c r="AJ27" s="49"/>
    </row>
    <row r="28" spans="1:38" ht="20.100000000000001" customHeight="1" x14ac:dyDescent="0.2">
      <c r="A28" s="27"/>
      <c r="B28" s="69" t="s">
        <v>20</v>
      </c>
      <c r="C28" s="69"/>
      <c r="D28" s="69"/>
      <c r="E28" s="69"/>
      <c r="F28" s="69"/>
      <c r="G28" s="69"/>
      <c r="H28" s="69"/>
      <c r="I28" s="69"/>
      <c r="J28" s="70"/>
      <c r="K28" s="54">
        <v>1</v>
      </c>
      <c r="L28" s="54"/>
      <c r="M28" s="54"/>
      <c r="N28" s="20" t="s">
        <v>15</v>
      </c>
      <c r="O28" s="37">
        <v>352.99</v>
      </c>
      <c r="P28" s="35"/>
      <c r="Q28" s="35"/>
      <c r="R28" s="36"/>
      <c r="S28" s="20" t="s">
        <v>15</v>
      </c>
      <c r="T28" s="77"/>
      <c r="U28" s="78"/>
      <c r="V28" s="35"/>
      <c r="W28" s="36"/>
      <c r="X28" s="20" t="s">
        <v>15</v>
      </c>
      <c r="Y28" s="77"/>
      <c r="Z28" s="78"/>
      <c r="AA28" s="35"/>
      <c r="AB28" s="36"/>
      <c r="AC28" s="24" t="s">
        <v>16</v>
      </c>
      <c r="AD28" s="38">
        <v>5280</v>
      </c>
      <c r="AE28" s="39"/>
      <c r="AF28" s="14" t="s">
        <v>17</v>
      </c>
      <c r="AG28" s="81">
        <f>O28/AD28</f>
        <v>6.6854166666666673E-2</v>
      </c>
      <c r="AH28" s="82"/>
      <c r="AI28" s="82"/>
      <c r="AJ28" s="82"/>
      <c r="AK28" s="26"/>
      <c r="AL28" s="9">
        <v>1</v>
      </c>
    </row>
    <row r="29" spans="1:38" ht="20.100000000000001" customHeight="1" x14ac:dyDescent="0.2">
      <c r="A29" s="27"/>
      <c r="B29" s="67" t="s">
        <v>27</v>
      </c>
      <c r="C29" s="67"/>
      <c r="D29" s="67"/>
      <c r="E29" s="67"/>
      <c r="F29" s="67"/>
      <c r="G29" s="67"/>
      <c r="H29" s="67"/>
      <c r="I29" s="67"/>
      <c r="J29" s="68"/>
      <c r="K29" s="50">
        <v>2</v>
      </c>
      <c r="L29" s="50"/>
      <c r="M29" s="50"/>
      <c r="N29" s="21" t="s">
        <v>15</v>
      </c>
      <c r="O29" s="51">
        <v>25</v>
      </c>
      <c r="P29" s="52"/>
      <c r="Q29" s="52"/>
      <c r="R29" s="53"/>
      <c r="S29" s="21" t="s">
        <v>15</v>
      </c>
      <c r="T29" s="71"/>
      <c r="U29" s="72"/>
      <c r="V29" s="52"/>
      <c r="W29" s="53"/>
      <c r="X29" s="21" t="s">
        <v>15</v>
      </c>
      <c r="Y29" s="71"/>
      <c r="Z29" s="72"/>
      <c r="AA29" s="52"/>
      <c r="AB29" s="53"/>
      <c r="AC29" s="25" t="s">
        <v>16</v>
      </c>
      <c r="AD29" s="66">
        <v>5280</v>
      </c>
      <c r="AE29" s="63"/>
      <c r="AF29" s="15" t="s">
        <v>17</v>
      </c>
      <c r="AG29" s="79">
        <f>(K29*O29)/AD29</f>
        <v>9.46969696969697E-3</v>
      </c>
      <c r="AH29" s="80"/>
      <c r="AI29" s="80"/>
      <c r="AJ29" s="80"/>
      <c r="AK29" s="26"/>
      <c r="AL29" s="8">
        <f>AL28</f>
        <v>1</v>
      </c>
    </row>
    <row r="30" spans="1:38" ht="20.100000000000001" customHeight="1" thickBot="1" x14ac:dyDescent="0.25">
      <c r="B30" s="67"/>
      <c r="C30" s="67"/>
      <c r="D30" s="67"/>
      <c r="E30" s="67"/>
      <c r="F30" s="67"/>
      <c r="G30" s="67"/>
      <c r="H30" s="67"/>
      <c r="I30" s="67"/>
      <c r="J30" s="68"/>
      <c r="K30" s="50"/>
      <c r="L30" s="50"/>
      <c r="M30" s="50"/>
      <c r="N30" s="21" t="s">
        <v>15</v>
      </c>
      <c r="O30" s="71"/>
      <c r="P30" s="7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/>
      <c r="AE30" s="63"/>
      <c r="AF30" s="15" t="s">
        <v>17</v>
      </c>
      <c r="AG30" s="33" t="str">
        <f t="shared" ref="AG30" si="2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34"/>
      <c r="AI30" s="34"/>
      <c r="AJ30" s="34"/>
      <c r="AK30" s="26"/>
      <c r="AL30" s="8">
        <f>AL29</f>
        <v>1</v>
      </c>
    </row>
    <row r="31" spans="1:38" ht="20.100000000000001" customHeight="1" thickTop="1" thickBot="1" x14ac:dyDescent="0.25">
      <c r="B31" s="58" t="s">
        <v>18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60"/>
      <c r="AG31" s="83">
        <f>SUM(AG28:AG29)</f>
        <v>7.6323863636363648E-2</v>
      </c>
      <c r="AH31" s="83"/>
      <c r="AI31" s="83"/>
      <c r="AJ31" s="84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2" t="s">
        <v>23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4"/>
    </row>
    <row r="34" spans="1:38" ht="20.100000000000001" customHeight="1" thickBot="1" x14ac:dyDescent="0.25">
      <c r="B34" s="55" t="s">
        <v>12</v>
      </c>
      <c r="C34" s="56"/>
      <c r="D34" s="56"/>
      <c r="E34" s="56"/>
      <c r="F34" s="56"/>
      <c r="G34" s="56"/>
      <c r="H34" s="56"/>
      <c r="I34" s="56"/>
      <c r="J34" s="57"/>
      <c r="K34" s="45" t="s">
        <v>11</v>
      </c>
      <c r="L34" s="46"/>
      <c r="M34" s="46"/>
      <c r="N34" s="22"/>
      <c r="O34" s="46" t="s">
        <v>9</v>
      </c>
      <c r="P34" s="46"/>
      <c r="Q34" s="46"/>
      <c r="R34" s="46"/>
      <c r="S34" s="22"/>
      <c r="T34" s="46"/>
      <c r="U34" s="46"/>
      <c r="V34" s="46"/>
      <c r="W34" s="46"/>
      <c r="X34" s="22"/>
      <c r="Y34" s="45"/>
      <c r="Z34" s="46"/>
      <c r="AA34" s="46"/>
      <c r="AB34" s="46"/>
      <c r="AC34" s="23"/>
      <c r="AD34" s="47" t="s">
        <v>14</v>
      </c>
      <c r="AE34" s="48"/>
      <c r="AF34" s="23"/>
      <c r="AG34" s="45" t="s">
        <v>32</v>
      </c>
      <c r="AH34" s="46"/>
      <c r="AI34" s="46"/>
      <c r="AJ34" s="49"/>
    </row>
    <row r="35" spans="1:38" ht="20.100000000000001" customHeight="1" x14ac:dyDescent="0.2">
      <c r="A35" s="27"/>
      <c r="B35" s="69" t="s">
        <v>20</v>
      </c>
      <c r="C35" s="69"/>
      <c r="D35" s="69"/>
      <c r="E35" s="69"/>
      <c r="F35" s="69"/>
      <c r="G35" s="69"/>
      <c r="H35" s="69"/>
      <c r="I35" s="69"/>
      <c r="J35" s="70"/>
      <c r="K35" s="54">
        <v>2</v>
      </c>
      <c r="L35" s="54"/>
      <c r="M35" s="54"/>
      <c r="N35" s="20" t="s">
        <v>15</v>
      </c>
      <c r="O35" s="37">
        <v>352.99</v>
      </c>
      <c r="P35" s="35"/>
      <c r="Q35" s="35"/>
      <c r="R35" s="36"/>
      <c r="S35" s="20" t="s">
        <v>15</v>
      </c>
      <c r="T35" s="77"/>
      <c r="U35" s="78"/>
      <c r="V35" s="35"/>
      <c r="W35" s="36"/>
      <c r="X35" s="20" t="s">
        <v>15</v>
      </c>
      <c r="Y35" s="77"/>
      <c r="Z35" s="78"/>
      <c r="AA35" s="35"/>
      <c r="AB35" s="36"/>
      <c r="AC35" s="24" t="s">
        <v>16</v>
      </c>
      <c r="AD35" s="38">
        <v>5280</v>
      </c>
      <c r="AE35" s="39"/>
      <c r="AF35" s="14" t="s">
        <v>17</v>
      </c>
      <c r="AG35" s="81">
        <f>(K35*O35)/AD35</f>
        <v>0.13370833333333335</v>
      </c>
      <c r="AH35" s="82"/>
      <c r="AI35" s="82"/>
      <c r="AJ35" s="82"/>
      <c r="AK35" s="26"/>
      <c r="AL35" s="9">
        <v>1</v>
      </c>
    </row>
    <row r="36" spans="1:38" ht="20.100000000000001" customHeight="1" x14ac:dyDescent="0.2">
      <c r="A36" s="27"/>
      <c r="B36" s="67" t="s">
        <v>27</v>
      </c>
      <c r="C36" s="67"/>
      <c r="D36" s="67"/>
      <c r="E36" s="67"/>
      <c r="F36" s="67"/>
      <c r="G36" s="67"/>
      <c r="H36" s="67"/>
      <c r="I36" s="67"/>
      <c r="J36" s="68"/>
      <c r="K36" s="50">
        <v>4</v>
      </c>
      <c r="L36" s="50"/>
      <c r="M36" s="50"/>
      <c r="N36" s="21" t="s">
        <v>15</v>
      </c>
      <c r="O36" s="51">
        <v>25</v>
      </c>
      <c r="P36" s="52"/>
      <c r="Q36" s="52"/>
      <c r="R36" s="53"/>
      <c r="S36" s="21" t="s">
        <v>15</v>
      </c>
      <c r="T36" s="71"/>
      <c r="U36" s="72"/>
      <c r="V36" s="52"/>
      <c r="W36" s="53"/>
      <c r="X36" s="21" t="s">
        <v>15</v>
      </c>
      <c r="Y36" s="71"/>
      <c r="Z36" s="72"/>
      <c r="AA36" s="52"/>
      <c r="AB36" s="53"/>
      <c r="AC36" s="25" t="s">
        <v>16</v>
      </c>
      <c r="AD36" s="66">
        <v>5280</v>
      </c>
      <c r="AE36" s="63"/>
      <c r="AF36" s="15" t="s">
        <v>17</v>
      </c>
      <c r="AG36" s="79">
        <f>(K36*O36)/AD36</f>
        <v>1.893939393939394E-2</v>
      </c>
      <c r="AH36" s="80"/>
      <c r="AI36" s="80"/>
      <c r="AJ36" s="80"/>
      <c r="AK36" s="26"/>
      <c r="AL36" s="8">
        <f>AL35</f>
        <v>1</v>
      </c>
    </row>
    <row r="37" spans="1:38" ht="20.100000000000001" customHeight="1" thickBot="1" x14ac:dyDescent="0.25">
      <c r="B37" s="67"/>
      <c r="C37" s="67"/>
      <c r="D37" s="67"/>
      <c r="E37" s="67"/>
      <c r="F37" s="67"/>
      <c r="G37" s="67"/>
      <c r="H37" s="67"/>
      <c r="I37" s="67"/>
      <c r="J37" s="68"/>
      <c r="K37" s="50"/>
      <c r="L37" s="50"/>
      <c r="M37" s="50"/>
      <c r="N37" s="21" t="s">
        <v>15</v>
      </c>
      <c r="O37" s="71"/>
      <c r="P37" s="7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/>
      <c r="AE37" s="63"/>
      <c r="AF37" s="15" t="s">
        <v>17</v>
      </c>
      <c r="AG37" s="33" t="str">
        <f t="shared" ref="AG37" si="3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 xml:space="preserve"> </v>
      </c>
      <c r="AH37" s="34"/>
      <c r="AI37" s="34"/>
      <c r="AJ37" s="34"/>
      <c r="AK37" s="26"/>
      <c r="AL37" s="8">
        <f>AL36</f>
        <v>1</v>
      </c>
    </row>
    <row r="38" spans="1:38" ht="20.100000000000001" customHeight="1" thickTop="1" thickBot="1" x14ac:dyDescent="0.25">
      <c r="B38" s="58" t="s">
        <v>18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83">
        <f>SUM(AG35:AJ36)</f>
        <v>0.1526477272727273</v>
      </c>
      <c r="AH38" s="83"/>
      <c r="AI38" s="83"/>
      <c r="AJ38" s="84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2" t="s">
        <v>25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4"/>
    </row>
    <row r="41" spans="1:38" ht="20.100000000000001" customHeight="1" thickBot="1" x14ac:dyDescent="0.25">
      <c r="B41" s="55" t="s">
        <v>12</v>
      </c>
      <c r="C41" s="56"/>
      <c r="D41" s="56"/>
      <c r="E41" s="56"/>
      <c r="F41" s="56"/>
      <c r="G41" s="56"/>
      <c r="H41" s="56"/>
      <c r="I41" s="56"/>
      <c r="J41" s="57"/>
      <c r="K41" s="45" t="s">
        <v>11</v>
      </c>
      <c r="L41" s="46"/>
      <c r="M41" s="46"/>
      <c r="N41" s="22"/>
      <c r="O41" s="46" t="s">
        <v>9</v>
      </c>
      <c r="P41" s="46"/>
      <c r="Q41" s="46"/>
      <c r="R41" s="46"/>
      <c r="S41" s="22"/>
      <c r="T41" s="46"/>
      <c r="U41" s="46"/>
      <c r="V41" s="46"/>
      <c r="W41" s="46"/>
      <c r="X41" s="22"/>
      <c r="Y41" s="45"/>
      <c r="Z41" s="46"/>
      <c r="AA41" s="46"/>
      <c r="AB41" s="46"/>
      <c r="AC41" s="23"/>
      <c r="AD41" s="47" t="s">
        <v>14</v>
      </c>
      <c r="AE41" s="48"/>
      <c r="AF41" s="23"/>
      <c r="AG41" s="45" t="s">
        <v>32</v>
      </c>
      <c r="AH41" s="46"/>
      <c r="AI41" s="46"/>
      <c r="AJ41" s="49"/>
    </row>
    <row r="42" spans="1:38" ht="20.100000000000001" customHeight="1" x14ac:dyDescent="0.2">
      <c r="A42" s="27"/>
      <c r="B42" s="69" t="s">
        <v>20</v>
      </c>
      <c r="C42" s="69"/>
      <c r="D42" s="69"/>
      <c r="E42" s="69"/>
      <c r="F42" s="69"/>
      <c r="G42" s="69"/>
      <c r="H42" s="69"/>
      <c r="I42" s="69"/>
      <c r="J42" s="70"/>
      <c r="K42" s="54">
        <v>2</v>
      </c>
      <c r="L42" s="54"/>
      <c r="M42" s="54"/>
      <c r="N42" s="20" t="s">
        <v>15</v>
      </c>
      <c r="O42" s="37">
        <v>352.99</v>
      </c>
      <c r="P42" s="35"/>
      <c r="Q42" s="35"/>
      <c r="R42" s="36"/>
      <c r="S42" s="20" t="s">
        <v>15</v>
      </c>
      <c r="T42" s="77"/>
      <c r="U42" s="78"/>
      <c r="V42" s="35"/>
      <c r="W42" s="36"/>
      <c r="X42" s="20" t="s">
        <v>15</v>
      </c>
      <c r="Y42" s="77"/>
      <c r="Z42" s="78"/>
      <c r="AA42" s="35"/>
      <c r="AB42" s="36"/>
      <c r="AC42" s="24" t="s">
        <v>16</v>
      </c>
      <c r="AD42" s="38">
        <v>5280</v>
      </c>
      <c r="AE42" s="39"/>
      <c r="AF42" s="14" t="s">
        <v>17</v>
      </c>
      <c r="AG42" s="81">
        <f>(K42*O42)/AD42</f>
        <v>0.13370833333333335</v>
      </c>
      <c r="AH42" s="82"/>
      <c r="AI42" s="82"/>
      <c r="AJ42" s="82"/>
      <c r="AK42" s="26"/>
      <c r="AL42" s="9">
        <v>1</v>
      </c>
    </row>
    <row r="43" spans="1:38" ht="20.100000000000001" customHeight="1" x14ac:dyDescent="0.2">
      <c r="A43" s="27"/>
      <c r="B43" s="67" t="s">
        <v>27</v>
      </c>
      <c r="C43" s="67"/>
      <c r="D43" s="67"/>
      <c r="E43" s="67"/>
      <c r="F43" s="67"/>
      <c r="G43" s="67"/>
      <c r="H43" s="67"/>
      <c r="I43" s="67"/>
      <c r="J43" s="68"/>
      <c r="K43" s="50">
        <v>4</v>
      </c>
      <c r="L43" s="50"/>
      <c r="M43" s="50"/>
      <c r="N43" s="21" t="s">
        <v>15</v>
      </c>
      <c r="O43" s="51">
        <v>25</v>
      </c>
      <c r="P43" s="52"/>
      <c r="Q43" s="52"/>
      <c r="R43" s="53"/>
      <c r="S43" s="21" t="s">
        <v>15</v>
      </c>
      <c r="T43" s="71"/>
      <c r="U43" s="72"/>
      <c r="V43" s="52"/>
      <c r="W43" s="53"/>
      <c r="X43" s="21" t="s">
        <v>15</v>
      </c>
      <c r="Y43" s="71"/>
      <c r="Z43" s="72"/>
      <c r="AA43" s="52"/>
      <c r="AB43" s="53"/>
      <c r="AC43" s="25" t="s">
        <v>16</v>
      </c>
      <c r="AD43" s="66">
        <v>5280</v>
      </c>
      <c r="AE43" s="63"/>
      <c r="AF43" s="15" t="s">
        <v>17</v>
      </c>
      <c r="AG43" s="79">
        <f>(K43*O43)/AD43</f>
        <v>1.893939393939394E-2</v>
      </c>
      <c r="AH43" s="80"/>
      <c r="AI43" s="80"/>
      <c r="AJ43" s="80"/>
      <c r="AK43" s="26"/>
      <c r="AL43" s="8">
        <f>AL42</f>
        <v>1</v>
      </c>
    </row>
    <row r="44" spans="1:38" ht="20.100000000000001" customHeight="1" thickBot="1" x14ac:dyDescent="0.25">
      <c r="B44" s="67"/>
      <c r="C44" s="67"/>
      <c r="D44" s="67"/>
      <c r="E44" s="67"/>
      <c r="F44" s="67"/>
      <c r="G44" s="67"/>
      <c r="H44" s="67"/>
      <c r="I44" s="67"/>
      <c r="J44" s="68"/>
      <c r="K44" s="50"/>
      <c r="L44" s="50"/>
      <c r="M44" s="50"/>
      <c r="N44" s="21" t="s">
        <v>15</v>
      </c>
      <c r="O44" s="71"/>
      <c r="P44" s="7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/>
      <c r="AE44" s="63"/>
      <c r="AF44" s="15" t="s">
        <v>17</v>
      </c>
      <c r="AG44" s="33" t="str">
        <f t="shared" ref="AG44" si="4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34"/>
      <c r="AI44" s="34"/>
      <c r="AJ44" s="34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SUM(AG42:AG43)</f>
        <v>0.1526477272727273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2" t="s">
        <v>24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4"/>
    </row>
    <row r="48" spans="1:38" ht="20.100000000000001" customHeight="1" thickBot="1" x14ac:dyDescent="0.25">
      <c r="B48" s="55" t="s">
        <v>12</v>
      </c>
      <c r="C48" s="56"/>
      <c r="D48" s="56"/>
      <c r="E48" s="56"/>
      <c r="F48" s="56"/>
      <c r="G48" s="56"/>
      <c r="H48" s="56"/>
      <c r="I48" s="56"/>
      <c r="J48" s="57"/>
      <c r="K48" s="45" t="s">
        <v>11</v>
      </c>
      <c r="L48" s="46"/>
      <c r="M48" s="46"/>
      <c r="N48" s="22"/>
      <c r="O48" s="46" t="s">
        <v>9</v>
      </c>
      <c r="P48" s="46"/>
      <c r="Q48" s="46"/>
      <c r="R48" s="46"/>
      <c r="S48" s="22"/>
      <c r="T48" s="46"/>
      <c r="U48" s="46"/>
      <c r="V48" s="46"/>
      <c r="W48" s="46"/>
      <c r="X48" s="22"/>
      <c r="Y48" s="45"/>
      <c r="Z48" s="46"/>
      <c r="AA48" s="46"/>
      <c r="AB48" s="46"/>
      <c r="AC48" s="23"/>
      <c r="AD48" s="47" t="s">
        <v>14</v>
      </c>
      <c r="AE48" s="48"/>
      <c r="AF48" s="23"/>
      <c r="AG48" s="45" t="s">
        <v>32</v>
      </c>
      <c r="AH48" s="46"/>
      <c r="AI48" s="46"/>
      <c r="AJ48" s="49"/>
    </row>
    <row r="49" spans="1:38" ht="20.100000000000001" customHeight="1" x14ac:dyDescent="0.2">
      <c r="A49" s="27"/>
      <c r="B49" s="69" t="s">
        <v>20</v>
      </c>
      <c r="C49" s="69"/>
      <c r="D49" s="69"/>
      <c r="E49" s="69"/>
      <c r="F49" s="69"/>
      <c r="G49" s="69"/>
      <c r="H49" s="69"/>
      <c r="I49" s="69"/>
      <c r="J49" s="70"/>
      <c r="K49" s="54">
        <v>1</v>
      </c>
      <c r="L49" s="54"/>
      <c r="M49" s="54"/>
      <c r="N49" s="20" t="s">
        <v>15</v>
      </c>
      <c r="O49" s="37">
        <v>352.99</v>
      </c>
      <c r="P49" s="35"/>
      <c r="Q49" s="35"/>
      <c r="R49" s="36"/>
      <c r="S49" s="20" t="s">
        <v>15</v>
      </c>
      <c r="T49" s="77"/>
      <c r="U49" s="78"/>
      <c r="V49" s="35"/>
      <c r="W49" s="36"/>
      <c r="X49" s="20" t="s">
        <v>15</v>
      </c>
      <c r="Y49" s="77"/>
      <c r="Z49" s="78"/>
      <c r="AA49" s="35"/>
      <c r="AB49" s="36"/>
      <c r="AC49" s="24" t="s">
        <v>16</v>
      </c>
      <c r="AD49" s="38">
        <v>5280</v>
      </c>
      <c r="AE49" s="39"/>
      <c r="AF49" s="14" t="s">
        <v>17</v>
      </c>
      <c r="AG49" s="81">
        <f>O49/AD49</f>
        <v>6.6854166666666673E-2</v>
      </c>
      <c r="AH49" s="82"/>
      <c r="AI49" s="82"/>
      <c r="AJ49" s="82"/>
      <c r="AK49" s="26"/>
      <c r="AL49" s="9">
        <v>1</v>
      </c>
    </row>
    <row r="50" spans="1:38" ht="20.100000000000001" customHeight="1" x14ac:dyDescent="0.2">
      <c r="A50" s="27"/>
      <c r="B50" s="67" t="s">
        <v>27</v>
      </c>
      <c r="C50" s="67"/>
      <c r="D50" s="67"/>
      <c r="E50" s="67"/>
      <c r="F50" s="67"/>
      <c r="G50" s="67"/>
      <c r="H50" s="67"/>
      <c r="I50" s="67"/>
      <c r="J50" s="68"/>
      <c r="K50" s="50">
        <v>2</v>
      </c>
      <c r="L50" s="50"/>
      <c r="M50" s="50"/>
      <c r="N50" s="21" t="s">
        <v>15</v>
      </c>
      <c r="O50" s="51">
        <v>25</v>
      </c>
      <c r="P50" s="52"/>
      <c r="Q50" s="52"/>
      <c r="R50" s="53"/>
      <c r="S50" s="21" t="s">
        <v>15</v>
      </c>
      <c r="T50" s="71"/>
      <c r="U50" s="72"/>
      <c r="V50" s="52"/>
      <c r="W50" s="53"/>
      <c r="X50" s="21" t="s">
        <v>15</v>
      </c>
      <c r="Y50" s="71"/>
      <c r="Z50" s="72"/>
      <c r="AA50" s="52"/>
      <c r="AB50" s="53"/>
      <c r="AC50" s="25" t="s">
        <v>16</v>
      </c>
      <c r="AD50" s="66">
        <v>5280</v>
      </c>
      <c r="AE50" s="63"/>
      <c r="AF50" s="15" t="s">
        <v>17</v>
      </c>
      <c r="AG50" s="79">
        <f>(K50*O50)/AD50</f>
        <v>9.46969696969697E-3</v>
      </c>
      <c r="AH50" s="80"/>
      <c r="AI50" s="80"/>
      <c r="AJ50" s="80"/>
      <c r="AK50" s="26"/>
      <c r="AL50" s="8">
        <f>AL49</f>
        <v>1</v>
      </c>
    </row>
    <row r="51" spans="1:38" ht="20.100000000000001" customHeight="1" thickBot="1" x14ac:dyDescent="0.25">
      <c r="B51" s="67"/>
      <c r="C51" s="67"/>
      <c r="D51" s="67"/>
      <c r="E51" s="67"/>
      <c r="F51" s="67"/>
      <c r="G51" s="67"/>
      <c r="H51" s="67"/>
      <c r="I51" s="67"/>
      <c r="J51" s="68"/>
      <c r="K51" s="50"/>
      <c r="L51" s="50"/>
      <c r="M51" s="50"/>
      <c r="N51" s="21" t="s">
        <v>15</v>
      </c>
      <c r="O51" s="71"/>
      <c r="P51" s="72"/>
      <c r="Q51" s="52"/>
      <c r="R51" s="53"/>
      <c r="S51" s="21" t="s">
        <v>15</v>
      </c>
      <c r="T51" s="71"/>
      <c r="U51" s="72"/>
      <c r="V51" s="52"/>
      <c r="W51" s="53"/>
      <c r="X51" s="21" t="s">
        <v>15</v>
      </c>
      <c r="Y51" s="71"/>
      <c r="Z51" s="72"/>
      <c r="AA51" s="52"/>
      <c r="AB51" s="53"/>
      <c r="AC51" s="25" t="s">
        <v>16</v>
      </c>
      <c r="AD51" s="66"/>
      <c r="AE51" s="63"/>
      <c r="AF51" s="15" t="s">
        <v>17</v>
      </c>
      <c r="AG51" s="33" t="str">
        <f t="shared" ref="AG51" si="5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4"/>
      <c r="AI51" s="34"/>
      <c r="AJ51" s="34"/>
      <c r="AK51" s="26"/>
      <c r="AL51" s="8">
        <f>AL50</f>
        <v>1</v>
      </c>
    </row>
    <row r="52" spans="1:38" ht="20.100000000000001" customHeight="1" thickTop="1" thickBot="1" x14ac:dyDescent="0.25">
      <c r="B52" s="58" t="s">
        <v>18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60"/>
      <c r="AG52" s="83">
        <f>SUM(AG49:AJ50)</f>
        <v>7.6323863636363648E-2</v>
      </c>
      <c r="AH52" s="83"/>
      <c r="AI52" s="83"/>
      <c r="AJ52" s="84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276"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B49:J49"/>
    <mergeCell ref="K49:M49"/>
    <mergeCell ref="O49:P49"/>
    <mergeCell ref="Q49:R49"/>
    <mergeCell ref="T49:U49"/>
    <mergeCell ref="V49:W49"/>
    <mergeCell ref="B47:AJ47"/>
    <mergeCell ref="B48:J48"/>
    <mergeCell ref="B24:AF24"/>
    <mergeCell ref="AG24:AJ24"/>
    <mergeCell ref="AA44:AB44"/>
    <mergeCell ref="AD44:AE44"/>
    <mergeCell ref="AG44:AJ44"/>
    <mergeCell ref="B45:AF45"/>
    <mergeCell ref="AG45:AJ45"/>
    <mergeCell ref="B44:J44"/>
    <mergeCell ref="K44:M44"/>
    <mergeCell ref="O44:P44"/>
    <mergeCell ref="Q44:R44"/>
    <mergeCell ref="T44:U44"/>
    <mergeCell ref="V44:W44"/>
    <mergeCell ref="K48:M48"/>
    <mergeCell ref="O48:R48"/>
    <mergeCell ref="T48:W48"/>
    <mergeCell ref="T21:W21"/>
    <mergeCell ref="Y21:AB21"/>
    <mergeCell ref="AD21:AE21"/>
    <mergeCell ref="AG21:AJ21"/>
    <mergeCell ref="Y51:Z51"/>
    <mergeCell ref="AA51:AB51"/>
    <mergeCell ref="AD51:AE51"/>
    <mergeCell ref="AG51:AJ51"/>
    <mergeCell ref="Y49:Z49"/>
    <mergeCell ref="AA49:AB49"/>
    <mergeCell ref="AD49:AE49"/>
    <mergeCell ref="AG49:AJ49"/>
    <mergeCell ref="Y23:Z23"/>
    <mergeCell ref="AA23:AB23"/>
    <mergeCell ref="AD23:AE23"/>
    <mergeCell ref="AG23:AJ23"/>
    <mergeCell ref="Y22:Z22"/>
    <mergeCell ref="AA22:AB22"/>
    <mergeCell ref="AD22:AE22"/>
    <mergeCell ref="AG22:AJ22"/>
    <mergeCell ref="Y48:AB48"/>
    <mergeCell ref="AD48:AE48"/>
    <mergeCell ref="AG48:AJ48"/>
    <mergeCell ref="Y44:Z44"/>
    <mergeCell ref="B52:AF52"/>
    <mergeCell ref="AG52:AJ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B50:J50"/>
    <mergeCell ref="K50:M50"/>
    <mergeCell ref="O50:P50"/>
    <mergeCell ref="Q50:R50"/>
    <mergeCell ref="T50:U50"/>
    <mergeCell ref="V50:W50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43:Z43"/>
    <mergeCell ref="AA43:AB43"/>
    <mergeCell ref="AD43:AE43"/>
    <mergeCell ref="AG43:AJ43"/>
    <mergeCell ref="B37:J37"/>
    <mergeCell ref="K37:M37"/>
    <mergeCell ref="O37:P37"/>
    <mergeCell ref="Q37:R37"/>
    <mergeCell ref="T37:U37"/>
    <mergeCell ref="V37:W37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0:J30"/>
    <mergeCell ref="K30:M30"/>
    <mergeCell ref="O30:P30"/>
    <mergeCell ref="Q30:R30"/>
    <mergeCell ref="T30:U30"/>
    <mergeCell ref="V30:W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Y30:Z30"/>
    <mergeCell ref="AA30:AB30"/>
    <mergeCell ref="AD30:AE30"/>
    <mergeCell ref="AG30:AJ30"/>
    <mergeCell ref="B31:AF31"/>
    <mergeCell ref="AG31:AJ31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17:J17"/>
    <mergeCell ref="K17:M17"/>
    <mergeCell ref="O17:P17"/>
    <mergeCell ref="Q17:R17"/>
    <mergeCell ref="T17:U17"/>
    <mergeCell ref="V17:W17"/>
    <mergeCell ref="B26:AJ26"/>
    <mergeCell ref="B27:J27"/>
    <mergeCell ref="K27:M27"/>
    <mergeCell ref="O27:R27"/>
    <mergeCell ref="T27:W27"/>
    <mergeCell ref="Y27:AB27"/>
    <mergeCell ref="AD27:AE27"/>
    <mergeCell ref="AG27:AJ27"/>
    <mergeCell ref="Y17:Z17"/>
    <mergeCell ref="AA17:AB17"/>
    <mergeCell ref="AD17:AE17"/>
    <mergeCell ref="AG17:AJ17"/>
    <mergeCell ref="B18:AF18"/>
    <mergeCell ref="AG18:AJ18"/>
    <mergeCell ref="B20:AJ20"/>
    <mergeCell ref="B21:J21"/>
    <mergeCell ref="K21:M21"/>
    <mergeCell ref="O21:R2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E19C-7035-411A-A4B5-AF0603557DD8}">
  <dimension ref="A1:AL1094"/>
  <sheetViews>
    <sheetView showGridLines="0" view="pageBreakPreview" topLeftCell="A7" zoomScaleNormal="85" zoomScaleSheetLayoutView="100" workbookViewId="0">
      <selection activeCell="K17" sqref="K17:M1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282.92</v>
      </c>
      <c r="P8" s="35"/>
      <c r="Q8" s="35"/>
      <c r="R8" s="36"/>
      <c r="S8" s="20" t="s">
        <v>15</v>
      </c>
      <c r="T8" s="37">
        <v>36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1131.7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36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200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1332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0.01</v>
      </c>
      <c r="L15" s="73"/>
      <c r="M15" s="73"/>
      <c r="N15" s="20" t="s">
        <v>15</v>
      </c>
      <c r="O15" s="37">
        <v>282.92</v>
      </c>
      <c r="P15" s="35"/>
      <c r="Q15" s="35"/>
      <c r="R15" s="36"/>
      <c r="S15" s="18" t="s">
        <v>15</v>
      </c>
      <c r="T15" s="77">
        <v>36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11.3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0.01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36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2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14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26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282.92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5.3583333333333337E-2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25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9.46969696969697E-3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6.3053030303030305E-2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282.92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0.10716666666666667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1.893939393939394E-2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0.12610606060606061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282.92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0.10716666666666667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25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1.893939393939394E-2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0.12610606060606061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24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282.92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5.3583333333333337E-2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6.3053030303030305E-2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A308-98EC-40C5-8384-E8E52D8F8D1C}">
  <dimension ref="A1:AL1094"/>
  <sheetViews>
    <sheetView showGridLines="0" view="pageBreakPreview" topLeftCell="A4" zoomScaleNormal="85" zoomScaleSheetLayoutView="100" workbookViewId="0">
      <selection activeCell="AN10" sqref="AN1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161.85</v>
      </c>
      <c r="P8" s="35"/>
      <c r="Q8" s="35"/>
      <c r="R8" s="36"/>
      <c r="S8" s="20" t="s">
        <v>15</v>
      </c>
      <c r="T8" s="37">
        <v>52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935.1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52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288.89999999999998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1224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0.02</v>
      </c>
      <c r="L15" s="73"/>
      <c r="M15" s="73"/>
      <c r="N15" s="20" t="s">
        <v>15</v>
      </c>
      <c r="O15" s="37">
        <v>161.85</v>
      </c>
      <c r="P15" s="35"/>
      <c r="Q15" s="35"/>
      <c r="R15" s="36"/>
      <c r="S15" s="18" t="s">
        <v>15</v>
      </c>
      <c r="T15" s="77">
        <v>52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18.7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0.02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52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5.8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25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58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161.85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3.0653409090909089E-2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25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9.46969696969697E-3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4.012310606060606E-2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161.85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6.1306818181818178E-2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1.893939393939394E-2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8.0246212121212121E-2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161.85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6.1306818181818178E-2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25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1.893939393939394E-2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8.0246212121212121E-2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161.85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3.0653409090909089E-2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4.012310606060606E-2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712E-D630-48B8-8CE7-CD7634BBE339}">
  <dimension ref="A1:AL1094"/>
  <sheetViews>
    <sheetView showGridLines="0" view="pageBreakPreview" zoomScaleNormal="85" zoomScaleSheetLayoutView="100" workbookViewId="0">
      <selection activeCell="X16" sqref="X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161.85</v>
      </c>
      <c r="P8" s="35"/>
      <c r="Q8" s="35"/>
      <c r="R8" s="36"/>
      <c r="S8" s="20" t="s">
        <v>15</v>
      </c>
      <c r="T8" s="37">
        <v>52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935.1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52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288.89999999999998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1224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0.02</v>
      </c>
      <c r="L15" s="73"/>
      <c r="M15" s="73"/>
      <c r="N15" s="20" t="s">
        <v>15</v>
      </c>
      <c r="O15" s="37">
        <v>161.85</v>
      </c>
      <c r="P15" s="35"/>
      <c r="Q15" s="35"/>
      <c r="R15" s="36"/>
      <c r="S15" s="18" t="s">
        <v>15</v>
      </c>
      <c r="T15" s="77">
        <v>52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18.7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0.02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52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5.8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25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58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161.85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3.0653409090909089E-2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25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9.46969696969697E-3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4.012310606060606E-2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161.85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6.1306818181818178E-2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1.893939393939394E-2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8.0246212121212121E-2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161.85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6.1306818181818178E-2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25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1.893939393939394E-2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8.0246212121212121E-2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161.85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3.0653409090909089E-2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4.012310606060606E-2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F60D9-9C3A-41AA-B22B-954D50BBF28F}">
  <dimension ref="A1:AL1094"/>
  <sheetViews>
    <sheetView showGridLines="0" view="pageBreakPreview" zoomScaleNormal="85" zoomScaleSheetLayoutView="100" workbookViewId="0">
      <selection activeCell="K17" sqref="K17:M1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292.39</v>
      </c>
      <c r="P8" s="35"/>
      <c r="Q8" s="35"/>
      <c r="R8" s="36"/>
      <c r="S8" s="20" t="s">
        <v>15</v>
      </c>
      <c r="T8" s="37">
        <v>52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1689.4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52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288.89999999999998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1979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0.01</v>
      </c>
      <c r="L15" s="73"/>
      <c r="M15" s="73"/>
      <c r="N15" s="20" t="s">
        <v>15</v>
      </c>
      <c r="O15" s="37">
        <v>292.39</v>
      </c>
      <c r="P15" s="35"/>
      <c r="Q15" s="35"/>
      <c r="R15" s="36"/>
      <c r="S15" s="18" t="s">
        <v>15</v>
      </c>
      <c r="T15" s="77">
        <v>52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16.899999999999999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0.01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52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2.9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20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58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292.39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5.5376893939393934E-2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25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9.46969696969697E-3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6.4846590909090909E-2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292.39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0.11075378787878787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1.893939393939394E-2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0.12969318181818182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292.39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0.11075378787878787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25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1.893939393939394E-2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0.12969318181818182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292.39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5.5376893939393934E-2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6.4846590909090909E-2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E3AEE-3EC6-421B-BDF3-00DA3324BFE1}">
  <dimension ref="A1:AL1094"/>
  <sheetViews>
    <sheetView showGridLines="0" view="pageBreakPreview" zoomScaleNormal="85" zoomScaleSheetLayoutView="100" workbookViewId="0">
      <selection activeCell="K17" sqref="K17:M1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292.39</v>
      </c>
      <c r="P8" s="35"/>
      <c r="Q8" s="35"/>
      <c r="R8" s="36"/>
      <c r="S8" s="20" t="s">
        <v>15</v>
      </c>
      <c r="T8" s="37">
        <v>52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1689.4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52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288.89999999999998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1979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21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22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SQ YD</v>
      </c>
      <c r="AH14" s="46"/>
      <c r="AI14" s="46"/>
      <c r="AJ14" s="49"/>
    </row>
    <row r="15" spans="1:38" ht="20.100000000000001" customHeight="1" x14ac:dyDescent="0.2">
      <c r="A15" s="27"/>
      <c r="B15" s="69" t="s">
        <v>20</v>
      </c>
      <c r="C15" s="69"/>
      <c r="D15" s="69"/>
      <c r="E15" s="69"/>
      <c r="F15" s="69"/>
      <c r="G15" s="69"/>
      <c r="H15" s="69"/>
      <c r="I15" s="69"/>
      <c r="J15" s="70"/>
      <c r="K15" s="73">
        <v>0.01</v>
      </c>
      <c r="L15" s="73"/>
      <c r="M15" s="73"/>
      <c r="N15" s="20" t="s">
        <v>15</v>
      </c>
      <c r="O15" s="37">
        <v>292.39</v>
      </c>
      <c r="P15" s="35"/>
      <c r="Q15" s="35"/>
      <c r="R15" s="36"/>
      <c r="S15" s="18" t="s">
        <v>15</v>
      </c>
      <c r="T15" s="77">
        <v>52</v>
      </c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9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16.899999999999999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7" t="s">
        <v>27</v>
      </c>
      <c r="C16" s="67"/>
      <c r="D16" s="67"/>
      <c r="E16" s="67"/>
      <c r="F16" s="67"/>
      <c r="G16" s="67"/>
      <c r="H16" s="67"/>
      <c r="I16" s="67"/>
      <c r="J16" s="68"/>
      <c r="K16" s="76">
        <v>0.01</v>
      </c>
      <c r="L16" s="76"/>
      <c r="M16" s="76"/>
      <c r="N16" s="21" t="s">
        <v>15</v>
      </c>
      <c r="O16" s="51">
        <v>50</v>
      </c>
      <c r="P16" s="52"/>
      <c r="Q16" s="52"/>
      <c r="R16" s="53"/>
      <c r="S16" s="19" t="s">
        <v>15</v>
      </c>
      <c r="T16" s="71">
        <v>52</v>
      </c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>
        <v>9</v>
      </c>
      <c r="AE16" s="63"/>
      <c r="AF16" s="17" t="s">
        <v>17</v>
      </c>
      <c r="AG16" s="33">
        <f t="shared" si="1"/>
        <v>2.9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7"/>
      <c r="L17" s="87"/>
      <c r="M17" s="87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1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20</v>
      </c>
      <c r="AH18" s="74"/>
      <c r="AI18" s="74"/>
      <c r="AJ18" s="75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2" t="s">
        <v>58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</row>
    <row r="21" spans="1:38" ht="20.100000000000001" customHeight="1" thickBot="1" x14ac:dyDescent="0.25">
      <c r="B21" s="55" t="s">
        <v>12</v>
      </c>
      <c r="C21" s="56"/>
      <c r="D21" s="56"/>
      <c r="E21" s="56"/>
      <c r="F21" s="56"/>
      <c r="G21" s="56"/>
      <c r="H21" s="56"/>
      <c r="I21" s="56"/>
      <c r="J21" s="57"/>
      <c r="K21" s="45" t="s">
        <v>11</v>
      </c>
      <c r="L21" s="46"/>
      <c r="M21" s="46"/>
      <c r="N21" s="22"/>
      <c r="O21" s="46" t="s">
        <v>9</v>
      </c>
      <c r="P21" s="46"/>
      <c r="Q21" s="46"/>
      <c r="R21" s="46"/>
      <c r="S21" s="22"/>
      <c r="T21" s="46"/>
      <c r="U21" s="46"/>
      <c r="V21" s="46"/>
      <c r="W21" s="46"/>
      <c r="X21" s="22"/>
      <c r="Y21" s="45"/>
      <c r="Z21" s="46"/>
      <c r="AA21" s="46"/>
      <c r="AB21" s="46"/>
      <c r="AC21" s="23"/>
      <c r="AD21" s="47" t="s">
        <v>14</v>
      </c>
      <c r="AE21" s="48"/>
      <c r="AF21" s="23"/>
      <c r="AG21" s="45" t="s">
        <v>32</v>
      </c>
      <c r="AH21" s="46"/>
      <c r="AI21" s="46"/>
      <c r="AJ21" s="49"/>
    </row>
    <row r="22" spans="1:38" ht="20.100000000000001" customHeight="1" x14ac:dyDescent="0.2">
      <c r="A22" s="27"/>
      <c r="B22" s="69" t="s">
        <v>20</v>
      </c>
      <c r="C22" s="69"/>
      <c r="D22" s="69"/>
      <c r="E22" s="69"/>
      <c r="F22" s="69"/>
      <c r="G22" s="69"/>
      <c r="H22" s="69"/>
      <c r="I22" s="69"/>
      <c r="J22" s="70"/>
      <c r="K22" s="54">
        <v>1</v>
      </c>
      <c r="L22" s="54"/>
      <c r="M22" s="54"/>
      <c r="N22" s="20" t="s">
        <v>15</v>
      </c>
      <c r="O22" s="37">
        <v>292.39</v>
      </c>
      <c r="P22" s="35"/>
      <c r="Q22" s="35"/>
      <c r="R22" s="36"/>
      <c r="S22" s="20" t="s">
        <v>15</v>
      </c>
      <c r="T22" s="77"/>
      <c r="U22" s="78"/>
      <c r="V22" s="35"/>
      <c r="W22" s="36"/>
      <c r="X22" s="20" t="s">
        <v>15</v>
      </c>
      <c r="Y22" s="77"/>
      <c r="Z22" s="78"/>
      <c r="AA22" s="35"/>
      <c r="AB22" s="36"/>
      <c r="AC22" s="24" t="s">
        <v>16</v>
      </c>
      <c r="AD22" s="38">
        <v>5280</v>
      </c>
      <c r="AE22" s="39"/>
      <c r="AF22" s="14" t="s">
        <v>17</v>
      </c>
      <c r="AG22" s="81">
        <f>O22/AD22</f>
        <v>5.5376893939393934E-2</v>
      </c>
      <c r="AH22" s="82"/>
      <c r="AI22" s="82"/>
      <c r="AJ22" s="82"/>
      <c r="AK22" s="26"/>
      <c r="AL22" s="9">
        <v>1</v>
      </c>
    </row>
    <row r="23" spans="1:38" ht="20.100000000000001" customHeight="1" x14ac:dyDescent="0.2">
      <c r="A23" s="27"/>
      <c r="B23" s="67" t="s">
        <v>27</v>
      </c>
      <c r="C23" s="67"/>
      <c r="D23" s="67"/>
      <c r="E23" s="67"/>
      <c r="F23" s="67"/>
      <c r="G23" s="67"/>
      <c r="H23" s="67"/>
      <c r="I23" s="67"/>
      <c r="J23" s="68"/>
      <c r="K23" s="50">
        <v>2</v>
      </c>
      <c r="L23" s="50"/>
      <c r="M23" s="50"/>
      <c r="N23" s="21" t="s">
        <v>15</v>
      </c>
      <c r="O23" s="51">
        <v>25</v>
      </c>
      <c r="P23" s="52"/>
      <c r="Q23" s="52"/>
      <c r="R23" s="53"/>
      <c r="S23" s="21" t="s">
        <v>15</v>
      </c>
      <c r="T23" s="71"/>
      <c r="U23" s="72"/>
      <c r="V23" s="52"/>
      <c r="W23" s="53"/>
      <c r="X23" s="21" t="s">
        <v>15</v>
      </c>
      <c r="Y23" s="71"/>
      <c r="Z23" s="72"/>
      <c r="AA23" s="52"/>
      <c r="AB23" s="53"/>
      <c r="AC23" s="25" t="s">
        <v>16</v>
      </c>
      <c r="AD23" s="66">
        <v>5280</v>
      </c>
      <c r="AE23" s="63"/>
      <c r="AF23" s="15" t="s">
        <v>17</v>
      </c>
      <c r="AG23" s="79">
        <f>(K23*O23)/AD23</f>
        <v>9.46969696969697E-3</v>
      </c>
      <c r="AH23" s="80"/>
      <c r="AI23" s="80"/>
      <c r="AJ23" s="80"/>
      <c r="AK23" s="26"/>
      <c r="AL23" s="8">
        <f>AL22</f>
        <v>1</v>
      </c>
    </row>
    <row r="24" spans="1:38" ht="20.100000000000001" customHeight="1" thickBot="1" x14ac:dyDescent="0.25">
      <c r="B24" s="67"/>
      <c r="C24" s="67"/>
      <c r="D24" s="67"/>
      <c r="E24" s="67"/>
      <c r="F24" s="67"/>
      <c r="G24" s="67"/>
      <c r="H24" s="67"/>
      <c r="I24" s="67"/>
      <c r="J24" s="68"/>
      <c r="K24" s="50"/>
      <c r="L24" s="50"/>
      <c r="M24" s="50"/>
      <c r="N24" s="21" t="s">
        <v>15</v>
      </c>
      <c r="O24" s="71"/>
      <c r="P24" s="72"/>
      <c r="Q24" s="52"/>
      <c r="R24" s="53"/>
      <c r="S24" s="21" t="s">
        <v>15</v>
      </c>
      <c r="T24" s="71"/>
      <c r="U24" s="72"/>
      <c r="V24" s="52"/>
      <c r="W24" s="53"/>
      <c r="X24" s="21" t="s">
        <v>15</v>
      </c>
      <c r="Y24" s="71"/>
      <c r="Z24" s="72"/>
      <c r="AA24" s="52"/>
      <c r="AB24" s="53"/>
      <c r="AC24" s="25" t="s">
        <v>16</v>
      </c>
      <c r="AD24" s="66"/>
      <c r="AE24" s="63"/>
      <c r="AF24" s="15" t="s">
        <v>17</v>
      </c>
      <c r="AG24" s="33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4"/>
      <c r="AI24" s="34"/>
      <c r="AJ24" s="34"/>
      <c r="AK24" s="26"/>
      <c r="AL24" s="8">
        <f>AL23</f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3">
        <f>SUM(AG22:AG23)</f>
        <v>6.4846590909090909E-2</v>
      </c>
      <c r="AH25" s="83"/>
      <c r="AI25" s="83"/>
      <c r="AJ25" s="84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23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2</v>
      </c>
      <c r="L29" s="54"/>
      <c r="M29" s="54"/>
      <c r="N29" s="20" t="s">
        <v>15</v>
      </c>
      <c r="O29" s="37">
        <v>292.39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(K29*O29)/AD29</f>
        <v>0.11075378787878787</v>
      </c>
      <c r="AH29" s="82"/>
      <c r="AI29" s="82"/>
      <c r="AJ29" s="82"/>
      <c r="AK29" s="26"/>
      <c r="AL29" s="9">
        <v>1</v>
      </c>
    </row>
    <row r="30" spans="1:38" ht="20.100000000000001" customHeight="1" x14ac:dyDescent="0.2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4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1.893939393939394E-2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Bot="1" x14ac:dyDescent="0.25">
      <c r="B31" s="67"/>
      <c r="C31" s="67"/>
      <c r="D31" s="67"/>
      <c r="E31" s="67"/>
      <c r="F31" s="67"/>
      <c r="G31" s="67"/>
      <c r="H31" s="67"/>
      <c r="I31" s="67"/>
      <c r="J31" s="68"/>
      <c r="K31" s="50"/>
      <c r="L31" s="50"/>
      <c r="M31" s="50"/>
      <c r="N31" s="21" t="s">
        <v>15</v>
      </c>
      <c r="O31" s="71"/>
      <c r="P31" s="72"/>
      <c r="Q31" s="52"/>
      <c r="R31" s="53"/>
      <c r="S31" s="21" t="s">
        <v>15</v>
      </c>
      <c r="T31" s="71"/>
      <c r="U31" s="72"/>
      <c r="V31" s="52"/>
      <c r="W31" s="53"/>
      <c r="X31" s="21" t="s">
        <v>15</v>
      </c>
      <c r="Y31" s="71"/>
      <c r="Z31" s="72"/>
      <c r="AA31" s="52"/>
      <c r="AB31" s="53"/>
      <c r="AC31" s="25" t="s">
        <v>16</v>
      </c>
      <c r="AD31" s="66"/>
      <c r="AE31" s="63"/>
      <c r="AF31" s="15" t="s">
        <v>17</v>
      </c>
      <c r="AG31" s="33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4"/>
      <c r="AI31" s="34"/>
      <c r="AJ31" s="34"/>
      <c r="AK31" s="26"/>
      <c r="AL31" s="8">
        <f>AL30</f>
        <v>1</v>
      </c>
    </row>
    <row r="32" spans="1:38" ht="20.100000000000001" customHeight="1" thickTop="1" thickBot="1" x14ac:dyDescent="0.25">
      <c r="B32" s="58" t="s">
        <v>18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60"/>
      <c r="AG32" s="83">
        <f>SUM(AG29:AJ30)</f>
        <v>0.12969318181818182</v>
      </c>
      <c r="AH32" s="83"/>
      <c r="AI32" s="83"/>
      <c r="AJ32" s="84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2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4"/>
    </row>
    <row r="35" spans="1:38" ht="20.100000000000001" customHeight="1" thickBot="1" x14ac:dyDescent="0.25">
      <c r="B35" s="55" t="s">
        <v>12</v>
      </c>
      <c r="C35" s="56"/>
      <c r="D35" s="56"/>
      <c r="E35" s="56"/>
      <c r="F35" s="56"/>
      <c r="G35" s="56"/>
      <c r="H35" s="56"/>
      <c r="I35" s="56"/>
      <c r="J35" s="57"/>
      <c r="K35" s="45" t="s">
        <v>11</v>
      </c>
      <c r="L35" s="46"/>
      <c r="M35" s="46"/>
      <c r="N35" s="22"/>
      <c r="O35" s="46" t="s">
        <v>9</v>
      </c>
      <c r="P35" s="46"/>
      <c r="Q35" s="46"/>
      <c r="R35" s="46"/>
      <c r="S35" s="22"/>
      <c r="T35" s="46"/>
      <c r="U35" s="46"/>
      <c r="V35" s="46"/>
      <c r="W35" s="46"/>
      <c r="X35" s="22"/>
      <c r="Y35" s="45"/>
      <c r="Z35" s="46"/>
      <c r="AA35" s="46"/>
      <c r="AB35" s="46"/>
      <c r="AC35" s="23"/>
      <c r="AD35" s="47" t="s">
        <v>14</v>
      </c>
      <c r="AE35" s="48"/>
      <c r="AF35" s="23"/>
      <c r="AG35" s="45" t="s">
        <v>32</v>
      </c>
      <c r="AH35" s="46"/>
      <c r="AI35" s="46"/>
      <c r="AJ35" s="49"/>
    </row>
    <row r="36" spans="1:38" ht="20.100000000000001" customHeight="1" x14ac:dyDescent="0.2">
      <c r="A36" s="27"/>
      <c r="B36" s="69" t="s">
        <v>20</v>
      </c>
      <c r="C36" s="69"/>
      <c r="D36" s="69"/>
      <c r="E36" s="69"/>
      <c r="F36" s="69"/>
      <c r="G36" s="69"/>
      <c r="H36" s="69"/>
      <c r="I36" s="69"/>
      <c r="J36" s="70"/>
      <c r="K36" s="54">
        <v>2</v>
      </c>
      <c r="L36" s="54"/>
      <c r="M36" s="54"/>
      <c r="N36" s="20" t="s">
        <v>15</v>
      </c>
      <c r="O36" s="37">
        <v>292.39</v>
      </c>
      <c r="P36" s="35"/>
      <c r="Q36" s="35"/>
      <c r="R36" s="36"/>
      <c r="S36" s="20" t="s">
        <v>15</v>
      </c>
      <c r="T36" s="77"/>
      <c r="U36" s="78"/>
      <c r="V36" s="35"/>
      <c r="W36" s="36"/>
      <c r="X36" s="20" t="s">
        <v>15</v>
      </c>
      <c r="Y36" s="77"/>
      <c r="Z36" s="78"/>
      <c r="AA36" s="35"/>
      <c r="AB36" s="36"/>
      <c r="AC36" s="24" t="s">
        <v>16</v>
      </c>
      <c r="AD36" s="38">
        <v>5280</v>
      </c>
      <c r="AE36" s="39"/>
      <c r="AF36" s="14" t="s">
        <v>17</v>
      </c>
      <c r="AG36" s="81">
        <f>(K36*O36)/AD36</f>
        <v>0.11075378787878787</v>
      </c>
      <c r="AH36" s="82"/>
      <c r="AI36" s="82"/>
      <c r="AJ36" s="82"/>
      <c r="AK36" s="26"/>
      <c r="AL36" s="9">
        <v>1</v>
      </c>
    </row>
    <row r="37" spans="1:38" ht="20.100000000000001" customHeight="1" x14ac:dyDescent="0.2">
      <c r="A37" s="27"/>
      <c r="B37" s="67" t="s">
        <v>27</v>
      </c>
      <c r="C37" s="67"/>
      <c r="D37" s="67"/>
      <c r="E37" s="67"/>
      <c r="F37" s="67"/>
      <c r="G37" s="67"/>
      <c r="H37" s="67"/>
      <c r="I37" s="67"/>
      <c r="J37" s="68"/>
      <c r="K37" s="50">
        <v>4</v>
      </c>
      <c r="L37" s="50"/>
      <c r="M37" s="50"/>
      <c r="N37" s="21" t="s">
        <v>15</v>
      </c>
      <c r="O37" s="51">
        <v>25</v>
      </c>
      <c r="P37" s="5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>
        <v>5280</v>
      </c>
      <c r="AE37" s="63"/>
      <c r="AF37" s="15" t="s">
        <v>17</v>
      </c>
      <c r="AG37" s="79">
        <f>(K37*O37)/AD37</f>
        <v>1.893939393939394E-2</v>
      </c>
      <c r="AH37" s="80"/>
      <c r="AI37" s="80"/>
      <c r="AJ37" s="80"/>
      <c r="AK37" s="26"/>
      <c r="AL37" s="8">
        <f>AL36</f>
        <v>1</v>
      </c>
    </row>
    <row r="38" spans="1:38" ht="20.100000000000001" customHeight="1" thickBot="1" x14ac:dyDescent="0.25">
      <c r="B38" s="67"/>
      <c r="C38" s="67"/>
      <c r="D38" s="67"/>
      <c r="E38" s="67"/>
      <c r="F38" s="67"/>
      <c r="G38" s="67"/>
      <c r="H38" s="67"/>
      <c r="I38" s="67"/>
      <c r="J38" s="68"/>
      <c r="K38" s="50"/>
      <c r="L38" s="50"/>
      <c r="M38" s="50"/>
      <c r="N38" s="21" t="s">
        <v>15</v>
      </c>
      <c r="O38" s="71"/>
      <c r="P38" s="7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/>
      <c r="AE38" s="63"/>
      <c r="AF38" s="15" t="s">
        <v>17</v>
      </c>
      <c r="AG38" s="33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4"/>
      <c r="AI38" s="34"/>
      <c r="AJ38" s="34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SUM(AG36:AG37)</f>
        <v>0.12969318181818182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292.39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5.5376893939393934E-2</v>
      </c>
      <c r="AH43" s="82"/>
      <c r="AI43" s="82"/>
      <c r="AJ43" s="82"/>
      <c r="AK43" s="26"/>
      <c r="AL43" s="9">
        <v>1</v>
      </c>
    </row>
    <row r="44" spans="1:38" ht="20.100000000000001" customHeight="1" x14ac:dyDescent="0.2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Bot="1" x14ac:dyDescent="0.25">
      <c r="B45" s="67"/>
      <c r="C45" s="67"/>
      <c r="D45" s="67"/>
      <c r="E45" s="67"/>
      <c r="F45" s="67"/>
      <c r="G45" s="67"/>
      <c r="H45" s="67"/>
      <c r="I45" s="67"/>
      <c r="J45" s="68"/>
      <c r="K45" s="50"/>
      <c r="L45" s="50"/>
      <c r="M45" s="50"/>
      <c r="N45" s="21" t="s">
        <v>15</v>
      </c>
      <c r="O45" s="71"/>
      <c r="P45" s="7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/>
      <c r="AE45" s="63"/>
      <c r="AF45" s="15" t="s">
        <v>17</v>
      </c>
      <c r="AG45" s="33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4"/>
      <c r="AI45" s="34"/>
      <c r="AJ45" s="34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SUM(AG43:AJ44)</f>
        <v>6.4846590909090909E-2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64ED-A4E0-4FBD-ACFE-315F8688F200}">
  <dimension ref="A1:AL1097"/>
  <sheetViews>
    <sheetView showGridLines="0" view="pageBreakPreview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148.33000000000001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659.2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222.2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882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148.33000000000001</v>
      </c>
      <c r="P14" s="35"/>
      <c r="Q14" s="35"/>
      <c r="R14" s="36"/>
      <c r="S14" s="18" t="s">
        <v>15</v>
      </c>
      <c r="T14" s="77">
        <v>40</v>
      </c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13.2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71">
        <v>40</v>
      </c>
      <c r="U15" s="7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4.4000000000000004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18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47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34</v>
      </c>
      <c r="AH19" s="46"/>
      <c r="AI19" s="46"/>
      <c r="AJ19" s="49"/>
    </row>
    <row r="20" spans="1:38" ht="20.100000000000001" customHeight="1" x14ac:dyDescent="0.2">
      <c r="A20" s="27"/>
      <c r="B20" s="69" t="s">
        <v>60</v>
      </c>
      <c r="C20" s="69"/>
      <c r="D20" s="69"/>
      <c r="E20" s="69"/>
      <c r="F20" s="69"/>
      <c r="G20" s="69"/>
      <c r="H20" s="69"/>
      <c r="I20" s="69"/>
      <c r="J20" s="70"/>
      <c r="K20" s="94">
        <v>3</v>
      </c>
      <c r="L20" s="94"/>
      <c r="M20" s="94"/>
      <c r="N20" s="20" t="s">
        <v>15</v>
      </c>
      <c r="O20" s="37">
        <v>1.5</v>
      </c>
      <c r="P20" s="35"/>
      <c r="Q20" s="35"/>
      <c r="R20" s="36"/>
      <c r="S20" s="18" t="s">
        <v>15</v>
      </c>
      <c r="T20" s="77">
        <v>0.5</v>
      </c>
      <c r="U20" s="78"/>
      <c r="V20" s="35"/>
      <c r="W20" s="36"/>
      <c r="X20" s="18" t="s">
        <v>15</v>
      </c>
      <c r="Y20" s="77"/>
      <c r="Z20" s="78"/>
      <c r="AA20" s="35"/>
      <c r="AB20" s="36"/>
      <c r="AC20" s="24" t="s">
        <v>16</v>
      </c>
      <c r="AD20" s="38">
        <v>1</v>
      </c>
      <c r="AE20" s="39"/>
      <c r="AF20" s="16" t="s">
        <v>17</v>
      </c>
      <c r="AG20" s="40">
        <f t="shared" ref="AG20:AG22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2.2999999999999998</v>
      </c>
      <c r="AH20" s="41"/>
      <c r="AI20" s="41"/>
      <c r="AJ20" s="41"/>
      <c r="AK20" s="26"/>
      <c r="AL20" s="9">
        <v>1</v>
      </c>
    </row>
    <row r="21" spans="1:38" ht="20.100000000000001" customHeight="1" x14ac:dyDescent="0.2">
      <c r="A21" s="27"/>
      <c r="B21" s="67" t="s">
        <v>61</v>
      </c>
      <c r="C21" s="67"/>
      <c r="D21" s="67"/>
      <c r="E21" s="67"/>
      <c r="F21" s="67"/>
      <c r="G21" s="67"/>
      <c r="H21" s="67"/>
      <c r="I21" s="67"/>
      <c r="J21" s="68"/>
      <c r="K21" s="93">
        <v>1</v>
      </c>
      <c r="L21" s="93"/>
      <c r="M21" s="93"/>
      <c r="N21" s="21" t="s">
        <v>15</v>
      </c>
      <c r="O21" s="51">
        <v>1.5</v>
      </c>
      <c r="P21" s="52"/>
      <c r="Q21" s="52"/>
      <c r="R21" s="53"/>
      <c r="S21" s="19" t="s">
        <v>15</v>
      </c>
      <c r="T21" s="71">
        <v>1.75</v>
      </c>
      <c r="U21" s="72"/>
      <c r="V21" s="52"/>
      <c r="W21" s="53"/>
      <c r="X21" s="19" t="s">
        <v>15</v>
      </c>
      <c r="Y21" s="71"/>
      <c r="Z21" s="72"/>
      <c r="AA21" s="52"/>
      <c r="AB21" s="53"/>
      <c r="AC21" s="25" t="s">
        <v>16</v>
      </c>
      <c r="AD21" s="66">
        <v>1</v>
      </c>
      <c r="AE21" s="63"/>
      <c r="AF21" s="17" t="s">
        <v>17</v>
      </c>
      <c r="AG21" s="33">
        <f t="shared" si="2"/>
        <v>2.6</v>
      </c>
      <c r="AH21" s="34"/>
      <c r="AI21" s="34"/>
      <c r="AJ21" s="34"/>
      <c r="AK21" s="26"/>
      <c r="AL21" s="8">
        <f>AL20</f>
        <v>1</v>
      </c>
    </row>
    <row r="22" spans="1:38" ht="20.100000000000001" customHeight="1" x14ac:dyDescent="0.2">
      <c r="B22" s="67" t="s">
        <v>62</v>
      </c>
      <c r="C22" s="67"/>
      <c r="D22" s="67"/>
      <c r="E22" s="67"/>
      <c r="F22" s="67"/>
      <c r="G22" s="67"/>
      <c r="H22" s="67"/>
      <c r="I22" s="67"/>
      <c r="J22" s="68"/>
      <c r="K22" s="93">
        <v>3</v>
      </c>
      <c r="L22" s="93"/>
      <c r="M22" s="93"/>
      <c r="N22" s="21" t="s">
        <v>15</v>
      </c>
      <c r="O22" s="71">
        <v>1.5</v>
      </c>
      <c r="P22" s="72"/>
      <c r="Q22" s="52"/>
      <c r="R22" s="53"/>
      <c r="S22" s="19" t="s">
        <v>15</v>
      </c>
      <c r="T22" s="71">
        <v>0.5</v>
      </c>
      <c r="U22" s="72"/>
      <c r="V22" s="52"/>
      <c r="W22" s="53"/>
      <c r="X22" s="19" t="s">
        <v>15</v>
      </c>
      <c r="Y22" s="71"/>
      <c r="Z22" s="72"/>
      <c r="AA22" s="52"/>
      <c r="AB22" s="53"/>
      <c r="AC22" s="25" t="s">
        <v>16</v>
      </c>
      <c r="AD22" s="66">
        <v>1</v>
      </c>
      <c r="AE22" s="63"/>
      <c r="AF22" s="17" t="s">
        <v>17</v>
      </c>
      <c r="AG22" s="33">
        <f t="shared" si="2"/>
        <v>2.2999999999999998</v>
      </c>
      <c r="AH22" s="34"/>
      <c r="AI22" s="34"/>
      <c r="AJ22" s="34"/>
      <c r="AK22" s="26"/>
      <c r="AL22" s="8">
        <f>AL21</f>
        <v>1</v>
      </c>
    </row>
    <row r="23" spans="1:38" ht="20.100000000000001" customHeight="1" x14ac:dyDescent="0.2">
      <c r="B23" s="67" t="s">
        <v>63</v>
      </c>
      <c r="C23" s="67"/>
      <c r="D23" s="67"/>
      <c r="E23" s="67"/>
      <c r="F23" s="67"/>
      <c r="G23" s="67"/>
      <c r="H23" s="67"/>
      <c r="I23" s="67"/>
      <c r="J23" s="68"/>
      <c r="K23" s="93">
        <v>2</v>
      </c>
      <c r="L23" s="93"/>
      <c r="M23" s="93"/>
      <c r="N23" s="21" t="s">
        <v>15</v>
      </c>
      <c r="O23" s="71">
        <v>7.25</v>
      </c>
      <c r="P23" s="72"/>
      <c r="Q23" s="52"/>
      <c r="R23" s="53"/>
      <c r="S23" s="19" t="s">
        <v>15</v>
      </c>
      <c r="T23" s="71">
        <v>1</v>
      </c>
      <c r="U23" s="72"/>
      <c r="V23" s="52"/>
      <c r="W23" s="53"/>
      <c r="X23" s="19" t="s">
        <v>15</v>
      </c>
      <c r="Y23" s="71"/>
      <c r="Z23" s="72"/>
      <c r="AA23" s="52"/>
      <c r="AB23" s="53"/>
      <c r="AC23" s="25" t="s">
        <v>16</v>
      </c>
      <c r="AD23" s="66">
        <v>1</v>
      </c>
      <c r="AE23" s="63"/>
      <c r="AF23" s="17" t="s">
        <v>17</v>
      </c>
      <c r="AG23" s="33">
        <f t="shared" ref="AG23:AG24" si="3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14.5</v>
      </c>
      <c r="AH23" s="34"/>
      <c r="AI23" s="34"/>
      <c r="AJ23" s="34"/>
      <c r="AL23" s="8">
        <f t="shared" ref="AL23:AL24" si="4">AL22</f>
        <v>1</v>
      </c>
    </row>
    <row r="24" spans="1:38" ht="20.100000000000001" customHeight="1" thickBot="1" x14ac:dyDescent="0.25">
      <c r="B24" s="67" t="s">
        <v>63</v>
      </c>
      <c r="C24" s="67"/>
      <c r="D24" s="67"/>
      <c r="E24" s="67"/>
      <c r="F24" s="67"/>
      <c r="G24" s="67"/>
      <c r="H24" s="67"/>
      <c r="I24" s="67"/>
      <c r="J24" s="68"/>
      <c r="K24" s="93">
        <v>1</v>
      </c>
      <c r="L24" s="93"/>
      <c r="M24" s="93"/>
      <c r="N24" s="21" t="s">
        <v>15</v>
      </c>
      <c r="O24" s="71">
        <v>5.5</v>
      </c>
      <c r="P24" s="72"/>
      <c r="Q24" s="52"/>
      <c r="R24" s="53"/>
      <c r="S24" s="19" t="s">
        <v>15</v>
      </c>
      <c r="T24" s="71">
        <v>1</v>
      </c>
      <c r="U24" s="72"/>
      <c r="V24" s="52"/>
      <c r="W24" s="53"/>
      <c r="X24" s="19" t="s">
        <v>15</v>
      </c>
      <c r="Y24" s="71"/>
      <c r="Z24" s="72"/>
      <c r="AA24" s="52"/>
      <c r="AB24" s="53"/>
      <c r="AC24" s="25" t="s">
        <v>16</v>
      </c>
      <c r="AD24" s="66">
        <v>1</v>
      </c>
      <c r="AE24" s="63"/>
      <c r="AF24" s="17" t="s">
        <v>17</v>
      </c>
      <c r="AG24" s="33">
        <f t="shared" si="3"/>
        <v>5.5</v>
      </c>
      <c r="AH24" s="34"/>
      <c r="AI24" s="34"/>
      <c r="AJ24" s="34"/>
      <c r="AL24" s="8">
        <f t="shared" si="4"/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74">
        <f>CEILING(SUM(AG20:AG24), 1)</f>
        <v>28</v>
      </c>
      <c r="AH25" s="74"/>
      <c r="AI25" s="74"/>
      <c r="AJ25" s="75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58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1</v>
      </c>
      <c r="L29" s="54"/>
      <c r="M29" s="54"/>
      <c r="N29" s="20" t="s">
        <v>15</v>
      </c>
      <c r="O29" s="37">
        <v>148.33000000000001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O29/AD29</f>
        <v>2.8092803030303034E-2</v>
      </c>
      <c r="AH29" s="82"/>
      <c r="AI29" s="82"/>
      <c r="AJ29" s="82"/>
      <c r="AK29" s="26"/>
      <c r="AL29" s="9">
        <v>1</v>
      </c>
    </row>
    <row r="30" spans="1:38" ht="20.100000000000001" customHeight="1" thickBot="1" x14ac:dyDescent="0.25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2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9.46969696969697E-3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Top="1" thickBot="1" x14ac:dyDescent="0.25">
      <c r="B31" s="58" t="s">
        <v>18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60"/>
      <c r="AG31" s="83">
        <f>SUM(AG29:AG30)</f>
        <v>3.7562500000000006E-2</v>
      </c>
      <c r="AH31" s="83"/>
      <c r="AI31" s="83"/>
      <c r="AJ31" s="84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2" t="s">
        <v>23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4"/>
    </row>
    <row r="34" spans="1:38" ht="20.100000000000001" customHeight="1" thickBot="1" x14ac:dyDescent="0.25">
      <c r="B34" s="55" t="s">
        <v>12</v>
      </c>
      <c r="C34" s="56"/>
      <c r="D34" s="56"/>
      <c r="E34" s="56"/>
      <c r="F34" s="56"/>
      <c r="G34" s="56"/>
      <c r="H34" s="56"/>
      <c r="I34" s="56"/>
      <c r="J34" s="57"/>
      <c r="K34" s="45" t="s">
        <v>11</v>
      </c>
      <c r="L34" s="46"/>
      <c r="M34" s="46"/>
      <c r="N34" s="22"/>
      <c r="O34" s="46" t="s">
        <v>9</v>
      </c>
      <c r="P34" s="46"/>
      <c r="Q34" s="46"/>
      <c r="R34" s="46"/>
      <c r="S34" s="22"/>
      <c r="T34" s="46"/>
      <c r="U34" s="46"/>
      <c r="V34" s="46"/>
      <c r="W34" s="46"/>
      <c r="X34" s="22"/>
      <c r="Y34" s="45"/>
      <c r="Z34" s="46"/>
      <c r="AA34" s="46"/>
      <c r="AB34" s="46"/>
      <c r="AC34" s="23"/>
      <c r="AD34" s="47" t="s">
        <v>14</v>
      </c>
      <c r="AE34" s="48"/>
      <c r="AF34" s="23"/>
      <c r="AG34" s="45" t="s">
        <v>32</v>
      </c>
      <c r="AH34" s="46"/>
      <c r="AI34" s="46"/>
      <c r="AJ34" s="49"/>
    </row>
    <row r="35" spans="1:38" ht="20.100000000000001" customHeight="1" x14ac:dyDescent="0.2">
      <c r="A35" s="27"/>
      <c r="B35" s="69" t="s">
        <v>20</v>
      </c>
      <c r="C35" s="69"/>
      <c r="D35" s="69"/>
      <c r="E35" s="69"/>
      <c r="F35" s="69"/>
      <c r="G35" s="69"/>
      <c r="H35" s="69"/>
      <c r="I35" s="69"/>
      <c r="J35" s="70"/>
      <c r="K35" s="54">
        <v>2</v>
      </c>
      <c r="L35" s="54"/>
      <c r="M35" s="54"/>
      <c r="N35" s="20" t="s">
        <v>15</v>
      </c>
      <c r="O35" s="37">
        <v>148.33000000000001</v>
      </c>
      <c r="P35" s="35"/>
      <c r="Q35" s="35"/>
      <c r="R35" s="36"/>
      <c r="S35" s="20" t="s">
        <v>15</v>
      </c>
      <c r="T35" s="77"/>
      <c r="U35" s="78"/>
      <c r="V35" s="35"/>
      <c r="W35" s="36"/>
      <c r="X35" s="20" t="s">
        <v>15</v>
      </c>
      <c r="Y35" s="77"/>
      <c r="Z35" s="78"/>
      <c r="AA35" s="35"/>
      <c r="AB35" s="36"/>
      <c r="AC35" s="24" t="s">
        <v>16</v>
      </c>
      <c r="AD35" s="38">
        <v>5280</v>
      </c>
      <c r="AE35" s="39"/>
      <c r="AF35" s="14" t="s">
        <v>17</v>
      </c>
      <c r="AG35" s="81">
        <f>(K35*O35)/AD35</f>
        <v>5.6185606060606068E-2</v>
      </c>
      <c r="AH35" s="82"/>
      <c r="AI35" s="82"/>
      <c r="AJ35" s="82"/>
      <c r="AK35" s="26"/>
      <c r="AL35" s="9">
        <v>1</v>
      </c>
    </row>
    <row r="36" spans="1:38" ht="20.100000000000001" customHeight="1" thickBot="1" x14ac:dyDescent="0.25">
      <c r="A36" s="27"/>
      <c r="B36" s="67" t="s">
        <v>27</v>
      </c>
      <c r="C36" s="67"/>
      <c r="D36" s="67"/>
      <c r="E36" s="67"/>
      <c r="F36" s="67"/>
      <c r="G36" s="67"/>
      <c r="H36" s="67"/>
      <c r="I36" s="67"/>
      <c r="J36" s="68"/>
      <c r="K36" s="50">
        <v>4</v>
      </c>
      <c r="L36" s="50"/>
      <c r="M36" s="50"/>
      <c r="N36" s="21" t="s">
        <v>15</v>
      </c>
      <c r="O36" s="51">
        <v>25</v>
      </c>
      <c r="P36" s="52"/>
      <c r="Q36" s="52"/>
      <c r="R36" s="53"/>
      <c r="S36" s="21" t="s">
        <v>15</v>
      </c>
      <c r="T36" s="71"/>
      <c r="U36" s="72"/>
      <c r="V36" s="52"/>
      <c r="W36" s="53"/>
      <c r="X36" s="21" t="s">
        <v>15</v>
      </c>
      <c r="Y36" s="71"/>
      <c r="Z36" s="72"/>
      <c r="AA36" s="52"/>
      <c r="AB36" s="53"/>
      <c r="AC36" s="25" t="s">
        <v>16</v>
      </c>
      <c r="AD36" s="66">
        <v>5280</v>
      </c>
      <c r="AE36" s="63"/>
      <c r="AF36" s="15" t="s">
        <v>17</v>
      </c>
      <c r="AG36" s="79">
        <f>(K36*O36)/AD36</f>
        <v>1.893939393939394E-2</v>
      </c>
      <c r="AH36" s="80"/>
      <c r="AI36" s="80"/>
      <c r="AJ36" s="80"/>
      <c r="AK36" s="26"/>
      <c r="AL36" s="8">
        <f>AL35</f>
        <v>1</v>
      </c>
    </row>
    <row r="37" spans="1:38" ht="20.100000000000001" customHeight="1" thickTop="1" thickBot="1" x14ac:dyDescent="0.25">
      <c r="B37" s="58" t="s">
        <v>18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60"/>
      <c r="AG37" s="83">
        <f>SUM(AG35:AJ36)</f>
        <v>7.5125000000000011E-2</v>
      </c>
      <c r="AH37" s="83"/>
      <c r="AI37" s="83"/>
      <c r="AJ37" s="84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42" t="s">
        <v>25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4"/>
    </row>
    <row r="40" spans="1:38" ht="20.100000000000001" customHeight="1" thickBot="1" x14ac:dyDescent="0.25">
      <c r="B40" s="55" t="s">
        <v>12</v>
      </c>
      <c r="C40" s="56"/>
      <c r="D40" s="56"/>
      <c r="E40" s="56"/>
      <c r="F40" s="56"/>
      <c r="G40" s="56"/>
      <c r="H40" s="56"/>
      <c r="I40" s="56"/>
      <c r="J40" s="57"/>
      <c r="K40" s="45" t="s">
        <v>11</v>
      </c>
      <c r="L40" s="46"/>
      <c r="M40" s="46"/>
      <c r="N40" s="22"/>
      <c r="O40" s="46" t="s">
        <v>9</v>
      </c>
      <c r="P40" s="46"/>
      <c r="Q40" s="46"/>
      <c r="R40" s="46"/>
      <c r="S40" s="22"/>
      <c r="T40" s="46"/>
      <c r="U40" s="46"/>
      <c r="V40" s="46"/>
      <c r="W40" s="46"/>
      <c r="X40" s="22"/>
      <c r="Y40" s="45"/>
      <c r="Z40" s="46"/>
      <c r="AA40" s="46"/>
      <c r="AB40" s="46"/>
      <c r="AC40" s="23"/>
      <c r="AD40" s="47" t="s">
        <v>14</v>
      </c>
      <c r="AE40" s="48"/>
      <c r="AF40" s="23"/>
      <c r="AG40" s="45" t="s">
        <v>32</v>
      </c>
      <c r="AH40" s="46"/>
      <c r="AI40" s="46"/>
      <c r="AJ40" s="49"/>
    </row>
    <row r="41" spans="1:38" ht="20.100000000000001" customHeight="1" x14ac:dyDescent="0.2">
      <c r="A41" s="27"/>
      <c r="B41" s="69" t="s">
        <v>20</v>
      </c>
      <c r="C41" s="69"/>
      <c r="D41" s="69"/>
      <c r="E41" s="69"/>
      <c r="F41" s="69"/>
      <c r="G41" s="69"/>
      <c r="H41" s="69"/>
      <c r="I41" s="69"/>
      <c r="J41" s="70"/>
      <c r="K41" s="54">
        <v>2</v>
      </c>
      <c r="L41" s="54"/>
      <c r="M41" s="54"/>
      <c r="N41" s="20" t="s">
        <v>15</v>
      </c>
      <c r="O41" s="37">
        <v>148.33000000000001</v>
      </c>
      <c r="P41" s="35"/>
      <c r="Q41" s="35"/>
      <c r="R41" s="36"/>
      <c r="S41" s="20" t="s">
        <v>15</v>
      </c>
      <c r="T41" s="77"/>
      <c r="U41" s="78"/>
      <c r="V41" s="35"/>
      <c r="W41" s="36"/>
      <c r="X41" s="20" t="s">
        <v>15</v>
      </c>
      <c r="Y41" s="77"/>
      <c r="Z41" s="78"/>
      <c r="AA41" s="35"/>
      <c r="AB41" s="36"/>
      <c r="AC41" s="24" t="s">
        <v>16</v>
      </c>
      <c r="AD41" s="38">
        <v>5280</v>
      </c>
      <c r="AE41" s="39"/>
      <c r="AF41" s="14" t="s">
        <v>17</v>
      </c>
      <c r="AG41" s="81">
        <f>(K41*O41)/AD41</f>
        <v>5.6185606060606068E-2</v>
      </c>
      <c r="AH41" s="82"/>
      <c r="AI41" s="82"/>
      <c r="AJ41" s="82"/>
      <c r="AK41" s="26"/>
      <c r="AL41" s="9">
        <v>1</v>
      </c>
    </row>
    <row r="42" spans="1:38" ht="20.100000000000001" customHeight="1" thickBot="1" x14ac:dyDescent="0.25">
      <c r="A42" s="27"/>
      <c r="B42" s="67" t="s">
        <v>27</v>
      </c>
      <c r="C42" s="67"/>
      <c r="D42" s="67"/>
      <c r="E42" s="67"/>
      <c r="F42" s="67"/>
      <c r="G42" s="67"/>
      <c r="H42" s="67"/>
      <c r="I42" s="67"/>
      <c r="J42" s="68"/>
      <c r="K42" s="50">
        <v>4</v>
      </c>
      <c r="L42" s="50"/>
      <c r="M42" s="50"/>
      <c r="N42" s="21" t="s">
        <v>15</v>
      </c>
      <c r="O42" s="51">
        <v>25</v>
      </c>
      <c r="P42" s="52"/>
      <c r="Q42" s="52"/>
      <c r="R42" s="53"/>
      <c r="S42" s="21" t="s">
        <v>15</v>
      </c>
      <c r="T42" s="71"/>
      <c r="U42" s="72"/>
      <c r="V42" s="52"/>
      <c r="W42" s="53"/>
      <c r="X42" s="21" t="s">
        <v>15</v>
      </c>
      <c r="Y42" s="71"/>
      <c r="Z42" s="72"/>
      <c r="AA42" s="52"/>
      <c r="AB42" s="53"/>
      <c r="AC42" s="25" t="s">
        <v>16</v>
      </c>
      <c r="AD42" s="66">
        <v>5280</v>
      </c>
      <c r="AE42" s="63"/>
      <c r="AF42" s="15" t="s">
        <v>17</v>
      </c>
      <c r="AG42" s="79">
        <f>(K42*O42)/AD42</f>
        <v>1.893939393939394E-2</v>
      </c>
      <c r="AH42" s="80"/>
      <c r="AI42" s="80"/>
      <c r="AJ42" s="80"/>
      <c r="AK42" s="26"/>
      <c r="AL42" s="8">
        <f>AL41</f>
        <v>1</v>
      </c>
    </row>
    <row r="43" spans="1:38" ht="20.100000000000001" customHeight="1" thickTop="1" thickBot="1" x14ac:dyDescent="0.25">
      <c r="B43" s="58" t="s">
        <v>18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60"/>
      <c r="AG43" s="83">
        <f>SUM(AG41:AG42)</f>
        <v>7.5125000000000011E-2</v>
      </c>
      <c r="AH43" s="83"/>
      <c r="AI43" s="83"/>
      <c r="AJ43" s="84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42" t="s">
        <v>59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4"/>
    </row>
    <row r="46" spans="1:38" ht="20.100000000000001" customHeight="1" thickBot="1" x14ac:dyDescent="0.25">
      <c r="B46" s="55" t="s">
        <v>12</v>
      </c>
      <c r="C46" s="56"/>
      <c r="D46" s="56"/>
      <c r="E46" s="56"/>
      <c r="F46" s="56"/>
      <c r="G46" s="56"/>
      <c r="H46" s="56"/>
      <c r="I46" s="56"/>
      <c r="J46" s="57"/>
      <c r="K46" s="45" t="s">
        <v>11</v>
      </c>
      <c r="L46" s="46"/>
      <c r="M46" s="46"/>
      <c r="N46" s="22"/>
      <c r="O46" s="46" t="s">
        <v>9</v>
      </c>
      <c r="P46" s="46"/>
      <c r="Q46" s="46"/>
      <c r="R46" s="46"/>
      <c r="S46" s="22"/>
      <c r="T46" s="46"/>
      <c r="U46" s="46"/>
      <c r="V46" s="46"/>
      <c r="W46" s="46"/>
      <c r="X46" s="22"/>
      <c r="Y46" s="45"/>
      <c r="Z46" s="46"/>
      <c r="AA46" s="46"/>
      <c r="AB46" s="46"/>
      <c r="AC46" s="23"/>
      <c r="AD46" s="47" t="s">
        <v>14</v>
      </c>
      <c r="AE46" s="48"/>
      <c r="AF46" s="23"/>
      <c r="AG46" s="45" t="s">
        <v>32</v>
      </c>
      <c r="AH46" s="46"/>
      <c r="AI46" s="46"/>
      <c r="AJ46" s="49"/>
    </row>
    <row r="47" spans="1:38" ht="20.100000000000001" customHeight="1" x14ac:dyDescent="0.2">
      <c r="A47" s="27"/>
      <c r="B47" s="69" t="s">
        <v>20</v>
      </c>
      <c r="C47" s="69"/>
      <c r="D47" s="69"/>
      <c r="E47" s="69"/>
      <c r="F47" s="69"/>
      <c r="G47" s="69"/>
      <c r="H47" s="69"/>
      <c r="I47" s="69"/>
      <c r="J47" s="70"/>
      <c r="K47" s="54">
        <v>1</v>
      </c>
      <c r="L47" s="54"/>
      <c r="M47" s="54"/>
      <c r="N47" s="20" t="s">
        <v>15</v>
      </c>
      <c r="O47" s="37">
        <v>148.33000000000001</v>
      </c>
      <c r="P47" s="35"/>
      <c r="Q47" s="35"/>
      <c r="R47" s="36"/>
      <c r="S47" s="20" t="s">
        <v>15</v>
      </c>
      <c r="T47" s="77"/>
      <c r="U47" s="78"/>
      <c r="V47" s="35"/>
      <c r="W47" s="36"/>
      <c r="X47" s="20" t="s">
        <v>15</v>
      </c>
      <c r="Y47" s="77"/>
      <c r="Z47" s="78"/>
      <c r="AA47" s="35"/>
      <c r="AB47" s="36"/>
      <c r="AC47" s="24" t="s">
        <v>16</v>
      </c>
      <c r="AD47" s="38">
        <v>5280</v>
      </c>
      <c r="AE47" s="39"/>
      <c r="AF47" s="14" t="s">
        <v>17</v>
      </c>
      <c r="AG47" s="81">
        <f>O47/AD47</f>
        <v>2.8092803030303034E-2</v>
      </c>
      <c r="AH47" s="82"/>
      <c r="AI47" s="82"/>
      <c r="AJ47" s="82"/>
      <c r="AK47" s="26"/>
      <c r="AL47" s="9">
        <v>1</v>
      </c>
    </row>
    <row r="48" spans="1:38" ht="20.100000000000001" customHeight="1" thickBot="1" x14ac:dyDescent="0.25">
      <c r="A48" s="27"/>
      <c r="B48" s="67" t="s">
        <v>27</v>
      </c>
      <c r="C48" s="67"/>
      <c r="D48" s="67"/>
      <c r="E48" s="67"/>
      <c r="F48" s="67"/>
      <c r="G48" s="67"/>
      <c r="H48" s="67"/>
      <c r="I48" s="67"/>
      <c r="J48" s="68"/>
      <c r="K48" s="50">
        <v>2</v>
      </c>
      <c r="L48" s="50"/>
      <c r="M48" s="50"/>
      <c r="N48" s="21" t="s">
        <v>15</v>
      </c>
      <c r="O48" s="51">
        <v>25</v>
      </c>
      <c r="P48" s="52"/>
      <c r="Q48" s="52"/>
      <c r="R48" s="53"/>
      <c r="S48" s="21" t="s">
        <v>15</v>
      </c>
      <c r="T48" s="71"/>
      <c r="U48" s="72"/>
      <c r="V48" s="52"/>
      <c r="W48" s="53"/>
      <c r="X48" s="21" t="s">
        <v>15</v>
      </c>
      <c r="Y48" s="71"/>
      <c r="Z48" s="72"/>
      <c r="AA48" s="52"/>
      <c r="AB48" s="53"/>
      <c r="AC48" s="25" t="s">
        <v>16</v>
      </c>
      <c r="AD48" s="66">
        <v>5280</v>
      </c>
      <c r="AE48" s="63"/>
      <c r="AF48" s="15" t="s">
        <v>17</v>
      </c>
      <c r="AG48" s="79">
        <f>(K48*O48)/AD48</f>
        <v>9.46969696969697E-3</v>
      </c>
      <c r="AH48" s="80"/>
      <c r="AI48" s="80"/>
      <c r="AJ48" s="80"/>
      <c r="AK48" s="26"/>
      <c r="AL48" s="8">
        <f>AL47</f>
        <v>1</v>
      </c>
    </row>
    <row r="49" spans="2:36" ht="20.100000000000001" customHeight="1" thickTop="1" thickBot="1" x14ac:dyDescent="0.25">
      <c r="B49" s="58" t="s">
        <v>18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60"/>
      <c r="AG49" s="83">
        <f>SUM(AG47:AJ48)</f>
        <v>3.7562500000000006E-2</v>
      </c>
      <c r="AH49" s="83"/>
      <c r="AI49" s="83"/>
      <c r="AJ49" s="84"/>
    </row>
    <row r="50" spans="2:36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</row>
    <row r="51" spans="2:36" ht="20.100000000000001" customHeight="1" thickTop="1" x14ac:dyDescent="0.2"/>
    <row r="52" spans="2:36" ht="20.100000000000001" customHeight="1" x14ac:dyDescent="0.2"/>
    <row r="53" spans="2:36" ht="20.100000000000001" customHeight="1" x14ac:dyDescent="0.2"/>
    <row r="54" spans="2:36" ht="20.100000000000001" customHeight="1" x14ac:dyDescent="0.2"/>
    <row r="55" spans="2:36" ht="20.100000000000001" customHeight="1" x14ac:dyDescent="0.2"/>
    <row r="56" spans="2:36" ht="20.100000000000001" customHeight="1" x14ac:dyDescent="0.2"/>
    <row r="57" spans="2:36" ht="20.100000000000001" customHeight="1" x14ac:dyDescent="0.2"/>
    <row r="58" spans="2:36" ht="20.100000000000001" customHeight="1" x14ac:dyDescent="0.2"/>
    <row r="59" spans="2:36" ht="20.100000000000001" customHeight="1" x14ac:dyDescent="0.2"/>
    <row r="60" spans="2:36" ht="20.100000000000001" customHeight="1" x14ac:dyDescent="0.2"/>
    <row r="61" spans="2:36" ht="20.100000000000001" customHeight="1" x14ac:dyDescent="0.2"/>
    <row r="62" spans="2:36" ht="20.100000000000001" customHeight="1" x14ac:dyDescent="0.2"/>
    <row r="63" spans="2:36" ht="20.100000000000001" customHeight="1" x14ac:dyDescent="0.2"/>
    <row r="64" spans="2:36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27:AJ27"/>
    <mergeCell ref="B28:J28"/>
    <mergeCell ref="K28:M28"/>
    <mergeCell ref="O28:R28"/>
    <mergeCell ref="T28:W28"/>
    <mergeCell ref="Y28:AB28"/>
    <mergeCell ref="AD28:AE28"/>
    <mergeCell ref="AG28:AJ28"/>
    <mergeCell ref="B16:AF16"/>
    <mergeCell ref="AG16:AJ16"/>
    <mergeCell ref="B18:AJ18"/>
    <mergeCell ref="B19:J19"/>
    <mergeCell ref="K19:M19"/>
    <mergeCell ref="O19:R19"/>
    <mergeCell ref="T19:W19"/>
    <mergeCell ref="Y19:AB19"/>
    <mergeCell ref="AD19:AE19"/>
    <mergeCell ref="AG19:AJ19"/>
    <mergeCell ref="Y21:Z21"/>
    <mergeCell ref="AA21:AB21"/>
    <mergeCell ref="AD21:AE21"/>
    <mergeCell ref="AG21:AJ21"/>
    <mergeCell ref="AA22:AB22"/>
    <mergeCell ref="AD22:AE22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B31:AF31"/>
    <mergeCell ref="AG31:AJ31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9:AJ39"/>
    <mergeCell ref="B40:J40"/>
    <mergeCell ref="K40:M40"/>
    <mergeCell ref="O40:R40"/>
    <mergeCell ref="T40:W40"/>
    <mergeCell ref="Y40:AB40"/>
    <mergeCell ref="AD40:AE40"/>
    <mergeCell ref="AG40:AJ40"/>
    <mergeCell ref="B37:AF37"/>
    <mergeCell ref="AG37:AJ37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Y42:Z42"/>
    <mergeCell ref="AA42:AB42"/>
    <mergeCell ref="AD42:AE42"/>
    <mergeCell ref="AG42:AJ42"/>
    <mergeCell ref="Y46:AB46"/>
    <mergeCell ref="AD46:AE46"/>
    <mergeCell ref="AG46:AJ46"/>
    <mergeCell ref="B43:AF43"/>
    <mergeCell ref="AG43:AJ43"/>
    <mergeCell ref="K46:M46"/>
    <mergeCell ref="O46:R46"/>
    <mergeCell ref="T46:W46"/>
    <mergeCell ref="B49:AF49"/>
    <mergeCell ref="AG49:AJ49"/>
    <mergeCell ref="Y48:Z48"/>
    <mergeCell ref="AA48:AB48"/>
    <mergeCell ref="AD48:AE48"/>
    <mergeCell ref="AG48:AJ48"/>
    <mergeCell ref="B48:J48"/>
    <mergeCell ref="K48:M48"/>
    <mergeCell ref="O48:P48"/>
    <mergeCell ref="Q48:R48"/>
    <mergeCell ref="T48:U48"/>
    <mergeCell ref="V48:W48"/>
    <mergeCell ref="Y47:Z47"/>
    <mergeCell ref="AA47:AB47"/>
    <mergeCell ref="AD47:AE47"/>
    <mergeCell ref="AG47:AJ47"/>
    <mergeCell ref="AG22:AJ22"/>
    <mergeCell ref="B25:AF25"/>
    <mergeCell ref="AG25:AJ25"/>
    <mergeCell ref="AG23:AJ23"/>
    <mergeCell ref="AG24:AJ24"/>
    <mergeCell ref="AD23:AE23"/>
    <mergeCell ref="B47:J47"/>
    <mergeCell ref="K47:M47"/>
    <mergeCell ref="O47:P47"/>
    <mergeCell ref="Q47:R47"/>
    <mergeCell ref="T47:U47"/>
    <mergeCell ref="V47:W47"/>
    <mergeCell ref="B45:AJ45"/>
    <mergeCell ref="B46:J46"/>
    <mergeCell ref="B22:J22"/>
    <mergeCell ref="K22:M22"/>
    <mergeCell ref="O22:P22"/>
    <mergeCell ref="Q22:R22"/>
    <mergeCell ref="T22:U22"/>
    <mergeCell ref="V22:W22"/>
    <mergeCell ref="T24:U24"/>
    <mergeCell ref="V24:W24"/>
    <mergeCell ref="Y22:Z22"/>
    <mergeCell ref="V23:W23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AD24:AE24"/>
    <mergeCell ref="B23:J23"/>
    <mergeCell ref="B24:J24"/>
    <mergeCell ref="O23:P23"/>
    <mergeCell ref="Q23:R23"/>
    <mergeCell ref="O24:P24"/>
    <mergeCell ref="Q24:R24"/>
    <mergeCell ref="K23:M23"/>
    <mergeCell ref="K24:M24"/>
    <mergeCell ref="Y23:Z23"/>
    <mergeCell ref="AA23:AB23"/>
    <mergeCell ref="Y24:Z24"/>
    <mergeCell ref="AA24:AB24"/>
    <mergeCell ref="T23:U2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17734-7689-48C6-B1AB-34322D73793E}">
  <dimension ref="A1:AL1097"/>
  <sheetViews>
    <sheetView showGridLines="0" view="pageBreakPreview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148.33000000000001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659.2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222.2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882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148.33000000000001</v>
      </c>
      <c r="P14" s="35"/>
      <c r="Q14" s="35"/>
      <c r="R14" s="36"/>
      <c r="S14" s="18" t="s">
        <v>15</v>
      </c>
      <c r="T14" s="77">
        <v>40</v>
      </c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13.2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71">
        <v>40</v>
      </c>
      <c r="U15" s="7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4.4000000000000004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18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47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34</v>
      </c>
      <c r="AH19" s="46"/>
      <c r="AI19" s="46"/>
      <c r="AJ19" s="49"/>
    </row>
    <row r="20" spans="1:38" ht="20.100000000000001" customHeight="1" x14ac:dyDescent="0.2">
      <c r="A20" s="27"/>
      <c r="B20" s="69" t="s">
        <v>60</v>
      </c>
      <c r="C20" s="69"/>
      <c r="D20" s="69"/>
      <c r="E20" s="69"/>
      <c r="F20" s="69"/>
      <c r="G20" s="69"/>
      <c r="H20" s="69"/>
      <c r="I20" s="69"/>
      <c r="J20" s="70"/>
      <c r="K20" s="94">
        <v>2</v>
      </c>
      <c r="L20" s="94"/>
      <c r="M20" s="94"/>
      <c r="N20" s="20" t="s">
        <v>15</v>
      </c>
      <c r="O20" s="37">
        <v>1.5</v>
      </c>
      <c r="P20" s="35"/>
      <c r="Q20" s="35"/>
      <c r="R20" s="36"/>
      <c r="S20" s="18" t="s">
        <v>15</v>
      </c>
      <c r="T20" s="77">
        <v>0.5</v>
      </c>
      <c r="U20" s="78"/>
      <c r="V20" s="35"/>
      <c r="W20" s="36"/>
      <c r="X20" s="18" t="s">
        <v>15</v>
      </c>
      <c r="Y20" s="77"/>
      <c r="Z20" s="78"/>
      <c r="AA20" s="35"/>
      <c r="AB20" s="36"/>
      <c r="AC20" s="24" t="s">
        <v>16</v>
      </c>
      <c r="AD20" s="38">
        <v>1</v>
      </c>
      <c r="AE20" s="39"/>
      <c r="AF20" s="16" t="s">
        <v>17</v>
      </c>
      <c r="AG20" s="40">
        <f t="shared" ref="AG20:AG24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1.5</v>
      </c>
      <c r="AH20" s="41"/>
      <c r="AI20" s="41"/>
      <c r="AJ20" s="41"/>
      <c r="AK20" s="26"/>
      <c r="AL20" s="9">
        <v>1</v>
      </c>
    </row>
    <row r="21" spans="1:38" ht="20.100000000000001" customHeight="1" x14ac:dyDescent="0.2">
      <c r="A21" s="27"/>
      <c r="B21" s="67" t="s">
        <v>64</v>
      </c>
      <c r="C21" s="67"/>
      <c r="D21" s="67"/>
      <c r="E21" s="67"/>
      <c r="F21" s="67"/>
      <c r="G21" s="67"/>
      <c r="H21" s="67"/>
      <c r="I21" s="67"/>
      <c r="J21" s="68"/>
      <c r="K21" s="93">
        <v>1</v>
      </c>
      <c r="L21" s="93"/>
      <c r="M21" s="93"/>
      <c r="N21" s="21" t="s">
        <v>15</v>
      </c>
      <c r="O21" s="51">
        <v>5.5</v>
      </c>
      <c r="P21" s="52"/>
      <c r="Q21" s="52"/>
      <c r="R21" s="53"/>
      <c r="S21" s="19" t="s">
        <v>15</v>
      </c>
      <c r="T21" s="71">
        <v>1</v>
      </c>
      <c r="U21" s="72"/>
      <c r="V21" s="52"/>
      <c r="W21" s="53"/>
      <c r="X21" s="19" t="s">
        <v>15</v>
      </c>
      <c r="Y21" s="71"/>
      <c r="Z21" s="72"/>
      <c r="AA21" s="52"/>
      <c r="AB21" s="53"/>
      <c r="AC21" s="25" t="s">
        <v>16</v>
      </c>
      <c r="AD21" s="66">
        <v>1</v>
      </c>
      <c r="AE21" s="63"/>
      <c r="AF21" s="17" t="s">
        <v>17</v>
      </c>
      <c r="AG21" s="33">
        <f t="shared" si="2"/>
        <v>5.5</v>
      </c>
      <c r="AH21" s="34"/>
      <c r="AI21" s="34"/>
      <c r="AJ21" s="34"/>
      <c r="AK21" s="26"/>
      <c r="AL21" s="8">
        <f>AL20</f>
        <v>1</v>
      </c>
    </row>
    <row r="22" spans="1:38" ht="20.100000000000001" customHeight="1" x14ac:dyDescent="0.2">
      <c r="B22" s="67" t="s">
        <v>62</v>
      </c>
      <c r="C22" s="67"/>
      <c r="D22" s="67"/>
      <c r="E22" s="67"/>
      <c r="F22" s="67"/>
      <c r="G22" s="67"/>
      <c r="H22" s="67"/>
      <c r="I22" s="67"/>
      <c r="J22" s="68"/>
      <c r="K22" s="93">
        <v>3</v>
      </c>
      <c r="L22" s="93"/>
      <c r="M22" s="93"/>
      <c r="N22" s="21" t="s">
        <v>15</v>
      </c>
      <c r="O22" s="71">
        <v>1.5</v>
      </c>
      <c r="P22" s="72"/>
      <c r="Q22" s="52"/>
      <c r="R22" s="53"/>
      <c r="S22" s="19" t="s">
        <v>15</v>
      </c>
      <c r="T22" s="71">
        <v>0.5</v>
      </c>
      <c r="U22" s="72"/>
      <c r="V22" s="52"/>
      <c r="W22" s="53"/>
      <c r="X22" s="19" t="s">
        <v>15</v>
      </c>
      <c r="Y22" s="71"/>
      <c r="Z22" s="72"/>
      <c r="AA22" s="52"/>
      <c r="AB22" s="53"/>
      <c r="AC22" s="25" t="s">
        <v>16</v>
      </c>
      <c r="AD22" s="66">
        <v>1</v>
      </c>
      <c r="AE22" s="63"/>
      <c r="AF22" s="17" t="s">
        <v>17</v>
      </c>
      <c r="AG22" s="33">
        <f t="shared" si="2"/>
        <v>2.2999999999999998</v>
      </c>
      <c r="AH22" s="34"/>
      <c r="AI22" s="34"/>
      <c r="AJ22" s="34"/>
      <c r="AK22" s="26"/>
      <c r="AL22" s="8">
        <f>AL21</f>
        <v>1</v>
      </c>
    </row>
    <row r="23" spans="1:38" ht="20.100000000000001" customHeight="1" x14ac:dyDescent="0.2">
      <c r="B23" s="67" t="s">
        <v>63</v>
      </c>
      <c r="C23" s="67"/>
      <c r="D23" s="67"/>
      <c r="E23" s="67"/>
      <c r="F23" s="67"/>
      <c r="G23" s="67"/>
      <c r="H23" s="67"/>
      <c r="I23" s="67"/>
      <c r="J23" s="68"/>
      <c r="K23" s="93">
        <v>1</v>
      </c>
      <c r="L23" s="93"/>
      <c r="M23" s="93"/>
      <c r="N23" s="21" t="s">
        <v>15</v>
      </c>
      <c r="O23" s="71">
        <v>7.25</v>
      </c>
      <c r="P23" s="72"/>
      <c r="Q23" s="52"/>
      <c r="R23" s="53"/>
      <c r="S23" s="19" t="s">
        <v>15</v>
      </c>
      <c r="T23" s="71">
        <v>1</v>
      </c>
      <c r="U23" s="72"/>
      <c r="V23" s="52"/>
      <c r="W23" s="53"/>
      <c r="X23" s="19" t="s">
        <v>15</v>
      </c>
      <c r="Y23" s="71"/>
      <c r="Z23" s="72"/>
      <c r="AA23" s="52"/>
      <c r="AB23" s="53"/>
      <c r="AC23" s="25" t="s">
        <v>16</v>
      </c>
      <c r="AD23" s="66">
        <v>1</v>
      </c>
      <c r="AE23" s="63"/>
      <c r="AF23" s="17" t="s">
        <v>17</v>
      </c>
      <c r="AG23" s="33">
        <f t="shared" si="2"/>
        <v>7.3</v>
      </c>
      <c r="AH23" s="34"/>
      <c r="AI23" s="34"/>
      <c r="AJ23" s="34"/>
      <c r="AL23" s="8">
        <f t="shared" ref="AL23:AL24" si="3">AL22</f>
        <v>1</v>
      </c>
    </row>
    <row r="24" spans="1:38" ht="20.100000000000001" customHeight="1" thickBot="1" x14ac:dyDescent="0.25">
      <c r="B24" s="67" t="s">
        <v>65</v>
      </c>
      <c r="C24" s="67"/>
      <c r="D24" s="67"/>
      <c r="E24" s="67"/>
      <c r="F24" s="67"/>
      <c r="G24" s="67"/>
      <c r="H24" s="67"/>
      <c r="I24" s="67"/>
      <c r="J24" s="68"/>
      <c r="K24" s="93">
        <v>2</v>
      </c>
      <c r="L24" s="93"/>
      <c r="M24" s="93"/>
      <c r="N24" s="21" t="s">
        <v>15</v>
      </c>
      <c r="O24" s="71">
        <v>1.25</v>
      </c>
      <c r="P24" s="72"/>
      <c r="Q24" s="52"/>
      <c r="R24" s="53"/>
      <c r="S24" s="19" t="s">
        <v>15</v>
      </c>
      <c r="T24" s="71">
        <v>1</v>
      </c>
      <c r="U24" s="72"/>
      <c r="V24" s="52"/>
      <c r="W24" s="53"/>
      <c r="X24" s="19" t="s">
        <v>15</v>
      </c>
      <c r="Y24" s="71"/>
      <c r="Z24" s="72"/>
      <c r="AA24" s="52"/>
      <c r="AB24" s="53"/>
      <c r="AC24" s="25" t="s">
        <v>16</v>
      </c>
      <c r="AD24" s="66">
        <v>1</v>
      </c>
      <c r="AE24" s="63"/>
      <c r="AF24" s="17" t="s">
        <v>17</v>
      </c>
      <c r="AG24" s="33">
        <f t="shared" si="2"/>
        <v>2.5</v>
      </c>
      <c r="AH24" s="34"/>
      <c r="AI24" s="34"/>
      <c r="AJ24" s="34"/>
      <c r="AL24" s="8">
        <f t="shared" si="3"/>
        <v>1</v>
      </c>
    </row>
    <row r="25" spans="1:38" ht="20.100000000000001" customHeight="1" thickTop="1" thickBot="1" x14ac:dyDescent="0.25">
      <c r="B25" s="58" t="s">
        <v>18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74">
        <f>CEILING(SUM(AG20:AG24), 1)</f>
        <v>20</v>
      </c>
      <c r="AH25" s="74"/>
      <c r="AI25" s="74"/>
      <c r="AJ25" s="75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2" t="s">
        <v>58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4"/>
    </row>
    <row r="28" spans="1:38" ht="20.100000000000001" customHeight="1" thickBot="1" x14ac:dyDescent="0.25">
      <c r="B28" s="55" t="s">
        <v>12</v>
      </c>
      <c r="C28" s="56"/>
      <c r="D28" s="56"/>
      <c r="E28" s="56"/>
      <c r="F28" s="56"/>
      <c r="G28" s="56"/>
      <c r="H28" s="56"/>
      <c r="I28" s="56"/>
      <c r="J28" s="57"/>
      <c r="K28" s="45" t="s">
        <v>11</v>
      </c>
      <c r="L28" s="46"/>
      <c r="M28" s="46"/>
      <c r="N28" s="22"/>
      <c r="O28" s="46" t="s">
        <v>9</v>
      </c>
      <c r="P28" s="46"/>
      <c r="Q28" s="46"/>
      <c r="R28" s="46"/>
      <c r="S28" s="22"/>
      <c r="T28" s="46"/>
      <c r="U28" s="46"/>
      <c r="V28" s="46"/>
      <c r="W28" s="46"/>
      <c r="X28" s="22"/>
      <c r="Y28" s="45"/>
      <c r="Z28" s="46"/>
      <c r="AA28" s="46"/>
      <c r="AB28" s="46"/>
      <c r="AC28" s="23"/>
      <c r="AD28" s="47" t="s">
        <v>14</v>
      </c>
      <c r="AE28" s="48"/>
      <c r="AF28" s="23"/>
      <c r="AG28" s="45" t="s">
        <v>32</v>
      </c>
      <c r="AH28" s="46"/>
      <c r="AI28" s="46"/>
      <c r="AJ28" s="49"/>
    </row>
    <row r="29" spans="1:38" ht="20.100000000000001" customHeight="1" x14ac:dyDescent="0.2">
      <c r="A29" s="27"/>
      <c r="B29" s="69" t="s">
        <v>20</v>
      </c>
      <c r="C29" s="69"/>
      <c r="D29" s="69"/>
      <c r="E29" s="69"/>
      <c r="F29" s="69"/>
      <c r="G29" s="69"/>
      <c r="H29" s="69"/>
      <c r="I29" s="69"/>
      <c r="J29" s="70"/>
      <c r="K29" s="54">
        <v>1</v>
      </c>
      <c r="L29" s="54"/>
      <c r="M29" s="54"/>
      <c r="N29" s="20" t="s">
        <v>15</v>
      </c>
      <c r="O29" s="37">
        <v>148.33000000000001</v>
      </c>
      <c r="P29" s="35"/>
      <c r="Q29" s="35"/>
      <c r="R29" s="36"/>
      <c r="S29" s="20" t="s">
        <v>15</v>
      </c>
      <c r="T29" s="77"/>
      <c r="U29" s="78"/>
      <c r="V29" s="35"/>
      <c r="W29" s="36"/>
      <c r="X29" s="20" t="s">
        <v>15</v>
      </c>
      <c r="Y29" s="77"/>
      <c r="Z29" s="78"/>
      <c r="AA29" s="35"/>
      <c r="AB29" s="36"/>
      <c r="AC29" s="24" t="s">
        <v>16</v>
      </c>
      <c r="AD29" s="38">
        <v>5280</v>
      </c>
      <c r="AE29" s="39"/>
      <c r="AF29" s="14" t="s">
        <v>17</v>
      </c>
      <c r="AG29" s="81">
        <f>O29/AD29</f>
        <v>2.8092803030303034E-2</v>
      </c>
      <c r="AH29" s="82"/>
      <c r="AI29" s="82"/>
      <c r="AJ29" s="82"/>
      <c r="AK29" s="26"/>
      <c r="AL29" s="9">
        <v>1</v>
      </c>
    </row>
    <row r="30" spans="1:38" ht="20.100000000000001" customHeight="1" thickBot="1" x14ac:dyDescent="0.25">
      <c r="A30" s="27"/>
      <c r="B30" s="67" t="s">
        <v>27</v>
      </c>
      <c r="C30" s="67"/>
      <c r="D30" s="67"/>
      <c r="E30" s="67"/>
      <c r="F30" s="67"/>
      <c r="G30" s="67"/>
      <c r="H30" s="67"/>
      <c r="I30" s="67"/>
      <c r="J30" s="68"/>
      <c r="K30" s="50">
        <v>2</v>
      </c>
      <c r="L30" s="50"/>
      <c r="M30" s="50"/>
      <c r="N30" s="21" t="s">
        <v>15</v>
      </c>
      <c r="O30" s="51">
        <v>25</v>
      </c>
      <c r="P30" s="5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>
        <v>5280</v>
      </c>
      <c r="AE30" s="63"/>
      <c r="AF30" s="15" t="s">
        <v>17</v>
      </c>
      <c r="AG30" s="79">
        <f>(K30*O30)/AD30</f>
        <v>9.46969696969697E-3</v>
      </c>
      <c r="AH30" s="80"/>
      <c r="AI30" s="80"/>
      <c r="AJ30" s="80"/>
      <c r="AK30" s="26"/>
      <c r="AL30" s="8">
        <f>AL29</f>
        <v>1</v>
      </c>
    </row>
    <row r="31" spans="1:38" ht="20.100000000000001" customHeight="1" thickTop="1" thickBot="1" x14ac:dyDescent="0.25">
      <c r="B31" s="58" t="s">
        <v>18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60"/>
      <c r="AG31" s="83">
        <f>SUM(AG29:AG30)</f>
        <v>3.7562500000000006E-2</v>
      </c>
      <c r="AH31" s="83"/>
      <c r="AI31" s="83"/>
      <c r="AJ31" s="84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2" t="s">
        <v>23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4"/>
    </row>
    <row r="34" spans="1:38" ht="20.100000000000001" customHeight="1" thickBot="1" x14ac:dyDescent="0.25">
      <c r="B34" s="55" t="s">
        <v>12</v>
      </c>
      <c r="C34" s="56"/>
      <c r="D34" s="56"/>
      <c r="E34" s="56"/>
      <c r="F34" s="56"/>
      <c r="G34" s="56"/>
      <c r="H34" s="56"/>
      <c r="I34" s="56"/>
      <c r="J34" s="57"/>
      <c r="K34" s="45" t="s">
        <v>11</v>
      </c>
      <c r="L34" s="46"/>
      <c r="M34" s="46"/>
      <c r="N34" s="22"/>
      <c r="O34" s="46" t="s">
        <v>9</v>
      </c>
      <c r="P34" s="46"/>
      <c r="Q34" s="46"/>
      <c r="R34" s="46"/>
      <c r="S34" s="22"/>
      <c r="T34" s="46"/>
      <c r="U34" s="46"/>
      <c r="V34" s="46"/>
      <c r="W34" s="46"/>
      <c r="X34" s="22"/>
      <c r="Y34" s="45"/>
      <c r="Z34" s="46"/>
      <c r="AA34" s="46"/>
      <c r="AB34" s="46"/>
      <c r="AC34" s="23"/>
      <c r="AD34" s="47" t="s">
        <v>14</v>
      </c>
      <c r="AE34" s="48"/>
      <c r="AF34" s="23"/>
      <c r="AG34" s="45" t="s">
        <v>32</v>
      </c>
      <c r="AH34" s="46"/>
      <c r="AI34" s="46"/>
      <c r="AJ34" s="49"/>
    </row>
    <row r="35" spans="1:38" ht="20.100000000000001" customHeight="1" x14ac:dyDescent="0.2">
      <c r="A35" s="27"/>
      <c r="B35" s="69" t="s">
        <v>20</v>
      </c>
      <c r="C35" s="69"/>
      <c r="D35" s="69"/>
      <c r="E35" s="69"/>
      <c r="F35" s="69"/>
      <c r="G35" s="69"/>
      <c r="H35" s="69"/>
      <c r="I35" s="69"/>
      <c r="J35" s="70"/>
      <c r="K35" s="54">
        <v>2</v>
      </c>
      <c r="L35" s="54"/>
      <c r="M35" s="54"/>
      <c r="N35" s="20" t="s">
        <v>15</v>
      </c>
      <c r="O35" s="37">
        <v>148.33000000000001</v>
      </c>
      <c r="P35" s="35"/>
      <c r="Q35" s="35"/>
      <c r="R35" s="36"/>
      <c r="S35" s="20" t="s">
        <v>15</v>
      </c>
      <c r="T35" s="77"/>
      <c r="U35" s="78"/>
      <c r="V35" s="35"/>
      <c r="W35" s="36"/>
      <c r="X35" s="20" t="s">
        <v>15</v>
      </c>
      <c r="Y35" s="77"/>
      <c r="Z35" s="78"/>
      <c r="AA35" s="35"/>
      <c r="AB35" s="36"/>
      <c r="AC35" s="24" t="s">
        <v>16</v>
      </c>
      <c r="AD35" s="38">
        <v>5280</v>
      </c>
      <c r="AE35" s="39"/>
      <c r="AF35" s="14" t="s">
        <v>17</v>
      </c>
      <c r="AG35" s="81">
        <f>(K35*O35)/AD35</f>
        <v>5.6185606060606068E-2</v>
      </c>
      <c r="AH35" s="82"/>
      <c r="AI35" s="82"/>
      <c r="AJ35" s="82"/>
      <c r="AK35" s="26"/>
      <c r="AL35" s="9">
        <v>1</v>
      </c>
    </row>
    <row r="36" spans="1:38" ht="20.100000000000001" customHeight="1" thickBot="1" x14ac:dyDescent="0.25">
      <c r="A36" s="27"/>
      <c r="B36" s="67" t="s">
        <v>27</v>
      </c>
      <c r="C36" s="67"/>
      <c r="D36" s="67"/>
      <c r="E36" s="67"/>
      <c r="F36" s="67"/>
      <c r="G36" s="67"/>
      <c r="H36" s="67"/>
      <c r="I36" s="67"/>
      <c r="J36" s="68"/>
      <c r="K36" s="50">
        <v>4</v>
      </c>
      <c r="L36" s="50"/>
      <c r="M36" s="50"/>
      <c r="N36" s="21" t="s">
        <v>15</v>
      </c>
      <c r="O36" s="51">
        <v>25</v>
      </c>
      <c r="P36" s="52"/>
      <c r="Q36" s="52"/>
      <c r="R36" s="53"/>
      <c r="S36" s="21" t="s">
        <v>15</v>
      </c>
      <c r="T36" s="71"/>
      <c r="U36" s="72"/>
      <c r="V36" s="52"/>
      <c r="W36" s="53"/>
      <c r="X36" s="21" t="s">
        <v>15</v>
      </c>
      <c r="Y36" s="71"/>
      <c r="Z36" s="72"/>
      <c r="AA36" s="52"/>
      <c r="AB36" s="53"/>
      <c r="AC36" s="25" t="s">
        <v>16</v>
      </c>
      <c r="AD36" s="66">
        <v>5280</v>
      </c>
      <c r="AE36" s="63"/>
      <c r="AF36" s="15" t="s">
        <v>17</v>
      </c>
      <c r="AG36" s="79">
        <f>(K36*O36)/AD36</f>
        <v>1.893939393939394E-2</v>
      </c>
      <c r="AH36" s="80"/>
      <c r="AI36" s="80"/>
      <c r="AJ36" s="80"/>
      <c r="AK36" s="26"/>
      <c r="AL36" s="8">
        <f>AL35</f>
        <v>1</v>
      </c>
    </row>
    <row r="37" spans="1:38" ht="20.100000000000001" customHeight="1" thickTop="1" thickBot="1" x14ac:dyDescent="0.25">
      <c r="B37" s="58" t="s">
        <v>18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60"/>
      <c r="AG37" s="83">
        <f>SUM(AG35:AJ36)</f>
        <v>7.5125000000000011E-2</v>
      </c>
      <c r="AH37" s="83"/>
      <c r="AI37" s="83"/>
      <c r="AJ37" s="84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42" t="s">
        <v>25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4"/>
    </row>
    <row r="40" spans="1:38" ht="20.100000000000001" customHeight="1" thickBot="1" x14ac:dyDescent="0.25">
      <c r="B40" s="55" t="s">
        <v>12</v>
      </c>
      <c r="C40" s="56"/>
      <c r="D40" s="56"/>
      <c r="E40" s="56"/>
      <c r="F40" s="56"/>
      <c r="G40" s="56"/>
      <c r="H40" s="56"/>
      <c r="I40" s="56"/>
      <c r="J40" s="57"/>
      <c r="K40" s="45" t="s">
        <v>11</v>
      </c>
      <c r="L40" s="46"/>
      <c r="M40" s="46"/>
      <c r="N40" s="22"/>
      <c r="O40" s="46" t="s">
        <v>9</v>
      </c>
      <c r="P40" s="46"/>
      <c r="Q40" s="46"/>
      <c r="R40" s="46"/>
      <c r="S40" s="22"/>
      <c r="T40" s="46"/>
      <c r="U40" s="46"/>
      <c r="V40" s="46"/>
      <c r="W40" s="46"/>
      <c r="X40" s="22"/>
      <c r="Y40" s="45"/>
      <c r="Z40" s="46"/>
      <c r="AA40" s="46"/>
      <c r="AB40" s="46"/>
      <c r="AC40" s="23"/>
      <c r="AD40" s="47" t="s">
        <v>14</v>
      </c>
      <c r="AE40" s="48"/>
      <c r="AF40" s="23"/>
      <c r="AG40" s="45" t="s">
        <v>32</v>
      </c>
      <c r="AH40" s="46"/>
      <c r="AI40" s="46"/>
      <c r="AJ40" s="49"/>
    </row>
    <row r="41" spans="1:38" ht="20.100000000000001" customHeight="1" x14ac:dyDescent="0.2">
      <c r="A41" s="27"/>
      <c r="B41" s="69" t="s">
        <v>20</v>
      </c>
      <c r="C41" s="69"/>
      <c r="D41" s="69"/>
      <c r="E41" s="69"/>
      <c r="F41" s="69"/>
      <c r="G41" s="69"/>
      <c r="H41" s="69"/>
      <c r="I41" s="69"/>
      <c r="J41" s="70"/>
      <c r="K41" s="54">
        <v>2</v>
      </c>
      <c r="L41" s="54"/>
      <c r="M41" s="54"/>
      <c r="N41" s="20" t="s">
        <v>15</v>
      </c>
      <c r="O41" s="37">
        <v>148.33000000000001</v>
      </c>
      <c r="P41" s="35"/>
      <c r="Q41" s="35"/>
      <c r="R41" s="36"/>
      <c r="S41" s="20" t="s">
        <v>15</v>
      </c>
      <c r="T41" s="77"/>
      <c r="U41" s="78"/>
      <c r="V41" s="35"/>
      <c r="W41" s="36"/>
      <c r="X41" s="20" t="s">
        <v>15</v>
      </c>
      <c r="Y41" s="77"/>
      <c r="Z41" s="78"/>
      <c r="AA41" s="35"/>
      <c r="AB41" s="36"/>
      <c r="AC41" s="24" t="s">
        <v>16</v>
      </c>
      <c r="AD41" s="38">
        <v>5280</v>
      </c>
      <c r="AE41" s="39"/>
      <c r="AF41" s="14" t="s">
        <v>17</v>
      </c>
      <c r="AG41" s="81">
        <f>(K41*O41)/AD41</f>
        <v>5.6185606060606068E-2</v>
      </c>
      <c r="AH41" s="82"/>
      <c r="AI41" s="82"/>
      <c r="AJ41" s="82"/>
      <c r="AK41" s="26"/>
      <c r="AL41" s="9">
        <v>1</v>
      </c>
    </row>
    <row r="42" spans="1:38" ht="20.100000000000001" customHeight="1" thickBot="1" x14ac:dyDescent="0.25">
      <c r="A42" s="27"/>
      <c r="B42" s="67" t="s">
        <v>27</v>
      </c>
      <c r="C42" s="67"/>
      <c r="D42" s="67"/>
      <c r="E42" s="67"/>
      <c r="F42" s="67"/>
      <c r="G42" s="67"/>
      <c r="H42" s="67"/>
      <c r="I42" s="67"/>
      <c r="J42" s="68"/>
      <c r="K42" s="50">
        <v>4</v>
      </c>
      <c r="L42" s="50"/>
      <c r="M42" s="50"/>
      <c r="N42" s="21" t="s">
        <v>15</v>
      </c>
      <c r="O42" s="51">
        <v>25</v>
      </c>
      <c r="P42" s="52"/>
      <c r="Q42" s="52"/>
      <c r="R42" s="53"/>
      <c r="S42" s="21" t="s">
        <v>15</v>
      </c>
      <c r="T42" s="71"/>
      <c r="U42" s="72"/>
      <c r="V42" s="52"/>
      <c r="W42" s="53"/>
      <c r="X42" s="21" t="s">
        <v>15</v>
      </c>
      <c r="Y42" s="71"/>
      <c r="Z42" s="72"/>
      <c r="AA42" s="52"/>
      <c r="AB42" s="53"/>
      <c r="AC42" s="25" t="s">
        <v>16</v>
      </c>
      <c r="AD42" s="66">
        <v>5280</v>
      </c>
      <c r="AE42" s="63"/>
      <c r="AF42" s="15" t="s">
        <v>17</v>
      </c>
      <c r="AG42" s="79">
        <f>(K42*O42)/AD42</f>
        <v>1.893939393939394E-2</v>
      </c>
      <c r="AH42" s="80"/>
      <c r="AI42" s="80"/>
      <c r="AJ42" s="80"/>
      <c r="AK42" s="26"/>
      <c r="AL42" s="8">
        <f>AL41</f>
        <v>1</v>
      </c>
    </row>
    <row r="43" spans="1:38" ht="20.100000000000001" customHeight="1" thickTop="1" thickBot="1" x14ac:dyDescent="0.25">
      <c r="B43" s="58" t="s">
        <v>18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60"/>
      <c r="AG43" s="83">
        <f>SUM(AG41:AG42)</f>
        <v>7.5125000000000011E-2</v>
      </c>
      <c r="AH43" s="83"/>
      <c r="AI43" s="83"/>
      <c r="AJ43" s="84"/>
    </row>
    <row r="44" spans="1:38" ht="15" customHeight="1" thickTop="1" thickBot="1" x14ac:dyDescent="0.25"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  <c r="AH44" s="12"/>
      <c r="AI44" s="12"/>
      <c r="AJ44" s="13"/>
    </row>
    <row r="45" spans="1:38" ht="20.100000000000001" customHeight="1" thickTop="1" thickBot="1" x14ac:dyDescent="0.25">
      <c r="B45" s="42" t="s">
        <v>59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4"/>
    </row>
    <row r="46" spans="1:38" ht="20.100000000000001" customHeight="1" thickBot="1" x14ac:dyDescent="0.25">
      <c r="B46" s="55" t="s">
        <v>12</v>
      </c>
      <c r="C46" s="56"/>
      <c r="D46" s="56"/>
      <c r="E46" s="56"/>
      <c r="F46" s="56"/>
      <c r="G46" s="56"/>
      <c r="H46" s="56"/>
      <c r="I46" s="56"/>
      <c r="J46" s="57"/>
      <c r="K46" s="45" t="s">
        <v>11</v>
      </c>
      <c r="L46" s="46"/>
      <c r="M46" s="46"/>
      <c r="N46" s="22"/>
      <c r="O46" s="46" t="s">
        <v>9</v>
      </c>
      <c r="P46" s="46"/>
      <c r="Q46" s="46"/>
      <c r="R46" s="46"/>
      <c r="S46" s="22"/>
      <c r="T46" s="46"/>
      <c r="U46" s="46"/>
      <c r="V46" s="46"/>
      <c r="W46" s="46"/>
      <c r="X46" s="22"/>
      <c r="Y46" s="45"/>
      <c r="Z46" s="46"/>
      <c r="AA46" s="46"/>
      <c r="AB46" s="46"/>
      <c r="AC46" s="23"/>
      <c r="AD46" s="47" t="s">
        <v>14</v>
      </c>
      <c r="AE46" s="48"/>
      <c r="AF46" s="23"/>
      <c r="AG46" s="45" t="s">
        <v>32</v>
      </c>
      <c r="AH46" s="46"/>
      <c r="AI46" s="46"/>
      <c r="AJ46" s="49"/>
    </row>
    <row r="47" spans="1:38" ht="20.100000000000001" customHeight="1" x14ac:dyDescent="0.2">
      <c r="A47" s="27"/>
      <c r="B47" s="69" t="s">
        <v>20</v>
      </c>
      <c r="C47" s="69"/>
      <c r="D47" s="69"/>
      <c r="E47" s="69"/>
      <c r="F47" s="69"/>
      <c r="G47" s="69"/>
      <c r="H47" s="69"/>
      <c r="I47" s="69"/>
      <c r="J47" s="70"/>
      <c r="K47" s="54">
        <v>1</v>
      </c>
      <c r="L47" s="54"/>
      <c r="M47" s="54"/>
      <c r="N47" s="20" t="s">
        <v>15</v>
      </c>
      <c r="O47" s="37">
        <v>148.33000000000001</v>
      </c>
      <c r="P47" s="35"/>
      <c r="Q47" s="35"/>
      <c r="R47" s="36"/>
      <c r="S47" s="20" t="s">
        <v>15</v>
      </c>
      <c r="T47" s="77"/>
      <c r="U47" s="78"/>
      <c r="V47" s="35"/>
      <c r="W47" s="36"/>
      <c r="X47" s="20" t="s">
        <v>15</v>
      </c>
      <c r="Y47" s="77"/>
      <c r="Z47" s="78"/>
      <c r="AA47" s="35"/>
      <c r="AB47" s="36"/>
      <c r="AC47" s="24" t="s">
        <v>16</v>
      </c>
      <c r="AD47" s="38">
        <v>5280</v>
      </c>
      <c r="AE47" s="39"/>
      <c r="AF47" s="14" t="s">
        <v>17</v>
      </c>
      <c r="AG47" s="81">
        <f>O47/AD47</f>
        <v>2.8092803030303034E-2</v>
      </c>
      <c r="AH47" s="82"/>
      <c r="AI47" s="82"/>
      <c r="AJ47" s="82"/>
      <c r="AK47" s="26"/>
      <c r="AL47" s="9">
        <v>1</v>
      </c>
    </row>
    <row r="48" spans="1:38" ht="20.100000000000001" customHeight="1" thickBot="1" x14ac:dyDescent="0.25">
      <c r="A48" s="27"/>
      <c r="B48" s="67" t="s">
        <v>27</v>
      </c>
      <c r="C48" s="67"/>
      <c r="D48" s="67"/>
      <c r="E48" s="67"/>
      <c r="F48" s="67"/>
      <c r="G48" s="67"/>
      <c r="H48" s="67"/>
      <c r="I48" s="67"/>
      <c r="J48" s="68"/>
      <c r="K48" s="50">
        <v>2</v>
      </c>
      <c r="L48" s="50"/>
      <c r="M48" s="50"/>
      <c r="N48" s="21" t="s">
        <v>15</v>
      </c>
      <c r="O48" s="51">
        <v>25</v>
      </c>
      <c r="P48" s="52"/>
      <c r="Q48" s="52"/>
      <c r="R48" s="53"/>
      <c r="S48" s="21" t="s">
        <v>15</v>
      </c>
      <c r="T48" s="71"/>
      <c r="U48" s="72"/>
      <c r="V48" s="52"/>
      <c r="W48" s="53"/>
      <c r="X48" s="21" t="s">
        <v>15</v>
      </c>
      <c r="Y48" s="71"/>
      <c r="Z48" s="72"/>
      <c r="AA48" s="52"/>
      <c r="AB48" s="53"/>
      <c r="AC48" s="25" t="s">
        <v>16</v>
      </c>
      <c r="AD48" s="66">
        <v>5280</v>
      </c>
      <c r="AE48" s="63"/>
      <c r="AF48" s="15" t="s">
        <v>17</v>
      </c>
      <c r="AG48" s="79">
        <f>(K48*O48)/AD48</f>
        <v>9.46969696969697E-3</v>
      </c>
      <c r="AH48" s="80"/>
      <c r="AI48" s="80"/>
      <c r="AJ48" s="80"/>
      <c r="AK48" s="26"/>
      <c r="AL48" s="8">
        <f>AL47</f>
        <v>1</v>
      </c>
    </row>
    <row r="49" spans="2:36" ht="20.100000000000001" customHeight="1" thickTop="1" thickBot="1" x14ac:dyDescent="0.25">
      <c r="B49" s="58" t="s">
        <v>18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60"/>
      <c r="AG49" s="83">
        <f>SUM(AG47:AJ48)</f>
        <v>3.7562500000000006E-2</v>
      </c>
      <c r="AH49" s="83"/>
      <c r="AI49" s="83"/>
      <c r="AJ49" s="84"/>
    </row>
    <row r="50" spans="2:36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</row>
    <row r="51" spans="2:36" ht="20.100000000000001" customHeight="1" thickTop="1" x14ac:dyDescent="0.2"/>
    <row r="52" spans="2:36" ht="20.100000000000001" customHeight="1" x14ac:dyDescent="0.2"/>
    <row r="53" spans="2:36" ht="20.100000000000001" customHeight="1" x14ac:dyDescent="0.2"/>
    <row r="54" spans="2:36" ht="20.100000000000001" customHeight="1" x14ac:dyDescent="0.2"/>
    <row r="55" spans="2:36" ht="20.100000000000001" customHeight="1" x14ac:dyDescent="0.2"/>
    <row r="56" spans="2:36" ht="20.100000000000001" customHeight="1" x14ac:dyDescent="0.2"/>
    <row r="57" spans="2:36" ht="20.100000000000001" customHeight="1" x14ac:dyDescent="0.2"/>
    <row r="58" spans="2:36" ht="20.100000000000001" customHeight="1" x14ac:dyDescent="0.2"/>
    <row r="59" spans="2:36" ht="20.100000000000001" customHeight="1" x14ac:dyDescent="0.2"/>
    <row r="60" spans="2:36" ht="20.100000000000001" customHeight="1" x14ac:dyDescent="0.2"/>
    <row r="61" spans="2:36" ht="20.100000000000001" customHeight="1" x14ac:dyDescent="0.2"/>
    <row r="62" spans="2:36" ht="20.100000000000001" customHeight="1" x14ac:dyDescent="0.2"/>
    <row r="63" spans="2:36" ht="20.100000000000001" customHeight="1" x14ac:dyDescent="0.2"/>
    <row r="64" spans="2:36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</sheetData>
  <mergeCells count="24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AG22:AJ22"/>
    <mergeCell ref="B23:J23"/>
    <mergeCell ref="K23:M23"/>
    <mergeCell ref="O23:P23"/>
    <mergeCell ref="Q23:R23"/>
    <mergeCell ref="T23:U23"/>
    <mergeCell ref="V23:W23"/>
    <mergeCell ref="Y23:Z23"/>
    <mergeCell ref="AA23:AB23"/>
    <mergeCell ref="AD23:AE23"/>
    <mergeCell ref="AG23:AJ23"/>
    <mergeCell ref="B22:J22"/>
    <mergeCell ref="K22:M22"/>
    <mergeCell ref="O22:P22"/>
    <mergeCell ref="Q22:R22"/>
    <mergeCell ref="T22:U22"/>
    <mergeCell ref="V22:W22"/>
    <mergeCell ref="Y22:Z22"/>
    <mergeCell ref="AA22:AB22"/>
    <mergeCell ref="AD22:AE22"/>
    <mergeCell ref="AG24:AJ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B25:AF25"/>
    <mergeCell ref="AG25:AJ25"/>
    <mergeCell ref="B24:J24"/>
    <mergeCell ref="K24:M24"/>
    <mergeCell ref="O24:P24"/>
    <mergeCell ref="Q24:R24"/>
    <mergeCell ref="T24:U24"/>
    <mergeCell ref="V24:W24"/>
    <mergeCell ref="Y24:Z24"/>
    <mergeCell ref="AA24:AB24"/>
    <mergeCell ref="AD24:AE24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B31:AF31"/>
    <mergeCell ref="AG31:AJ31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9:AJ39"/>
    <mergeCell ref="B40:J40"/>
    <mergeCell ref="K40:M40"/>
    <mergeCell ref="O40:R40"/>
    <mergeCell ref="T40:W40"/>
    <mergeCell ref="Y40:AB40"/>
    <mergeCell ref="AD40:AE40"/>
    <mergeCell ref="AG40:AJ40"/>
    <mergeCell ref="B37:AF37"/>
    <mergeCell ref="AG37:AJ37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Y42:Z42"/>
    <mergeCell ref="AA42:AB42"/>
    <mergeCell ref="AD42:AE42"/>
    <mergeCell ref="AG42:AJ42"/>
    <mergeCell ref="B45:AJ45"/>
    <mergeCell ref="B46:J46"/>
    <mergeCell ref="K46:M46"/>
    <mergeCell ref="O46:R46"/>
    <mergeCell ref="T46:W46"/>
    <mergeCell ref="Y46:AB46"/>
    <mergeCell ref="AD46:AE46"/>
    <mergeCell ref="AG46:AJ46"/>
    <mergeCell ref="B43:AF43"/>
    <mergeCell ref="AG43:AJ43"/>
    <mergeCell ref="B49:AF49"/>
    <mergeCell ref="AG49:AJ49"/>
    <mergeCell ref="Y48:Z48"/>
    <mergeCell ref="AA48:AB48"/>
    <mergeCell ref="AD48:AE48"/>
    <mergeCell ref="AG48:AJ48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B47:J47"/>
    <mergeCell ref="K47:M47"/>
    <mergeCell ref="O47:P47"/>
    <mergeCell ref="Q47:R47"/>
    <mergeCell ref="T47:U47"/>
    <mergeCell ref="V47:W4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2C5C-09A9-4CA1-A3A5-5FA39C57993F}">
  <dimension ref="A1:AL1093"/>
  <sheetViews>
    <sheetView showGridLines="0" view="pageBreakPreview" zoomScaleNormal="85" zoomScaleSheetLayoutView="100" workbookViewId="0">
      <selection activeCell="B21" sqref="B21:AF2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79.58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353.7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222.2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576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66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11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/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FT</v>
      </c>
      <c r="AH13" s="46"/>
      <c r="AI13" s="46"/>
      <c r="AJ13" s="49"/>
    </row>
    <row r="14" spans="1:38" ht="20.100000000000001" customHeight="1" thickBot="1" x14ac:dyDescent="0.25">
      <c r="A14" s="27"/>
      <c r="B14" s="69" t="s">
        <v>27</v>
      </c>
      <c r="C14" s="69"/>
      <c r="D14" s="69"/>
      <c r="E14" s="69"/>
      <c r="F14" s="69"/>
      <c r="G14" s="69"/>
      <c r="H14" s="69"/>
      <c r="I14" s="69"/>
      <c r="J14" s="70"/>
      <c r="K14" s="94">
        <v>2</v>
      </c>
      <c r="L14" s="94"/>
      <c r="M14" s="94"/>
      <c r="N14" s="20" t="s">
        <v>15</v>
      </c>
      <c r="O14" s="37">
        <v>43</v>
      </c>
      <c r="P14" s="35"/>
      <c r="Q14" s="35"/>
      <c r="R14" s="36"/>
      <c r="S14" s="18" t="s">
        <v>15</v>
      </c>
      <c r="T14" s="77"/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1</v>
      </c>
      <c r="AE14" s="39"/>
      <c r="AF14" s="16" t="s">
        <v>17</v>
      </c>
      <c r="AG14" s="91">
        <f t="shared" ref="AG14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86</v>
      </c>
      <c r="AH14" s="92"/>
      <c r="AI14" s="92"/>
      <c r="AJ14" s="92"/>
      <c r="AK14" s="26"/>
      <c r="AL14" s="9">
        <v>1</v>
      </c>
    </row>
    <row r="15" spans="1:38" ht="20.100000000000001" customHeight="1" thickTop="1" thickBot="1" x14ac:dyDescent="0.25">
      <c r="B15" s="58" t="s">
        <v>18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74">
        <f>CEILING(SUM(AG14:AG14), 1)</f>
        <v>86</v>
      </c>
      <c r="AH15" s="74"/>
      <c r="AI15" s="74"/>
      <c r="AJ15" s="75"/>
    </row>
    <row r="16" spans="1:38" ht="15" customHeight="1" thickTop="1" thickBo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</row>
    <row r="17" spans="1:38" ht="20.100000000000001" customHeight="1" thickTop="1" thickBot="1" x14ac:dyDescent="0.25">
      <c r="B17" s="42" t="s">
        <v>21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4"/>
    </row>
    <row r="18" spans="1:38" ht="20.100000000000001" customHeight="1" thickBot="1" x14ac:dyDescent="0.25">
      <c r="B18" s="55" t="s">
        <v>12</v>
      </c>
      <c r="C18" s="56"/>
      <c r="D18" s="56"/>
      <c r="E18" s="56"/>
      <c r="F18" s="56"/>
      <c r="G18" s="56"/>
      <c r="H18" s="56"/>
      <c r="I18" s="56"/>
      <c r="J18" s="57"/>
      <c r="K18" s="45" t="s">
        <v>22</v>
      </c>
      <c r="L18" s="46"/>
      <c r="M18" s="46"/>
      <c r="N18" s="22"/>
      <c r="O18" s="46" t="s">
        <v>9</v>
      </c>
      <c r="P18" s="46"/>
      <c r="Q18" s="46"/>
      <c r="R18" s="46"/>
      <c r="S18" s="22"/>
      <c r="T18" s="46" t="s">
        <v>10</v>
      </c>
      <c r="U18" s="46"/>
      <c r="V18" s="46"/>
      <c r="W18" s="46"/>
      <c r="X18" s="22"/>
      <c r="Y18" s="45"/>
      <c r="Z18" s="46"/>
      <c r="AA18" s="46"/>
      <c r="AB18" s="46"/>
      <c r="AC18" s="23"/>
      <c r="AD18" s="47" t="s">
        <v>14</v>
      </c>
      <c r="AE18" s="48"/>
      <c r="AF18" s="23"/>
      <c r="AG18" s="46" t="str">
        <f>IF(AND(0&lt;ABS($O19),0&lt;ABS($T19),0&lt;ABS($Y19)),"CU YD",IF(AND(0&lt;ABS($O19),0&lt;ABS($T19)),"SQ YD",IF(AND(0&lt;ABS($O19)),"FT","EACH")))</f>
        <v>SQ YD</v>
      </c>
      <c r="AH18" s="46"/>
      <c r="AI18" s="46"/>
      <c r="AJ18" s="49"/>
    </row>
    <row r="19" spans="1:38" ht="20.100000000000001" customHeight="1" x14ac:dyDescent="0.2">
      <c r="A19" s="27"/>
      <c r="B19" s="69" t="s">
        <v>20</v>
      </c>
      <c r="C19" s="69"/>
      <c r="D19" s="69"/>
      <c r="E19" s="69"/>
      <c r="F19" s="69"/>
      <c r="G19" s="69"/>
      <c r="H19" s="69"/>
      <c r="I19" s="69"/>
      <c r="J19" s="70"/>
      <c r="K19" s="73">
        <v>0.02</v>
      </c>
      <c r="L19" s="73"/>
      <c r="M19" s="73"/>
      <c r="N19" s="20" t="s">
        <v>15</v>
      </c>
      <c r="O19" s="37">
        <v>79.58</v>
      </c>
      <c r="P19" s="35"/>
      <c r="Q19" s="35"/>
      <c r="R19" s="36"/>
      <c r="S19" s="18" t="s">
        <v>15</v>
      </c>
      <c r="T19" s="77">
        <v>40</v>
      </c>
      <c r="U19" s="78"/>
      <c r="V19" s="35"/>
      <c r="W19" s="36"/>
      <c r="X19" s="18" t="s">
        <v>15</v>
      </c>
      <c r="Y19" s="77"/>
      <c r="Z19" s="78"/>
      <c r="AA19" s="35"/>
      <c r="AB19" s="36"/>
      <c r="AC19" s="24" t="s">
        <v>16</v>
      </c>
      <c r="AD19" s="38">
        <v>9</v>
      </c>
      <c r="AE19" s="39"/>
      <c r="AF19" s="16" t="s">
        <v>17</v>
      </c>
      <c r="AG19" s="40">
        <f t="shared" ref="AG19:AG20" si="2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7.1</v>
      </c>
      <c r="AH19" s="41"/>
      <c r="AI19" s="41"/>
      <c r="AJ19" s="41"/>
      <c r="AK19" s="26"/>
      <c r="AL19" s="9">
        <v>1</v>
      </c>
    </row>
    <row r="20" spans="1:38" ht="20.100000000000001" customHeight="1" thickBot="1" x14ac:dyDescent="0.25">
      <c r="A20" s="27"/>
      <c r="B20" s="67" t="s">
        <v>27</v>
      </c>
      <c r="C20" s="67"/>
      <c r="D20" s="67"/>
      <c r="E20" s="67"/>
      <c r="F20" s="67"/>
      <c r="G20" s="67"/>
      <c r="H20" s="67"/>
      <c r="I20" s="67"/>
      <c r="J20" s="68"/>
      <c r="K20" s="76">
        <v>0.02</v>
      </c>
      <c r="L20" s="76"/>
      <c r="M20" s="76"/>
      <c r="N20" s="21" t="s">
        <v>15</v>
      </c>
      <c r="O20" s="51">
        <v>50</v>
      </c>
      <c r="P20" s="52"/>
      <c r="Q20" s="52"/>
      <c r="R20" s="53"/>
      <c r="S20" s="19" t="s">
        <v>15</v>
      </c>
      <c r="T20" s="71">
        <v>40</v>
      </c>
      <c r="U20" s="72"/>
      <c r="V20" s="52"/>
      <c r="W20" s="53"/>
      <c r="X20" s="19" t="s">
        <v>15</v>
      </c>
      <c r="Y20" s="71"/>
      <c r="Z20" s="72"/>
      <c r="AA20" s="52"/>
      <c r="AB20" s="53"/>
      <c r="AC20" s="25" t="s">
        <v>16</v>
      </c>
      <c r="AD20" s="66">
        <v>9</v>
      </c>
      <c r="AE20" s="63"/>
      <c r="AF20" s="17" t="s">
        <v>17</v>
      </c>
      <c r="AG20" s="33">
        <f t="shared" si="2"/>
        <v>4.4000000000000004</v>
      </c>
      <c r="AH20" s="34"/>
      <c r="AI20" s="34"/>
      <c r="AJ20" s="34"/>
      <c r="AK20" s="26"/>
      <c r="AL20" s="8">
        <f>AL19</f>
        <v>1</v>
      </c>
    </row>
    <row r="21" spans="1:38" ht="20.100000000000001" customHeight="1" thickTop="1" thickBot="1" x14ac:dyDescent="0.25">
      <c r="B21" s="58" t="s">
        <v>18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60"/>
      <c r="AG21" s="74">
        <f>CEILING(SUM(AG19:AG20), 1)</f>
        <v>12</v>
      </c>
      <c r="AH21" s="74"/>
      <c r="AI21" s="74"/>
      <c r="AJ21" s="75"/>
    </row>
    <row r="22" spans="1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1:38" ht="20.100000000000001" customHeight="1" thickTop="1" thickBot="1" x14ac:dyDescent="0.25">
      <c r="B23" s="42" t="s">
        <v>58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/>
    </row>
    <row r="24" spans="1:38" ht="20.100000000000001" customHeight="1" thickBot="1" x14ac:dyDescent="0.25">
      <c r="B24" s="55" t="s">
        <v>12</v>
      </c>
      <c r="C24" s="56"/>
      <c r="D24" s="56"/>
      <c r="E24" s="56"/>
      <c r="F24" s="56"/>
      <c r="G24" s="56"/>
      <c r="H24" s="56"/>
      <c r="I24" s="56"/>
      <c r="J24" s="57"/>
      <c r="K24" s="45" t="s">
        <v>11</v>
      </c>
      <c r="L24" s="46"/>
      <c r="M24" s="46"/>
      <c r="N24" s="22"/>
      <c r="O24" s="46" t="s">
        <v>9</v>
      </c>
      <c r="P24" s="46"/>
      <c r="Q24" s="46"/>
      <c r="R24" s="46"/>
      <c r="S24" s="22"/>
      <c r="T24" s="46"/>
      <c r="U24" s="46"/>
      <c r="V24" s="46"/>
      <c r="W24" s="46"/>
      <c r="X24" s="22"/>
      <c r="Y24" s="45"/>
      <c r="Z24" s="46"/>
      <c r="AA24" s="46"/>
      <c r="AB24" s="46"/>
      <c r="AC24" s="23"/>
      <c r="AD24" s="47" t="s">
        <v>14</v>
      </c>
      <c r="AE24" s="48"/>
      <c r="AF24" s="23"/>
      <c r="AG24" s="45" t="s">
        <v>32</v>
      </c>
      <c r="AH24" s="46"/>
      <c r="AI24" s="46"/>
      <c r="AJ24" s="49"/>
    </row>
    <row r="25" spans="1:38" ht="20.100000000000001" customHeight="1" x14ac:dyDescent="0.2">
      <c r="A25" s="27"/>
      <c r="B25" s="69" t="s">
        <v>20</v>
      </c>
      <c r="C25" s="69"/>
      <c r="D25" s="69"/>
      <c r="E25" s="69"/>
      <c r="F25" s="69"/>
      <c r="G25" s="69"/>
      <c r="H25" s="69"/>
      <c r="I25" s="69"/>
      <c r="J25" s="70"/>
      <c r="K25" s="54">
        <v>1</v>
      </c>
      <c r="L25" s="54"/>
      <c r="M25" s="54"/>
      <c r="N25" s="20" t="s">
        <v>15</v>
      </c>
      <c r="O25" s="37">
        <v>79.58</v>
      </c>
      <c r="P25" s="35"/>
      <c r="Q25" s="35"/>
      <c r="R25" s="36"/>
      <c r="S25" s="20" t="s">
        <v>15</v>
      </c>
      <c r="T25" s="77"/>
      <c r="U25" s="78"/>
      <c r="V25" s="35"/>
      <c r="W25" s="36"/>
      <c r="X25" s="20" t="s">
        <v>15</v>
      </c>
      <c r="Y25" s="77"/>
      <c r="Z25" s="78"/>
      <c r="AA25" s="35"/>
      <c r="AB25" s="36"/>
      <c r="AC25" s="24" t="s">
        <v>16</v>
      </c>
      <c r="AD25" s="38">
        <v>5280</v>
      </c>
      <c r="AE25" s="39"/>
      <c r="AF25" s="14" t="s">
        <v>17</v>
      </c>
      <c r="AG25" s="81">
        <f>O25/AD25</f>
        <v>1.5071969696969697E-2</v>
      </c>
      <c r="AH25" s="82"/>
      <c r="AI25" s="82"/>
      <c r="AJ25" s="82"/>
      <c r="AK25" s="26"/>
      <c r="AL25" s="9">
        <v>1</v>
      </c>
    </row>
    <row r="26" spans="1:38" ht="20.100000000000001" customHeight="1" thickBot="1" x14ac:dyDescent="0.25">
      <c r="A26" s="27"/>
      <c r="B26" s="67" t="s">
        <v>27</v>
      </c>
      <c r="C26" s="67"/>
      <c r="D26" s="67"/>
      <c r="E26" s="67"/>
      <c r="F26" s="67"/>
      <c r="G26" s="67"/>
      <c r="H26" s="67"/>
      <c r="I26" s="67"/>
      <c r="J26" s="68"/>
      <c r="K26" s="50">
        <v>2</v>
      </c>
      <c r="L26" s="50"/>
      <c r="M26" s="50"/>
      <c r="N26" s="21" t="s">
        <v>15</v>
      </c>
      <c r="O26" s="51">
        <v>25</v>
      </c>
      <c r="P26" s="52"/>
      <c r="Q26" s="52"/>
      <c r="R26" s="53"/>
      <c r="S26" s="21" t="s">
        <v>15</v>
      </c>
      <c r="T26" s="71"/>
      <c r="U26" s="72"/>
      <c r="V26" s="52"/>
      <c r="W26" s="53"/>
      <c r="X26" s="21" t="s">
        <v>15</v>
      </c>
      <c r="Y26" s="71"/>
      <c r="Z26" s="72"/>
      <c r="AA26" s="52"/>
      <c r="AB26" s="53"/>
      <c r="AC26" s="25" t="s">
        <v>16</v>
      </c>
      <c r="AD26" s="66">
        <v>5280</v>
      </c>
      <c r="AE26" s="63"/>
      <c r="AF26" s="15" t="s">
        <v>17</v>
      </c>
      <c r="AG26" s="79">
        <f>(K26*O26)/AD26</f>
        <v>9.46969696969697E-3</v>
      </c>
      <c r="AH26" s="80"/>
      <c r="AI26" s="80"/>
      <c r="AJ26" s="80"/>
      <c r="AK26" s="26"/>
      <c r="AL26" s="8">
        <f>AL25</f>
        <v>1</v>
      </c>
    </row>
    <row r="27" spans="1:38" ht="20.100000000000001" customHeight="1" thickTop="1" thickBot="1" x14ac:dyDescent="0.25">
      <c r="B27" s="58" t="s">
        <v>18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83">
        <f>SUM(AG25:AG26)</f>
        <v>2.4541666666666666E-2</v>
      </c>
      <c r="AH27" s="83"/>
      <c r="AI27" s="83"/>
      <c r="AJ27" s="84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42" t="s">
        <v>23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4"/>
    </row>
    <row r="30" spans="1:38" ht="20.100000000000001" customHeight="1" thickBot="1" x14ac:dyDescent="0.25">
      <c r="B30" s="55" t="s">
        <v>12</v>
      </c>
      <c r="C30" s="56"/>
      <c r="D30" s="56"/>
      <c r="E30" s="56"/>
      <c r="F30" s="56"/>
      <c r="G30" s="56"/>
      <c r="H30" s="56"/>
      <c r="I30" s="56"/>
      <c r="J30" s="57"/>
      <c r="K30" s="45" t="s">
        <v>11</v>
      </c>
      <c r="L30" s="46"/>
      <c r="M30" s="46"/>
      <c r="N30" s="22"/>
      <c r="O30" s="46" t="s">
        <v>9</v>
      </c>
      <c r="P30" s="46"/>
      <c r="Q30" s="46"/>
      <c r="R30" s="46"/>
      <c r="S30" s="22"/>
      <c r="T30" s="46"/>
      <c r="U30" s="46"/>
      <c r="V30" s="46"/>
      <c r="W30" s="46"/>
      <c r="X30" s="22"/>
      <c r="Y30" s="45"/>
      <c r="Z30" s="46"/>
      <c r="AA30" s="46"/>
      <c r="AB30" s="46"/>
      <c r="AC30" s="23"/>
      <c r="AD30" s="47" t="s">
        <v>14</v>
      </c>
      <c r="AE30" s="48"/>
      <c r="AF30" s="23"/>
      <c r="AG30" s="45" t="s">
        <v>32</v>
      </c>
      <c r="AH30" s="46"/>
      <c r="AI30" s="46"/>
      <c r="AJ30" s="49"/>
    </row>
    <row r="31" spans="1:38" ht="20.100000000000001" customHeight="1" x14ac:dyDescent="0.2">
      <c r="A31" s="27"/>
      <c r="B31" s="69" t="s">
        <v>20</v>
      </c>
      <c r="C31" s="69"/>
      <c r="D31" s="69"/>
      <c r="E31" s="69"/>
      <c r="F31" s="69"/>
      <c r="G31" s="69"/>
      <c r="H31" s="69"/>
      <c r="I31" s="69"/>
      <c r="J31" s="70"/>
      <c r="K31" s="54">
        <v>2</v>
      </c>
      <c r="L31" s="54"/>
      <c r="M31" s="54"/>
      <c r="N31" s="20" t="s">
        <v>15</v>
      </c>
      <c r="O31" s="37">
        <v>79.58</v>
      </c>
      <c r="P31" s="35"/>
      <c r="Q31" s="35"/>
      <c r="R31" s="36"/>
      <c r="S31" s="20" t="s">
        <v>15</v>
      </c>
      <c r="T31" s="77"/>
      <c r="U31" s="78"/>
      <c r="V31" s="35"/>
      <c r="W31" s="36"/>
      <c r="X31" s="20" t="s">
        <v>15</v>
      </c>
      <c r="Y31" s="77"/>
      <c r="Z31" s="78"/>
      <c r="AA31" s="35"/>
      <c r="AB31" s="36"/>
      <c r="AC31" s="24" t="s">
        <v>16</v>
      </c>
      <c r="AD31" s="38">
        <v>5280</v>
      </c>
      <c r="AE31" s="39"/>
      <c r="AF31" s="14" t="s">
        <v>17</v>
      </c>
      <c r="AG31" s="81">
        <f>(K31*O31)/AD31</f>
        <v>3.0143939393939393E-2</v>
      </c>
      <c r="AH31" s="82"/>
      <c r="AI31" s="82"/>
      <c r="AJ31" s="82"/>
      <c r="AK31" s="26"/>
      <c r="AL31" s="9">
        <v>1</v>
      </c>
    </row>
    <row r="32" spans="1:38" ht="20.100000000000001" customHeight="1" thickBot="1" x14ac:dyDescent="0.25">
      <c r="A32" s="27"/>
      <c r="B32" s="67" t="s">
        <v>27</v>
      </c>
      <c r="C32" s="67"/>
      <c r="D32" s="67"/>
      <c r="E32" s="67"/>
      <c r="F32" s="67"/>
      <c r="G32" s="67"/>
      <c r="H32" s="67"/>
      <c r="I32" s="67"/>
      <c r="J32" s="68"/>
      <c r="K32" s="50">
        <v>4</v>
      </c>
      <c r="L32" s="50"/>
      <c r="M32" s="50"/>
      <c r="N32" s="21" t="s">
        <v>15</v>
      </c>
      <c r="O32" s="51">
        <v>25</v>
      </c>
      <c r="P32" s="52"/>
      <c r="Q32" s="52"/>
      <c r="R32" s="53"/>
      <c r="S32" s="21" t="s">
        <v>15</v>
      </c>
      <c r="T32" s="71"/>
      <c r="U32" s="72"/>
      <c r="V32" s="52"/>
      <c r="W32" s="53"/>
      <c r="X32" s="21" t="s">
        <v>15</v>
      </c>
      <c r="Y32" s="71"/>
      <c r="Z32" s="72"/>
      <c r="AA32" s="52"/>
      <c r="AB32" s="53"/>
      <c r="AC32" s="25" t="s">
        <v>16</v>
      </c>
      <c r="AD32" s="66">
        <v>5280</v>
      </c>
      <c r="AE32" s="63"/>
      <c r="AF32" s="15" t="s">
        <v>17</v>
      </c>
      <c r="AG32" s="79">
        <f>(K32*O32)/AD32</f>
        <v>1.893939393939394E-2</v>
      </c>
      <c r="AH32" s="80"/>
      <c r="AI32" s="80"/>
      <c r="AJ32" s="80"/>
      <c r="AK32" s="26"/>
      <c r="AL32" s="8">
        <f>AL31</f>
        <v>1</v>
      </c>
    </row>
    <row r="33" spans="1:38" ht="20.100000000000001" customHeight="1" thickTop="1" thickBot="1" x14ac:dyDescent="0.25">
      <c r="B33" s="58" t="s">
        <v>18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60"/>
      <c r="AG33" s="83">
        <f>SUM(AG31:AJ32)</f>
        <v>4.9083333333333333E-2</v>
      </c>
      <c r="AH33" s="83"/>
      <c r="AI33" s="83"/>
      <c r="AJ33" s="84"/>
    </row>
    <row r="34" spans="1:38" ht="15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1:38" ht="20.100000000000001" customHeight="1" thickTop="1" thickBot="1" x14ac:dyDescent="0.25">
      <c r="B35" s="42" t="s">
        <v>25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4"/>
    </row>
    <row r="36" spans="1:38" ht="20.100000000000001" customHeight="1" thickBot="1" x14ac:dyDescent="0.25">
      <c r="B36" s="55" t="s">
        <v>12</v>
      </c>
      <c r="C36" s="56"/>
      <c r="D36" s="56"/>
      <c r="E36" s="56"/>
      <c r="F36" s="56"/>
      <c r="G36" s="56"/>
      <c r="H36" s="56"/>
      <c r="I36" s="56"/>
      <c r="J36" s="57"/>
      <c r="K36" s="45" t="s">
        <v>11</v>
      </c>
      <c r="L36" s="46"/>
      <c r="M36" s="46"/>
      <c r="N36" s="22"/>
      <c r="O36" s="46" t="s">
        <v>9</v>
      </c>
      <c r="P36" s="46"/>
      <c r="Q36" s="46"/>
      <c r="R36" s="46"/>
      <c r="S36" s="22"/>
      <c r="T36" s="46"/>
      <c r="U36" s="46"/>
      <c r="V36" s="46"/>
      <c r="W36" s="46"/>
      <c r="X36" s="22"/>
      <c r="Y36" s="45"/>
      <c r="Z36" s="46"/>
      <c r="AA36" s="46"/>
      <c r="AB36" s="46"/>
      <c r="AC36" s="23"/>
      <c r="AD36" s="47" t="s">
        <v>14</v>
      </c>
      <c r="AE36" s="48"/>
      <c r="AF36" s="23"/>
      <c r="AG36" s="45" t="s">
        <v>32</v>
      </c>
      <c r="AH36" s="46"/>
      <c r="AI36" s="46"/>
      <c r="AJ36" s="49"/>
    </row>
    <row r="37" spans="1:38" ht="20.100000000000001" customHeight="1" x14ac:dyDescent="0.2">
      <c r="A37" s="27"/>
      <c r="B37" s="69" t="s">
        <v>20</v>
      </c>
      <c r="C37" s="69"/>
      <c r="D37" s="69"/>
      <c r="E37" s="69"/>
      <c r="F37" s="69"/>
      <c r="G37" s="69"/>
      <c r="H37" s="69"/>
      <c r="I37" s="69"/>
      <c r="J37" s="70"/>
      <c r="K37" s="54">
        <v>2</v>
      </c>
      <c r="L37" s="54"/>
      <c r="M37" s="54"/>
      <c r="N37" s="20" t="s">
        <v>15</v>
      </c>
      <c r="O37" s="37">
        <v>79.58</v>
      </c>
      <c r="P37" s="35"/>
      <c r="Q37" s="35"/>
      <c r="R37" s="36"/>
      <c r="S37" s="20" t="s">
        <v>15</v>
      </c>
      <c r="T37" s="77"/>
      <c r="U37" s="78"/>
      <c r="V37" s="35"/>
      <c r="W37" s="36"/>
      <c r="X37" s="20" t="s">
        <v>15</v>
      </c>
      <c r="Y37" s="77"/>
      <c r="Z37" s="78"/>
      <c r="AA37" s="35"/>
      <c r="AB37" s="36"/>
      <c r="AC37" s="24" t="s">
        <v>16</v>
      </c>
      <c r="AD37" s="38">
        <v>5280</v>
      </c>
      <c r="AE37" s="39"/>
      <c r="AF37" s="14" t="s">
        <v>17</v>
      </c>
      <c r="AG37" s="81">
        <f>(K37*O37)/AD37</f>
        <v>3.0143939393939393E-2</v>
      </c>
      <c r="AH37" s="82"/>
      <c r="AI37" s="82"/>
      <c r="AJ37" s="82"/>
      <c r="AK37" s="26"/>
      <c r="AL37" s="9">
        <v>1</v>
      </c>
    </row>
    <row r="38" spans="1:38" ht="20.100000000000001" customHeight="1" thickBot="1" x14ac:dyDescent="0.25">
      <c r="A38" s="27"/>
      <c r="B38" s="67" t="s">
        <v>27</v>
      </c>
      <c r="C38" s="67"/>
      <c r="D38" s="67"/>
      <c r="E38" s="67"/>
      <c r="F38" s="67"/>
      <c r="G38" s="67"/>
      <c r="H38" s="67"/>
      <c r="I38" s="67"/>
      <c r="J38" s="68"/>
      <c r="K38" s="50">
        <v>4</v>
      </c>
      <c r="L38" s="50"/>
      <c r="M38" s="50"/>
      <c r="N38" s="21" t="s">
        <v>15</v>
      </c>
      <c r="O38" s="51">
        <v>25</v>
      </c>
      <c r="P38" s="5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>
        <v>5280</v>
      </c>
      <c r="AE38" s="63"/>
      <c r="AF38" s="15" t="s">
        <v>17</v>
      </c>
      <c r="AG38" s="79">
        <f>(K38*O38)/AD38</f>
        <v>1.893939393939394E-2</v>
      </c>
      <c r="AH38" s="80"/>
      <c r="AI38" s="80"/>
      <c r="AJ38" s="80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SUM(AG37:AG38)</f>
        <v>4.9083333333333333E-2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79.58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1.5071969696969697E-2</v>
      </c>
      <c r="AH43" s="82"/>
      <c r="AI43" s="82"/>
      <c r="AJ43" s="82"/>
      <c r="AK43" s="26"/>
      <c r="AL43" s="9">
        <v>1</v>
      </c>
    </row>
    <row r="44" spans="1:38" ht="20.100000000000001" customHeight="1" thickBot="1" x14ac:dyDescent="0.25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SUM(AG43:AJ44)</f>
        <v>2.4541666666666666E-2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</sheetData>
  <mergeCells count="206">
    <mergeCell ref="B43:J43"/>
    <mergeCell ref="K43:M43"/>
    <mergeCell ref="O43:P43"/>
    <mergeCell ref="Q43:R43"/>
    <mergeCell ref="T43:U43"/>
    <mergeCell ref="V43:W43"/>
    <mergeCell ref="B41:AJ41"/>
    <mergeCell ref="B42:J42"/>
    <mergeCell ref="B15:AF15"/>
    <mergeCell ref="AG15:AJ15"/>
    <mergeCell ref="B39:AF39"/>
    <mergeCell ref="AG39:AJ39"/>
    <mergeCell ref="K42:M42"/>
    <mergeCell ref="O42:R42"/>
    <mergeCell ref="T42:W42"/>
    <mergeCell ref="Y43:Z43"/>
    <mergeCell ref="AA43:AB43"/>
    <mergeCell ref="AD43:AE43"/>
    <mergeCell ref="AG43:AJ43"/>
    <mergeCell ref="K38:M38"/>
    <mergeCell ref="O38:P38"/>
    <mergeCell ref="Q38:R38"/>
    <mergeCell ref="T38:U38"/>
    <mergeCell ref="V38:W38"/>
    <mergeCell ref="Y14:Z14"/>
    <mergeCell ref="AA14:AB14"/>
    <mergeCell ref="AD14:AE14"/>
    <mergeCell ref="AG14:AJ14"/>
    <mergeCell ref="Y42:AB42"/>
    <mergeCell ref="AD42:AE42"/>
    <mergeCell ref="AG42:AJ42"/>
    <mergeCell ref="B45:AF45"/>
    <mergeCell ref="AG45:AJ45"/>
    <mergeCell ref="Y44:Z44"/>
    <mergeCell ref="AA44:AB44"/>
    <mergeCell ref="AD44:AE44"/>
    <mergeCell ref="AG44:AJ44"/>
    <mergeCell ref="B44:J44"/>
    <mergeCell ref="K44:M44"/>
    <mergeCell ref="O44:P44"/>
    <mergeCell ref="Q44:R44"/>
    <mergeCell ref="T44:U44"/>
    <mergeCell ref="V44:W44"/>
    <mergeCell ref="Y37:Z37"/>
    <mergeCell ref="AA37:AB37"/>
    <mergeCell ref="AD37:AE37"/>
    <mergeCell ref="AG37:AJ37"/>
    <mergeCell ref="B38:J38"/>
    <mergeCell ref="AG38:AJ38"/>
    <mergeCell ref="B35:AJ35"/>
    <mergeCell ref="B36:J36"/>
    <mergeCell ref="K36:M36"/>
    <mergeCell ref="O36:R36"/>
    <mergeCell ref="T36:W36"/>
    <mergeCell ref="Y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Y38:Z38"/>
    <mergeCell ref="AA38:AB38"/>
    <mergeCell ref="AD38:AE38"/>
    <mergeCell ref="B33:AF33"/>
    <mergeCell ref="AG33:AJ33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Y32:Z32"/>
    <mergeCell ref="AA32:AB32"/>
    <mergeCell ref="AD32:AE32"/>
    <mergeCell ref="AG32:AJ32"/>
    <mergeCell ref="B29:AJ29"/>
    <mergeCell ref="B30:J30"/>
    <mergeCell ref="K30:M30"/>
    <mergeCell ref="O30:R30"/>
    <mergeCell ref="T30:W30"/>
    <mergeCell ref="Y30:AB30"/>
    <mergeCell ref="AD30:AE30"/>
    <mergeCell ref="AG30:AJ30"/>
    <mergeCell ref="B27:AF27"/>
    <mergeCell ref="AG27:AJ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Y26:Z26"/>
    <mergeCell ref="AA26:AB26"/>
    <mergeCell ref="AD26:AE26"/>
    <mergeCell ref="AG26:AJ26"/>
    <mergeCell ref="B23:AJ23"/>
    <mergeCell ref="B24:J24"/>
    <mergeCell ref="K24:M24"/>
    <mergeCell ref="O24:R24"/>
    <mergeCell ref="T24:W24"/>
    <mergeCell ref="Y24:AB24"/>
    <mergeCell ref="AD24:AE24"/>
    <mergeCell ref="AG24:AJ24"/>
    <mergeCell ref="B21:AF21"/>
    <mergeCell ref="AG21:AJ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B19:J19"/>
    <mergeCell ref="K19:M19"/>
    <mergeCell ref="O19:P19"/>
    <mergeCell ref="Q19:R19"/>
    <mergeCell ref="T19:U19"/>
    <mergeCell ref="V19:W19"/>
    <mergeCell ref="Y20:Z20"/>
    <mergeCell ref="AA20:AB20"/>
    <mergeCell ref="AD20:AE20"/>
    <mergeCell ref="AG20:AJ20"/>
    <mergeCell ref="B17:AJ17"/>
    <mergeCell ref="B18:J18"/>
    <mergeCell ref="K18:M18"/>
    <mergeCell ref="O18:R18"/>
    <mergeCell ref="T18:W18"/>
    <mergeCell ref="Y18:AB18"/>
    <mergeCell ref="AD18:AE18"/>
    <mergeCell ref="AG18:AJ18"/>
    <mergeCell ref="B10:AF10"/>
    <mergeCell ref="AG10:AJ10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4:J14"/>
    <mergeCell ref="K14:M14"/>
    <mergeCell ref="O14:P14"/>
    <mergeCell ref="Q14:R14"/>
    <mergeCell ref="T14:U14"/>
    <mergeCell ref="V14:W1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128A-561D-4B99-9493-995DF58FEF2B}">
  <dimension ref="A1:AL1093"/>
  <sheetViews>
    <sheetView showGridLines="0" view="pageBreakPreview" zoomScaleNormal="85" zoomScaleSheetLayoutView="100" workbookViewId="0">
      <selection activeCell="B21" sqref="B21:AF2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79.58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353.7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222.2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576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66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11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/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FT</v>
      </c>
      <c r="AH13" s="46"/>
      <c r="AI13" s="46"/>
      <c r="AJ13" s="49"/>
    </row>
    <row r="14" spans="1:38" ht="20.100000000000001" customHeight="1" thickBot="1" x14ac:dyDescent="0.25">
      <c r="A14" s="27"/>
      <c r="B14" s="69" t="s">
        <v>27</v>
      </c>
      <c r="C14" s="69"/>
      <c r="D14" s="69"/>
      <c r="E14" s="69"/>
      <c r="F14" s="69"/>
      <c r="G14" s="69"/>
      <c r="H14" s="69"/>
      <c r="I14" s="69"/>
      <c r="J14" s="70"/>
      <c r="K14" s="94">
        <v>2</v>
      </c>
      <c r="L14" s="94"/>
      <c r="M14" s="94"/>
      <c r="N14" s="20" t="s">
        <v>15</v>
      </c>
      <c r="O14" s="37">
        <v>43</v>
      </c>
      <c r="P14" s="35"/>
      <c r="Q14" s="35"/>
      <c r="R14" s="36"/>
      <c r="S14" s="18" t="s">
        <v>15</v>
      </c>
      <c r="T14" s="77"/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1</v>
      </c>
      <c r="AE14" s="39"/>
      <c r="AF14" s="16" t="s">
        <v>17</v>
      </c>
      <c r="AG14" s="91">
        <f t="shared" ref="AG14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86</v>
      </c>
      <c r="AH14" s="92"/>
      <c r="AI14" s="92"/>
      <c r="AJ14" s="92"/>
      <c r="AK14" s="26"/>
      <c r="AL14" s="9">
        <v>1</v>
      </c>
    </row>
    <row r="15" spans="1:38" ht="20.100000000000001" customHeight="1" thickTop="1" thickBot="1" x14ac:dyDescent="0.25">
      <c r="B15" s="58" t="s">
        <v>18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74">
        <f>CEILING(SUM(AG14:AG14), 1)</f>
        <v>86</v>
      </c>
      <c r="AH15" s="74"/>
      <c r="AI15" s="74"/>
      <c r="AJ15" s="75"/>
    </row>
    <row r="16" spans="1:38" ht="15" customHeight="1" thickTop="1" thickBo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</row>
    <row r="17" spans="1:38" ht="20.100000000000001" customHeight="1" thickTop="1" thickBot="1" x14ac:dyDescent="0.25">
      <c r="B17" s="42" t="s">
        <v>21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4"/>
    </row>
    <row r="18" spans="1:38" ht="20.100000000000001" customHeight="1" thickBot="1" x14ac:dyDescent="0.25">
      <c r="B18" s="55" t="s">
        <v>12</v>
      </c>
      <c r="C18" s="56"/>
      <c r="D18" s="56"/>
      <c r="E18" s="56"/>
      <c r="F18" s="56"/>
      <c r="G18" s="56"/>
      <c r="H18" s="56"/>
      <c r="I18" s="56"/>
      <c r="J18" s="57"/>
      <c r="K18" s="45" t="s">
        <v>22</v>
      </c>
      <c r="L18" s="46"/>
      <c r="M18" s="46"/>
      <c r="N18" s="22"/>
      <c r="O18" s="46" t="s">
        <v>9</v>
      </c>
      <c r="P18" s="46"/>
      <c r="Q18" s="46"/>
      <c r="R18" s="46"/>
      <c r="S18" s="22"/>
      <c r="T18" s="46" t="s">
        <v>10</v>
      </c>
      <c r="U18" s="46"/>
      <c r="V18" s="46"/>
      <c r="W18" s="46"/>
      <c r="X18" s="22"/>
      <c r="Y18" s="45"/>
      <c r="Z18" s="46"/>
      <c r="AA18" s="46"/>
      <c r="AB18" s="46"/>
      <c r="AC18" s="23"/>
      <c r="AD18" s="47" t="s">
        <v>14</v>
      </c>
      <c r="AE18" s="48"/>
      <c r="AF18" s="23"/>
      <c r="AG18" s="46" t="str">
        <f>IF(AND(0&lt;ABS($O19),0&lt;ABS($T19),0&lt;ABS($Y19)),"CU YD",IF(AND(0&lt;ABS($O19),0&lt;ABS($T19)),"SQ YD",IF(AND(0&lt;ABS($O19)),"FT","EACH")))</f>
        <v>SQ YD</v>
      </c>
      <c r="AH18" s="46"/>
      <c r="AI18" s="46"/>
      <c r="AJ18" s="49"/>
    </row>
    <row r="19" spans="1:38" ht="20.100000000000001" customHeight="1" x14ac:dyDescent="0.2">
      <c r="A19" s="27"/>
      <c r="B19" s="69" t="s">
        <v>20</v>
      </c>
      <c r="C19" s="69"/>
      <c r="D19" s="69"/>
      <c r="E19" s="69"/>
      <c r="F19" s="69"/>
      <c r="G19" s="69"/>
      <c r="H19" s="69"/>
      <c r="I19" s="69"/>
      <c r="J19" s="70"/>
      <c r="K19" s="73">
        <v>0.02</v>
      </c>
      <c r="L19" s="73"/>
      <c r="M19" s="73"/>
      <c r="N19" s="20" t="s">
        <v>15</v>
      </c>
      <c r="O19" s="37">
        <v>79.58</v>
      </c>
      <c r="P19" s="35"/>
      <c r="Q19" s="35"/>
      <c r="R19" s="36"/>
      <c r="S19" s="18" t="s">
        <v>15</v>
      </c>
      <c r="T19" s="77">
        <v>40</v>
      </c>
      <c r="U19" s="78"/>
      <c r="V19" s="35"/>
      <c r="W19" s="36"/>
      <c r="X19" s="18" t="s">
        <v>15</v>
      </c>
      <c r="Y19" s="77"/>
      <c r="Z19" s="78"/>
      <c r="AA19" s="35"/>
      <c r="AB19" s="36"/>
      <c r="AC19" s="24" t="s">
        <v>16</v>
      </c>
      <c r="AD19" s="38">
        <v>9</v>
      </c>
      <c r="AE19" s="39"/>
      <c r="AF19" s="16" t="s">
        <v>17</v>
      </c>
      <c r="AG19" s="40">
        <f t="shared" ref="AG19:AG20" si="2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7.1</v>
      </c>
      <c r="AH19" s="41"/>
      <c r="AI19" s="41"/>
      <c r="AJ19" s="41"/>
      <c r="AK19" s="26"/>
      <c r="AL19" s="9">
        <v>1</v>
      </c>
    </row>
    <row r="20" spans="1:38" ht="20.100000000000001" customHeight="1" thickBot="1" x14ac:dyDescent="0.25">
      <c r="A20" s="27"/>
      <c r="B20" s="67" t="s">
        <v>27</v>
      </c>
      <c r="C20" s="67"/>
      <c r="D20" s="67"/>
      <c r="E20" s="67"/>
      <c r="F20" s="67"/>
      <c r="G20" s="67"/>
      <c r="H20" s="67"/>
      <c r="I20" s="67"/>
      <c r="J20" s="68"/>
      <c r="K20" s="76">
        <v>0.02</v>
      </c>
      <c r="L20" s="76"/>
      <c r="M20" s="76"/>
      <c r="N20" s="21" t="s">
        <v>15</v>
      </c>
      <c r="O20" s="51">
        <v>50</v>
      </c>
      <c r="P20" s="52"/>
      <c r="Q20" s="52"/>
      <c r="R20" s="53"/>
      <c r="S20" s="19" t="s">
        <v>15</v>
      </c>
      <c r="T20" s="71">
        <v>40</v>
      </c>
      <c r="U20" s="72"/>
      <c r="V20" s="52"/>
      <c r="W20" s="53"/>
      <c r="X20" s="19" t="s">
        <v>15</v>
      </c>
      <c r="Y20" s="71"/>
      <c r="Z20" s="72"/>
      <c r="AA20" s="52"/>
      <c r="AB20" s="53"/>
      <c r="AC20" s="25" t="s">
        <v>16</v>
      </c>
      <c r="AD20" s="66">
        <v>9</v>
      </c>
      <c r="AE20" s="63"/>
      <c r="AF20" s="17" t="s">
        <v>17</v>
      </c>
      <c r="AG20" s="33">
        <f t="shared" si="2"/>
        <v>4.4000000000000004</v>
      </c>
      <c r="AH20" s="34"/>
      <c r="AI20" s="34"/>
      <c r="AJ20" s="34"/>
      <c r="AK20" s="26"/>
      <c r="AL20" s="8">
        <f>AL19</f>
        <v>1</v>
      </c>
    </row>
    <row r="21" spans="1:38" ht="20.100000000000001" customHeight="1" thickTop="1" thickBot="1" x14ac:dyDescent="0.25">
      <c r="B21" s="58" t="s">
        <v>18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60"/>
      <c r="AG21" s="74">
        <f>CEILING(SUM(AG19:AG20), 1)</f>
        <v>12</v>
      </c>
      <c r="AH21" s="74"/>
      <c r="AI21" s="74"/>
      <c r="AJ21" s="75"/>
    </row>
    <row r="22" spans="1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1:38" ht="20.100000000000001" customHeight="1" thickTop="1" thickBot="1" x14ac:dyDescent="0.25">
      <c r="B23" s="42" t="s">
        <v>58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/>
    </row>
    <row r="24" spans="1:38" ht="20.100000000000001" customHeight="1" thickBot="1" x14ac:dyDescent="0.25">
      <c r="B24" s="55" t="s">
        <v>12</v>
      </c>
      <c r="C24" s="56"/>
      <c r="D24" s="56"/>
      <c r="E24" s="56"/>
      <c r="F24" s="56"/>
      <c r="G24" s="56"/>
      <c r="H24" s="56"/>
      <c r="I24" s="56"/>
      <c r="J24" s="57"/>
      <c r="K24" s="45" t="s">
        <v>11</v>
      </c>
      <c r="L24" s="46"/>
      <c r="M24" s="46"/>
      <c r="N24" s="22"/>
      <c r="O24" s="46" t="s">
        <v>9</v>
      </c>
      <c r="P24" s="46"/>
      <c r="Q24" s="46"/>
      <c r="R24" s="46"/>
      <c r="S24" s="22"/>
      <c r="T24" s="46"/>
      <c r="U24" s="46"/>
      <c r="V24" s="46"/>
      <c r="W24" s="46"/>
      <c r="X24" s="22"/>
      <c r="Y24" s="45"/>
      <c r="Z24" s="46"/>
      <c r="AA24" s="46"/>
      <c r="AB24" s="46"/>
      <c r="AC24" s="23"/>
      <c r="AD24" s="47" t="s">
        <v>14</v>
      </c>
      <c r="AE24" s="48"/>
      <c r="AF24" s="23"/>
      <c r="AG24" s="45" t="s">
        <v>32</v>
      </c>
      <c r="AH24" s="46"/>
      <c r="AI24" s="46"/>
      <c r="AJ24" s="49"/>
    </row>
    <row r="25" spans="1:38" ht="20.100000000000001" customHeight="1" x14ac:dyDescent="0.2">
      <c r="A25" s="27"/>
      <c r="B25" s="69" t="s">
        <v>20</v>
      </c>
      <c r="C25" s="69"/>
      <c r="D25" s="69"/>
      <c r="E25" s="69"/>
      <c r="F25" s="69"/>
      <c r="G25" s="69"/>
      <c r="H25" s="69"/>
      <c r="I25" s="69"/>
      <c r="J25" s="70"/>
      <c r="K25" s="54">
        <v>1</v>
      </c>
      <c r="L25" s="54"/>
      <c r="M25" s="54"/>
      <c r="N25" s="20" t="s">
        <v>15</v>
      </c>
      <c r="O25" s="37">
        <v>79.58</v>
      </c>
      <c r="P25" s="35"/>
      <c r="Q25" s="35"/>
      <c r="R25" s="36"/>
      <c r="S25" s="20" t="s">
        <v>15</v>
      </c>
      <c r="T25" s="77"/>
      <c r="U25" s="78"/>
      <c r="V25" s="35"/>
      <c r="W25" s="36"/>
      <c r="X25" s="20" t="s">
        <v>15</v>
      </c>
      <c r="Y25" s="77"/>
      <c r="Z25" s="78"/>
      <c r="AA25" s="35"/>
      <c r="AB25" s="36"/>
      <c r="AC25" s="24" t="s">
        <v>16</v>
      </c>
      <c r="AD25" s="38">
        <v>5280</v>
      </c>
      <c r="AE25" s="39"/>
      <c r="AF25" s="14" t="s">
        <v>17</v>
      </c>
      <c r="AG25" s="81">
        <f>O25/AD25</f>
        <v>1.5071969696969697E-2</v>
      </c>
      <c r="AH25" s="82"/>
      <c r="AI25" s="82"/>
      <c r="AJ25" s="82"/>
      <c r="AK25" s="26"/>
      <c r="AL25" s="9">
        <v>1</v>
      </c>
    </row>
    <row r="26" spans="1:38" ht="20.100000000000001" customHeight="1" thickBot="1" x14ac:dyDescent="0.25">
      <c r="A26" s="27"/>
      <c r="B26" s="67" t="s">
        <v>27</v>
      </c>
      <c r="C26" s="67"/>
      <c r="D26" s="67"/>
      <c r="E26" s="67"/>
      <c r="F26" s="67"/>
      <c r="G26" s="67"/>
      <c r="H26" s="67"/>
      <c r="I26" s="67"/>
      <c r="J26" s="68"/>
      <c r="K26" s="50">
        <v>2</v>
      </c>
      <c r="L26" s="50"/>
      <c r="M26" s="50"/>
      <c r="N26" s="21" t="s">
        <v>15</v>
      </c>
      <c r="O26" s="51">
        <v>25</v>
      </c>
      <c r="P26" s="52"/>
      <c r="Q26" s="52"/>
      <c r="R26" s="53"/>
      <c r="S26" s="21" t="s">
        <v>15</v>
      </c>
      <c r="T26" s="71"/>
      <c r="U26" s="72"/>
      <c r="V26" s="52"/>
      <c r="W26" s="53"/>
      <c r="X26" s="21" t="s">
        <v>15</v>
      </c>
      <c r="Y26" s="71"/>
      <c r="Z26" s="72"/>
      <c r="AA26" s="52"/>
      <c r="AB26" s="53"/>
      <c r="AC26" s="25" t="s">
        <v>16</v>
      </c>
      <c r="AD26" s="66">
        <v>5280</v>
      </c>
      <c r="AE26" s="63"/>
      <c r="AF26" s="15" t="s">
        <v>17</v>
      </c>
      <c r="AG26" s="79">
        <f>(K26*O26)/AD26</f>
        <v>9.46969696969697E-3</v>
      </c>
      <c r="AH26" s="80"/>
      <c r="AI26" s="80"/>
      <c r="AJ26" s="80"/>
      <c r="AK26" s="26"/>
      <c r="AL26" s="8">
        <f>AL25</f>
        <v>1</v>
      </c>
    </row>
    <row r="27" spans="1:38" ht="20.100000000000001" customHeight="1" thickTop="1" thickBot="1" x14ac:dyDescent="0.25">
      <c r="B27" s="58" t="s">
        <v>18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83">
        <f>SUM(AG25:AG26)</f>
        <v>2.4541666666666666E-2</v>
      </c>
      <c r="AH27" s="83"/>
      <c r="AI27" s="83"/>
      <c r="AJ27" s="84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42" t="s">
        <v>23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4"/>
    </row>
    <row r="30" spans="1:38" ht="20.100000000000001" customHeight="1" thickBot="1" x14ac:dyDescent="0.25">
      <c r="B30" s="55" t="s">
        <v>12</v>
      </c>
      <c r="C30" s="56"/>
      <c r="D30" s="56"/>
      <c r="E30" s="56"/>
      <c r="F30" s="56"/>
      <c r="G30" s="56"/>
      <c r="H30" s="56"/>
      <c r="I30" s="56"/>
      <c r="J30" s="57"/>
      <c r="K30" s="45" t="s">
        <v>11</v>
      </c>
      <c r="L30" s="46"/>
      <c r="M30" s="46"/>
      <c r="N30" s="22"/>
      <c r="O30" s="46" t="s">
        <v>9</v>
      </c>
      <c r="P30" s="46"/>
      <c r="Q30" s="46"/>
      <c r="R30" s="46"/>
      <c r="S30" s="22"/>
      <c r="T30" s="46"/>
      <c r="U30" s="46"/>
      <c r="V30" s="46"/>
      <c r="W30" s="46"/>
      <c r="X30" s="22"/>
      <c r="Y30" s="45"/>
      <c r="Z30" s="46"/>
      <c r="AA30" s="46"/>
      <c r="AB30" s="46"/>
      <c r="AC30" s="23"/>
      <c r="AD30" s="47" t="s">
        <v>14</v>
      </c>
      <c r="AE30" s="48"/>
      <c r="AF30" s="23"/>
      <c r="AG30" s="45" t="s">
        <v>32</v>
      </c>
      <c r="AH30" s="46"/>
      <c r="AI30" s="46"/>
      <c r="AJ30" s="49"/>
    </row>
    <row r="31" spans="1:38" ht="20.100000000000001" customHeight="1" x14ac:dyDescent="0.2">
      <c r="A31" s="27"/>
      <c r="B31" s="69" t="s">
        <v>20</v>
      </c>
      <c r="C31" s="69"/>
      <c r="D31" s="69"/>
      <c r="E31" s="69"/>
      <c r="F31" s="69"/>
      <c r="G31" s="69"/>
      <c r="H31" s="69"/>
      <c r="I31" s="69"/>
      <c r="J31" s="70"/>
      <c r="K31" s="54">
        <v>2</v>
      </c>
      <c r="L31" s="54"/>
      <c r="M31" s="54"/>
      <c r="N31" s="20" t="s">
        <v>15</v>
      </c>
      <c r="O31" s="37">
        <v>79.58</v>
      </c>
      <c r="P31" s="35"/>
      <c r="Q31" s="35"/>
      <c r="R31" s="36"/>
      <c r="S31" s="20" t="s">
        <v>15</v>
      </c>
      <c r="T31" s="77"/>
      <c r="U31" s="78"/>
      <c r="V31" s="35"/>
      <c r="W31" s="36"/>
      <c r="X31" s="20" t="s">
        <v>15</v>
      </c>
      <c r="Y31" s="77"/>
      <c r="Z31" s="78"/>
      <c r="AA31" s="35"/>
      <c r="AB31" s="36"/>
      <c r="AC31" s="24" t="s">
        <v>16</v>
      </c>
      <c r="AD31" s="38">
        <v>5280</v>
      </c>
      <c r="AE31" s="39"/>
      <c r="AF31" s="14" t="s">
        <v>17</v>
      </c>
      <c r="AG31" s="81">
        <f>(K31*O31)/AD31</f>
        <v>3.0143939393939393E-2</v>
      </c>
      <c r="AH31" s="82"/>
      <c r="AI31" s="82"/>
      <c r="AJ31" s="82"/>
      <c r="AK31" s="26"/>
      <c r="AL31" s="9">
        <v>1</v>
      </c>
    </row>
    <row r="32" spans="1:38" ht="20.100000000000001" customHeight="1" thickBot="1" x14ac:dyDescent="0.25">
      <c r="A32" s="27"/>
      <c r="B32" s="67" t="s">
        <v>27</v>
      </c>
      <c r="C32" s="67"/>
      <c r="D32" s="67"/>
      <c r="E32" s="67"/>
      <c r="F32" s="67"/>
      <c r="G32" s="67"/>
      <c r="H32" s="67"/>
      <c r="I32" s="67"/>
      <c r="J32" s="68"/>
      <c r="K32" s="50">
        <v>4</v>
      </c>
      <c r="L32" s="50"/>
      <c r="M32" s="50"/>
      <c r="N32" s="21" t="s">
        <v>15</v>
      </c>
      <c r="O32" s="51">
        <v>25</v>
      </c>
      <c r="P32" s="52"/>
      <c r="Q32" s="52"/>
      <c r="R32" s="53"/>
      <c r="S32" s="21" t="s">
        <v>15</v>
      </c>
      <c r="T32" s="71"/>
      <c r="U32" s="72"/>
      <c r="V32" s="52"/>
      <c r="W32" s="53"/>
      <c r="X32" s="21" t="s">
        <v>15</v>
      </c>
      <c r="Y32" s="71"/>
      <c r="Z32" s="72"/>
      <c r="AA32" s="52"/>
      <c r="AB32" s="53"/>
      <c r="AC32" s="25" t="s">
        <v>16</v>
      </c>
      <c r="AD32" s="66">
        <v>5280</v>
      </c>
      <c r="AE32" s="63"/>
      <c r="AF32" s="15" t="s">
        <v>17</v>
      </c>
      <c r="AG32" s="79">
        <f>(K32*O32)/AD32</f>
        <v>1.893939393939394E-2</v>
      </c>
      <c r="AH32" s="80"/>
      <c r="AI32" s="80"/>
      <c r="AJ32" s="80"/>
      <c r="AK32" s="26"/>
      <c r="AL32" s="8">
        <f>AL31</f>
        <v>1</v>
      </c>
    </row>
    <row r="33" spans="1:38" ht="20.100000000000001" customHeight="1" thickTop="1" thickBot="1" x14ac:dyDescent="0.25">
      <c r="B33" s="58" t="s">
        <v>18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60"/>
      <c r="AG33" s="83">
        <f>SUM(AG31:AJ32)</f>
        <v>4.9083333333333333E-2</v>
      </c>
      <c r="AH33" s="83"/>
      <c r="AI33" s="83"/>
      <c r="AJ33" s="84"/>
    </row>
    <row r="34" spans="1:38" ht="15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1:38" ht="20.100000000000001" customHeight="1" thickTop="1" thickBot="1" x14ac:dyDescent="0.25">
      <c r="B35" s="42" t="s">
        <v>25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4"/>
    </row>
    <row r="36" spans="1:38" ht="20.100000000000001" customHeight="1" thickBot="1" x14ac:dyDescent="0.25">
      <c r="B36" s="55" t="s">
        <v>12</v>
      </c>
      <c r="C36" s="56"/>
      <c r="D36" s="56"/>
      <c r="E36" s="56"/>
      <c r="F36" s="56"/>
      <c r="G36" s="56"/>
      <c r="H36" s="56"/>
      <c r="I36" s="56"/>
      <c r="J36" s="57"/>
      <c r="K36" s="45" t="s">
        <v>11</v>
      </c>
      <c r="L36" s="46"/>
      <c r="M36" s="46"/>
      <c r="N36" s="22"/>
      <c r="O36" s="46" t="s">
        <v>9</v>
      </c>
      <c r="P36" s="46"/>
      <c r="Q36" s="46"/>
      <c r="R36" s="46"/>
      <c r="S36" s="22"/>
      <c r="T36" s="46"/>
      <c r="U36" s="46"/>
      <c r="V36" s="46"/>
      <c r="W36" s="46"/>
      <c r="X36" s="22"/>
      <c r="Y36" s="45"/>
      <c r="Z36" s="46"/>
      <c r="AA36" s="46"/>
      <c r="AB36" s="46"/>
      <c r="AC36" s="23"/>
      <c r="AD36" s="47" t="s">
        <v>14</v>
      </c>
      <c r="AE36" s="48"/>
      <c r="AF36" s="23"/>
      <c r="AG36" s="45" t="s">
        <v>32</v>
      </c>
      <c r="AH36" s="46"/>
      <c r="AI36" s="46"/>
      <c r="AJ36" s="49"/>
    </row>
    <row r="37" spans="1:38" ht="20.100000000000001" customHeight="1" x14ac:dyDescent="0.2">
      <c r="A37" s="27"/>
      <c r="B37" s="69" t="s">
        <v>20</v>
      </c>
      <c r="C37" s="69"/>
      <c r="D37" s="69"/>
      <c r="E37" s="69"/>
      <c r="F37" s="69"/>
      <c r="G37" s="69"/>
      <c r="H37" s="69"/>
      <c r="I37" s="69"/>
      <c r="J37" s="70"/>
      <c r="K37" s="54">
        <v>2</v>
      </c>
      <c r="L37" s="54"/>
      <c r="M37" s="54"/>
      <c r="N37" s="20" t="s">
        <v>15</v>
      </c>
      <c r="O37" s="37">
        <v>79.58</v>
      </c>
      <c r="P37" s="35"/>
      <c r="Q37" s="35"/>
      <c r="R37" s="36"/>
      <c r="S37" s="20" t="s">
        <v>15</v>
      </c>
      <c r="T37" s="77"/>
      <c r="U37" s="78"/>
      <c r="V37" s="35"/>
      <c r="W37" s="36"/>
      <c r="X37" s="20" t="s">
        <v>15</v>
      </c>
      <c r="Y37" s="77"/>
      <c r="Z37" s="78"/>
      <c r="AA37" s="35"/>
      <c r="AB37" s="36"/>
      <c r="AC37" s="24" t="s">
        <v>16</v>
      </c>
      <c r="AD37" s="38">
        <v>5280</v>
      </c>
      <c r="AE37" s="39"/>
      <c r="AF37" s="14" t="s">
        <v>17</v>
      </c>
      <c r="AG37" s="81">
        <f>(K37*O37)/AD37</f>
        <v>3.0143939393939393E-2</v>
      </c>
      <c r="AH37" s="82"/>
      <c r="AI37" s="82"/>
      <c r="AJ37" s="82"/>
      <c r="AK37" s="26"/>
      <c r="AL37" s="9">
        <v>1</v>
      </c>
    </row>
    <row r="38" spans="1:38" ht="20.100000000000001" customHeight="1" thickBot="1" x14ac:dyDescent="0.25">
      <c r="A38" s="27"/>
      <c r="B38" s="67" t="s">
        <v>27</v>
      </c>
      <c r="C38" s="67"/>
      <c r="D38" s="67"/>
      <c r="E38" s="67"/>
      <c r="F38" s="67"/>
      <c r="G38" s="67"/>
      <c r="H38" s="67"/>
      <c r="I38" s="67"/>
      <c r="J38" s="68"/>
      <c r="K38" s="50">
        <v>4</v>
      </c>
      <c r="L38" s="50"/>
      <c r="M38" s="50"/>
      <c r="N38" s="21" t="s">
        <v>15</v>
      </c>
      <c r="O38" s="51">
        <v>25</v>
      </c>
      <c r="P38" s="5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>
        <v>5280</v>
      </c>
      <c r="AE38" s="63"/>
      <c r="AF38" s="15" t="s">
        <v>17</v>
      </c>
      <c r="AG38" s="79">
        <f>(K38*O38)/AD38</f>
        <v>1.893939393939394E-2</v>
      </c>
      <c r="AH38" s="80"/>
      <c r="AI38" s="80"/>
      <c r="AJ38" s="80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SUM(AG37:AG38)</f>
        <v>4.9083333333333333E-2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79.58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1.5071969696969697E-2</v>
      </c>
      <c r="AH43" s="82"/>
      <c r="AI43" s="82"/>
      <c r="AJ43" s="82"/>
      <c r="AK43" s="26"/>
      <c r="AL43" s="9">
        <v>1</v>
      </c>
    </row>
    <row r="44" spans="1:38" ht="20.100000000000001" customHeight="1" thickBot="1" x14ac:dyDescent="0.25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SUM(AG43:AJ44)</f>
        <v>2.4541666666666666E-2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</sheetData>
  <mergeCells count="206">
    <mergeCell ref="B45:AF45"/>
    <mergeCell ref="AG45:AJ45"/>
    <mergeCell ref="Y44:Z44"/>
    <mergeCell ref="AA44:AB44"/>
    <mergeCell ref="AD44:AE44"/>
    <mergeCell ref="AG44:AJ44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B41:AJ41"/>
    <mergeCell ref="B42:J42"/>
    <mergeCell ref="K42:M42"/>
    <mergeCell ref="O42:R42"/>
    <mergeCell ref="T42:W42"/>
    <mergeCell ref="Y42:AB42"/>
    <mergeCell ref="AD42:AE42"/>
    <mergeCell ref="AG42:AJ42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37:J37"/>
    <mergeCell ref="K37:M37"/>
    <mergeCell ref="O37:P37"/>
    <mergeCell ref="Q37:R37"/>
    <mergeCell ref="T37:U37"/>
    <mergeCell ref="V37:W37"/>
    <mergeCell ref="Y38:Z38"/>
    <mergeCell ref="AA38:AB38"/>
    <mergeCell ref="AD38:AE38"/>
    <mergeCell ref="AG38:AJ38"/>
    <mergeCell ref="B35:AJ35"/>
    <mergeCell ref="B36:J36"/>
    <mergeCell ref="K36:M36"/>
    <mergeCell ref="O36:R36"/>
    <mergeCell ref="T36:W36"/>
    <mergeCell ref="Y36:AB36"/>
    <mergeCell ref="AD36:AE36"/>
    <mergeCell ref="AG36:AJ36"/>
    <mergeCell ref="B33:AF33"/>
    <mergeCell ref="AG33:AJ33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Y32:Z32"/>
    <mergeCell ref="AA32:AB32"/>
    <mergeCell ref="AD32:AE32"/>
    <mergeCell ref="AG32:AJ32"/>
    <mergeCell ref="B29:AJ29"/>
    <mergeCell ref="B30:J30"/>
    <mergeCell ref="K30:M30"/>
    <mergeCell ref="O30:R30"/>
    <mergeCell ref="T30:W30"/>
    <mergeCell ref="Y30:AB30"/>
    <mergeCell ref="AD30:AE30"/>
    <mergeCell ref="AG30:AJ30"/>
    <mergeCell ref="B27:AF27"/>
    <mergeCell ref="AG27:AJ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Y26:Z26"/>
    <mergeCell ref="AA26:AB26"/>
    <mergeCell ref="AD26:AE26"/>
    <mergeCell ref="AG26:AJ26"/>
    <mergeCell ref="B23:AJ23"/>
    <mergeCell ref="B24:J24"/>
    <mergeCell ref="K24:M24"/>
    <mergeCell ref="O24:R24"/>
    <mergeCell ref="T24:W24"/>
    <mergeCell ref="Y24:AB24"/>
    <mergeCell ref="AD24:AE24"/>
    <mergeCell ref="AG24:AJ24"/>
    <mergeCell ref="B21:AF21"/>
    <mergeCell ref="AG21:AJ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B19:J19"/>
    <mergeCell ref="K19:M19"/>
    <mergeCell ref="O19:P19"/>
    <mergeCell ref="Q19:R19"/>
    <mergeCell ref="T19:U19"/>
    <mergeCell ref="V19:W19"/>
    <mergeCell ref="Y20:Z20"/>
    <mergeCell ref="AA20:AB20"/>
    <mergeCell ref="AD20:AE20"/>
    <mergeCell ref="AG20:AJ20"/>
    <mergeCell ref="B17:AJ17"/>
    <mergeCell ref="B18:J18"/>
    <mergeCell ref="K18:M18"/>
    <mergeCell ref="O18:R18"/>
    <mergeCell ref="T18:W18"/>
    <mergeCell ref="Y18:AB18"/>
    <mergeCell ref="AD18:AE18"/>
    <mergeCell ref="AG18:AJ18"/>
    <mergeCell ref="B15:AF15"/>
    <mergeCell ref="AG15:AJ15"/>
    <mergeCell ref="Y14:Z14"/>
    <mergeCell ref="AA14:AB14"/>
    <mergeCell ref="AD14:AE14"/>
    <mergeCell ref="AG14:AJ14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C3F1B-FD3D-4866-A8E1-675EF84E20DF}">
  <dimension ref="A1:AL1096"/>
  <sheetViews>
    <sheetView showGridLines="0" view="pageBreakPreview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9" width="3.28515625" customWidth="1"/>
    <col min="10" max="10" width="7.710937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144.5</v>
      </c>
      <c r="P8" s="35"/>
      <c r="Q8" s="35"/>
      <c r="R8" s="36"/>
      <c r="S8" s="20" t="s">
        <v>15</v>
      </c>
      <c r="T8" s="37">
        <v>40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642.20000000000005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222.2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865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144.5</v>
      </c>
      <c r="P14" s="35"/>
      <c r="Q14" s="35"/>
      <c r="R14" s="36"/>
      <c r="S14" s="18" t="s">
        <v>15</v>
      </c>
      <c r="T14" s="77">
        <v>40</v>
      </c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12.8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71">
        <v>40</v>
      </c>
      <c r="U15" s="7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4.4000000000000004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18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47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34</v>
      </c>
      <c r="AH19" s="46"/>
      <c r="AI19" s="46"/>
      <c r="AJ19" s="49"/>
    </row>
    <row r="20" spans="1:38" ht="20.100000000000001" customHeight="1" x14ac:dyDescent="0.2">
      <c r="B20" s="64" t="s">
        <v>68</v>
      </c>
      <c r="C20" s="65"/>
      <c r="D20" s="65"/>
      <c r="E20" s="65"/>
      <c r="F20" s="65"/>
      <c r="G20" s="65"/>
      <c r="H20" s="65"/>
      <c r="I20" s="65"/>
      <c r="J20" s="39"/>
      <c r="K20" s="54">
        <v>2</v>
      </c>
      <c r="L20" s="54"/>
      <c r="M20" s="54"/>
      <c r="N20" s="20" t="s">
        <v>15</v>
      </c>
      <c r="O20" s="37">
        <v>2</v>
      </c>
      <c r="P20" s="35"/>
      <c r="Q20" s="35"/>
      <c r="R20" s="36"/>
      <c r="S20" s="20" t="s">
        <v>15</v>
      </c>
      <c r="T20" s="37">
        <v>2.25</v>
      </c>
      <c r="U20" s="35"/>
      <c r="V20" s="35"/>
      <c r="W20" s="36"/>
      <c r="X20" s="20" t="s">
        <v>15</v>
      </c>
      <c r="Y20" s="37"/>
      <c r="Z20" s="35"/>
      <c r="AA20" s="35"/>
      <c r="AB20" s="36"/>
      <c r="AC20" s="24" t="s">
        <v>16</v>
      </c>
      <c r="AD20" s="38">
        <v>1</v>
      </c>
      <c r="AE20" s="39"/>
      <c r="AF20" s="14" t="s">
        <v>17</v>
      </c>
      <c r="AG20" s="40">
        <f t="shared" ref="AG20:AG22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9</v>
      </c>
      <c r="AH20" s="41"/>
      <c r="AI20" s="41"/>
      <c r="AJ20" s="41"/>
      <c r="AK20" s="26"/>
      <c r="AL20" s="9">
        <v>1</v>
      </c>
    </row>
    <row r="21" spans="1:38" ht="20.100000000000001" customHeight="1" x14ac:dyDescent="0.2">
      <c r="B21" s="61" t="s">
        <v>69</v>
      </c>
      <c r="C21" s="62"/>
      <c r="D21" s="62"/>
      <c r="E21" s="62"/>
      <c r="F21" s="62"/>
      <c r="G21" s="62"/>
      <c r="H21" s="62"/>
      <c r="I21" s="62"/>
      <c r="J21" s="63"/>
      <c r="K21" s="50">
        <v>1</v>
      </c>
      <c r="L21" s="50"/>
      <c r="M21" s="50"/>
      <c r="N21" s="21" t="s">
        <v>15</v>
      </c>
      <c r="O21" s="51">
        <v>1</v>
      </c>
      <c r="P21" s="52"/>
      <c r="Q21" s="52"/>
      <c r="R21" s="53"/>
      <c r="S21" s="21" t="s">
        <v>15</v>
      </c>
      <c r="T21" s="51">
        <v>1.25</v>
      </c>
      <c r="U21" s="52"/>
      <c r="V21" s="52"/>
      <c r="W21" s="53"/>
      <c r="X21" s="21" t="s">
        <v>15</v>
      </c>
      <c r="Y21" s="51"/>
      <c r="Z21" s="52"/>
      <c r="AA21" s="52"/>
      <c r="AB21" s="53"/>
      <c r="AC21" s="25" t="s">
        <v>16</v>
      </c>
      <c r="AD21" s="66">
        <v>1</v>
      </c>
      <c r="AE21" s="63"/>
      <c r="AF21" s="15" t="s">
        <v>17</v>
      </c>
      <c r="AG21" s="33">
        <f t="shared" si="2"/>
        <v>1.3</v>
      </c>
      <c r="AH21" s="34"/>
      <c r="AI21" s="34"/>
      <c r="AJ21" s="34"/>
      <c r="AK21" s="26"/>
      <c r="AL21" s="8">
        <f>AL20</f>
        <v>1</v>
      </c>
    </row>
    <row r="22" spans="1:38" ht="20.100000000000001" customHeight="1" x14ac:dyDescent="0.2">
      <c r="B22" s="61" t="s">
        <v>70</v>
      </c>
      <c r="C22" s="62"/>
      <c r="D22" s="62"/>
      <c r="E22" s="62"/>
      <c r="F22" s="62"/>
      <c r="G22" s="62"/>
      <c r="H22" s="62"/>
      <c r="I22" s="62"/>
      <c r="J22" s="63"/>
      <c r="K22" s="50">
        <v>1</v>
      </c>
      <c r="L22" s="50"/>
      <c r="M22" s="50"/>
      <c r="N22" s="21" t="s">
        <v>15</v>
      </c>
      <c r="O22" s="51">
        <v>2</v>
      </c>
      <c r="P22" s="52"/>
      <c r="Q22" s="52"/>
      <c r="R22" s="53"/>
      <c r="S22" s="21" t="s">
        <v>15</v>
      </c>
      <c r="T22" s="51">
        <v>2.25</v>
      </c>
      <c r="U22" s="52"/>
      <c r="V22" s="52"/>
      <c r="W22" s="53"/>
      <c r="X22" s="21" t="s">
        <v>15</v>
      </c>
      <c r="Y22" s="51"/>
      <c r="Z22" s="52"/>
      <c r="AA22" s="52"/>
      <c r="AB22" s="53"/>
      <c r="AC22" s="25" t="s">
        <v>16</v>
      </c>
      <c r="AD22" s="66">
        <v>1</v>
      </c>
      <c r="AE22" s="63"/>
      <c r="AF22" s="15" t="s">
        <v>17</v>
      </c>
      <c r="AG22" s="33">
        <f t="shared" si="2"/>
        <v>4.5</v>
      </c>
      <c r="AH22" s="34"/>
      <c r="AI22" s="34"/>
      <c r="AJ22" s="34"/>
      <c r="AK22" s="26"/>
      <c r="AL22" s="8">
        <f>AL21</f>
        <v>1</v>
      </c>
    </row>
    <row r="23" spans="1:38" ht="20.100000000000001" customHeight="1" thickBot="1" x14ac:dyDescent="0.25">
      <c r="B23" s="61" t="s">
        <v>71</v>
      </c>
      <c r="C23" s="62"/>
      <c r="D23" s="62"/>
      <c r="E23" s="62"/>
      <c r="F23" s="62"/>
      <c r="G23" s="62"/>
      <c r="H23" s="62"/>
      <c r="I23" s="62"/>
      <c r="J23" s="63"/>
      <c r="K23" s="50">
        <v>1</v>
      </c>
      <c r="L23" s="50"/>
      <c r="M23" s="50"/>
      <c r="N23" s="21" t="s">
        <v>15</v>
      </c>
      <c r="O23" s="51">
        <v>9.25</v>
      </c>
      <c r="P23" s="52"/>
      <c r="Q23" s="52"/>
      <c r="R23" s="53"/>
      <c r="S23" s="21" t="s">
        <v>15</v>
      </c>
      <c r="T23" s="51">
        <v>1</v>
      </c>
      <c r="U23" s="52"/>
      <c r="V23" s="52"/>
      <c r="W23" s="53"/>
      <c r="X23" s="21" t="s">
        <v>15</v>
      </c>
      <c r="Y23" s="51"/>
      <c r="Z23" s="52"/>
      <c r="AA23" s="52"/>
      <c r="AB23" s="53"/>
      <c r="AC23" s="25" t="s">
        <v>16</v>
      </c>
      <c r="AD23" s="66">
        <v>1</v>
      </c>
      <c r="AE23" s="63"/>
      <c r="AF23" s="15" t="s">
        <v>17</v>
      </c>
      <c r="AG23" s="33">
        <f t="shared" ref="AG23" si="3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9.3000000000000007</v>
      </c>
      <c r="AH23" s="34"/>
      <c r="AI23" s="34"/>
      <c r="AJ23" s="34"/>
      <c r="AL23" s="8">
        <f t="shared" ref="AL23" si="4">AL22</f>
        <v>1</v>
      </c>
    </row>
    <row r="24" spans="1:38" ht="20.100000000000001" customHeight="1" thickTop="1" thickBot="1" x14ac:dyDescent="0.25">
      <c r="B24" s="58" t="s">
        <v>18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60"/>
      <c r="AG24" s="74">
        <f>CEILING(SUM(AG20:AG23), 1)</f>
        <v>25</v>
      </c>
      <c r="AH24" s="74"/>
      <c r="AI24" s="74"/>
      <c r="AJ24" s="75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2" t="s">
        <v>58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4"/>
    </row>
    <row r="27" spans="1:38" ht="20.100000000000001" customHeight="1" thickBot="1" x14ac:dyDescent="0.25">
      <c r="B27" s="55" t="s">
        <v>12</v>
      </c>
      <c r="C27" s="56"/>
      <c r="D27" s="56"/>
      <c r="E27" s="56"/>
      <c r="F27" s="56"/>
      <c r="G27" s="56"/>
      <c r="H27" s="56"/>
      <c r="I27" s="56"/>
      <c r="J27" s="57"/>
      <c r="K27" s="45" t="s">
        <v>11</v>
      </c>
      <c r="L27" s="46"/>
      <c r="M27" s="46"/>
      <c r="N27" s="22"/>
      <c r="O27" s="46" t="s">
        <v>9</v>
      </c>
      <c r="P27" s="46"/>
      <c r="Q27" s="46"/>
      <c r="R27" s="46"/>
      <c r="S27" s="22"/>
      <c r="T27" s="46"/>
      <c r="U27" s="46"/>
      <c r="V27" s="46"/>
      <c r="W27" s="46"/>
      <c r="X27" s="22"/>
      <c r="Y27" s="45"/>
      <c r="Z27" s="46"/>
      <c r="AA27" s="46"/>
      <c r="AB27" s="46"/>
      <c r="AC27" s="23"/>
      <c r="AD27" s="47" t="s">
        <v>14</v>
      </c>
      <c r="AE27" s="48"/>
      <c r="AF27" s="23"/>
      <c r="AG27" s="45" t="s">
        <v>32</v>
      </c>
      <c r="AH27" s="46"/>
      <c r="AI27" s="46"/>
      <c r="AJ27" s="49"/>
    </row>
    <row r="28" spans="1:38" ht="20.100000000000001" customHeight="1" x14ac:dyDescent="0.2">
      <c r="A28" s="27"/>
      <c r="B28" s="69" t="s">
        <v>20</v>
      </c>
      <c r="C28" s="69"/>
      <c r="D28" s="69"/>
      <c r="E28" s="69"/>
      <c r="F28" s="69"/>
      <c r="G28" s="69"/>
      <c r="H28" s="69"/>
      <c r="I28" s="69"/>
      <c r="J28" s="70"/>
      <c r="K28" s="54">
        <v>1</v>
      </c>
      <c r="L28" s="54"/>
      <c r="M28" s="54"/>
      <c r="N28" s="20" t="s">
        <v>15</v>
      </c>
      <c r="O28" s="37">
        <v>144.5</v>
      </c>
      <c r="P28" s="35"/>
      <c r="Q28" s="35"/>
      <c r="R28" s="36"/>
      <c r="S28" s="20" t="s">
        <v>15</v>
      </c>
      <c r="T28" s="77"/>
      <c r="U28" s="78"/>
      <c r="V28" s="35"/>
      <c r="W28" s="36"/>
      <c r="X28" s="20" t="s">
        <v>15</v>
      </c>
      <c r="Y28" s="77"/>
      <c r="Z28" s="78"/>
      <c r="AA28" s="35"/>
      <c r="AB28" s="36"/>
      <c r="AC28" s="24" t="s">
        <v>16</v>
      </c>
      <c r="AD28" s="38">
        <v>5280</v>
      </c>
      <c r="AE28" s="39"/>
      <c r="AF28" s="14" t="s">
        <v>17</v>
      </c>
      <c r="AG28" s="81">
        <f>O28/AD28</f>
        <v>2.7367424242424242E-2</v>
      </c>
      <c r="AH28" s="82"/>
      <c r="AI28" s="82"/>
      <c r="AJ28" s="82"/>
      <c r="AK28" s="26"/>
      <c r="AL28" s="9">
        <v>1</v>
      </c>
    </row>
    <row r="29" spans="1:38" ht="20.100000000000001" customHeight="1" thickBot="1" x14ac:dyDescent="0.25">
      <c r="A29" s="27"/>
      <c r="B29" s="67" t="s">
        <v>27</v>
      </c>
      <c r="C29" s="67"/>
      <c r="D29" s="67"/>
      <c r="E29" s="67"/>
      <c r="F29" s="67"/>
      <c r="G29" s="67"/>
      <c r="H29" s="67"/>
      <c r="I29" s="67"/>
      <c r="J29" s="68"/>
      <c r="K29" s="50">
        <v>2</v>
      </c>
      <c r="L29" s="50"/>
      <c r="M29" s="50"/>
      <c r="N29" s="21" t="s">
        <v>15</v>
      </c>
      <c r="O29" s="51">
        <v>25</v>
      </c>
      <c r="P29" s="52"/>
      <c r="Q29" s="52"/>
      <c r="R29" s="53"/>
      <c r="S29" s="21" t="s">
        <v>15</v>
      </c>
      <c r="T29" s="71"/>
      <c r="U29" s="72"/>
      <c r="V29" s="52"/>
      <c r="W29" s="53"/>
      <c r="X29" s="21" t="s">
        <v>15</v>
      </c>
      <c r="Y29" s="71"/>
      <c r="Z29" s="72"/>
      <c r="AA29" s="52"/>
      <c r="AB29" s="53"/>
      <c r="AC29" s="25" t="s">
        <v>16</v>
      </c>
      <c r="AD29" s="66">
        <v>5280</v>
      </c>
      <c r="AE29" s="63"/>
      <c r="AF29" s="15" t="s">
        <v>17</v>
      </c>
      <c r="AG29" s="79">
        <f>(K29*O29)/AD29</f>
        <v>9.46969696969697E-3</v>
      </c>
      <c r="AH29" s="80"/>
      <c r="AI29" s="80"/>
      <c r="AJ29" s="80"/>
      <c r="AK29" s="26"/>
      <c r="AL29" s="8">
        <f>AL28</f>
        <v>1</v>
      </c>
    </row>
    <row r="30" spans="1:38" ht="20.100000000000001" customHeight="1" thickTop="1" thickBot="1" x14ac:dyDescent="0.25">
      <c r="B30" s="58" t="s">
        <v>18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83">
        <f>SUM(AG28:AG29)</f>
        <v>3.683712121212121E-2</v>
      </c>
      <c r="AH30" s="83"/>
      <c r="AI30" s="83"/>
      <c r="AJ30" s="84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42" t="s">
        <v>23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4"/>
    </row>
    <row r="33" spans="1:38" ht="20.100000000000001" customHeight="1" thickBot="1" x14ac:dyDescent="0.25">
      <c r="B33" s="55" t="s">
        <v>12</v>
      </c>
      <c r="C33" s="56"/>
      <c r="D33" s="56"/>
      <c r="E33" s="56"/>
      <c r="F33" s="56"/>
      <c r="G33" s="56"/>
      <c r="H33" s="56"/>
      <c r="I33" s="56"/>
      <c r="J33" s="57"/>
      <c r="K33" s="45" t="s">
        <v>11</v>
      </c>
      <c r="L33" s="46"/>
      <c r="M33" s="46"/>
      <c r="N33" s="22"/>
      <c r="O33" s="46" t="s">
        <v>9</v>
      </c>
      <c r="P33" s="46"/>
      <c r="Q33" s="46"/>
      <c r="R33" s="46"/>
      <c r="S33" s="22"/>
      <c r="T33" s="46"/>
      <c r="U33" s="46"/>
      <c r="V33" s="46"/>
      <c r="W33" s="46"/>
      <c r="X33" s="22"/>
      <c r="Y33" s="45"/>
      <c r="Z33" s="46"/>
      <c r="AA33" s="46"/>
      <c r="AB33" s="46"/>
      <c r="AC33" s="23"/>
      <c r="AD33" s="47" t="s">
        <v>14</v>
      </c>
      <c r="AE33" s="48"/>
      <c r="AF33" s="23"/>
      <c r="AG33" s="45" t="s">
        <v>32</v>
      </c>
      <c r="AH33" s="46"/>
      <c r="AI33" s="46"/>
      <c r="AJ33" s="49"/>
    </row>
    <row r="34" spans="1:38" ht="20.100000000000001" customHeight="1" x14ac:dyDescent="0.2">
      <c r="A34" s="27"/>
      <c r="B34" s="69" t="s">
        <v>20</v>
      </c>
      <c r="C34" s="69"/>
      <c r="D34" s="69"/>
      <c r="E34" s="69"/>
      <c r="F34" s="69"/>
      <c r="G34" s="69"/>
      <c r="H34" s="69"/>
      <c r="I34" s="69"/>
      <c r="J34" s="70"/>
      <c r="K34" s="54">
        <v>2</v>
      </c>
      <c r="L34" s="54"/>
      <c r="M34" s="54"/>
      <c r="N34" s="20" t="s">
        <v>15</v>
      </c>
      <c r="O34" s="37">
        <v>144.5</v>
      </c>
      <c r="P34" s="35"/>
      <c r="Q34" s="35"/>
      <c r="R34" s="36"/>
      <c r="S34" s="20" t="s">
        <v>15</v>
      </c>
      <c r="T34" s="77"/>
      <c r="U34" s="78"/>
      <c r="V34" s="35"/>
      <c r="W34" s="36"/>
      <c r="X34" s="20" t="s">
        <v>15</v>
      </c>
      <c r="Y34" s="77"/>
      <c r="Z34" s="78"/>
      <c r="AA34" s="35"/>
      <c r="AB34" s="36"/>
      <c r="AC34" s="24" t="s">
        <v>16</v>
      </c>
      <c r="AD34" s="38">
        <v>5280</v>
      </c>
      <c r="AE34" s="39"/>
      <c r="AF34" s="14" t="s">
        <v>17</v>
      </c>
      <c r="AG34" s="81">
        <f>(K34*O34)/AD34</f>
        <v>5.4734848484848483E-2</v>
      </c>
      <c r="AH34" s="82"/>
      <c r="AI34" s="82"/>
      <c r="AJ34" s="82"/>
      <c r="AK34" s="26"/>
      <c r="AL34" s="9">
        <v>1</v>
      </c>
    </row>
    <row r="35" spans="1:38" ht="20.100000000000001" customHeight="1" thickBot="1" x14ac:dyDescent="0.25">
      <c r="A35" s="27"/>
      <c r="B35" s="67" t="s">
        <v>27</v>
      </c>
      <c r="C35" s="67"/>
      <c r="D35" s="67"/>
      <c r="E35" s="67"/>
      <c r="F35" s="67"/>
      <c r="G35" s="67"/>
      <c r="H35" s="67"/>
      <c r="I35" s="67"/>
      <c r="J35" s="68"/>
      <c r="K35" s="50">
        <v>4</v>
      </c>
      <c r="L35" s="50"/>
      <c r="M35" s="50"/>
      <c r="N35" s="21" t="s">
        <v>15</v>
      </c>
      <c r="O35" s="51">
        <v>25</v>
      </c>
      <c r="P35" s="52"/>
      <c r="Q35" s="52"/>
      <c r="R35" s="53"/>
      <c r="S35" s="21" t="s">
        <v>15</v>
      </c>
      <c r="T35" s="71"/>
      <c r="U35" s="72"/>
      <c r="V35" s="52"/>
      <c r="W35" s="53"/>
      <c r="X35" s="21" t="s">
        <v>15</v>
      </c>
      <c r="Y35" s="71"/>
      <c r="Z35" s="72"/>
      <c r="AA35" s="52"/>
      <c r="AB35" s="53"/>
      <c r="AC35" s="25" t="s">
        <v>16</v>
      </c>
      <c r="AD35" s="66">
        <v>5280</v>
      </c>
      <c r="AE35" s="63"/>
      <c r="AF35" s="15" t="s">
        <v>17</v>
      </c>
      <c r="AG35" s="79">
        <f>(K35*O35)/AD35</f>
        <v>1.893939393939394E-2</v>
      </c>
      <c r="AH35" s="80"/>
      <c r="AI35" s="80"/>
      <c r="AJ35" s="80"/>
      <c r="AK35" s="26"/>
      <c r="AL35" s="8">
        <f>AL34</f>
        <v>1</v>
      </c>
    </row>
    <row r="36" spans="1:38" ht="20.100000000000001" customHeight="1" thickTop="1" thickBot="1" x14ac:dyDescent="0.25">
      <c r="B36" s="58" t="s">
        <v>18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60"/>
      <c r="AG36" s="83">
        <f>SUM(AG34:AJ35)</f>
        <v>7.367424242424242E-2</v>
      </c>
      <c r="AH36" s="83"/>
      <c r="AI36" s="83"/>
      <c r="AJ36" s="84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42" t="s">
        <v>25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4"/>
    </row>
    <row r="39" spans="1:38" ht="20.100000000000001" customHeight="1" thickBot="1" x14ac:dyDescent="0.25">
      <c r="B39" s="55" t="s">
        <v>12</v>
      </c>
      <c r="C39" s="56"/>
      <c r="D39" s="56"/>
      <c r="E39" s="56"/>
      <c r="F39" s="56"/>
      <c r="G39" s="56"/>
      <c r="H39" s="56"/>
      <c r="I39" s="56"/>
      <c r="J39" s="57"/>
      <c r="K39" s="45" t="s">
        <v>11</v>
      </c>
      <c r="L39" s="46"/>
      <c r="M39" s="46"/>
      <c r="N39" s="22"/>
      <c r="O39" s="46" t="s">
        <v>9</v>
      </c>
      <c r="P39" s="46"/>
      <c r="Q39" s="46"/>
      <c r="R39" s="46"/>
      <c r="S39" s="22"/>
      <c r="T39" s="46"/>
      <c r="U39" s="46"/>
      <c r="V39" s="46"/>
      <c r="W39" s="46"/>
      <c r="X39" s="22"/>
      <c r="Y39" s="45"/>
      <c r="Z39" s="46"/>
      <c r="AA39" s="46"/>
      <c r="AB39" s="46"/>
      <c r="AC39" s="23"/>
      <c r="AD39" s="47" t="s">
        <v>14</v>
      </c>
      <c r="AE39" s="48"/>
      <c r="AF39" s="23"/>
      <c r="AG39" s="45" t="s">
        <v>32</v>
      </c>
      <c r="AH39" s="46"/>
      <c r="AI39" s="46"/>
      <c r="AJ39" s="49"/>
    </row>
    <row r="40" spans="1:38" ht="20.100000000000001" customHeight="1" x14ac:dyDescent="0.2">
      <c r="A40" s="27"/>
      <c r="B40" s="69" t="s">
        <v>20</v>
      </c>
      <c r="C40" s="69"/>
      <c r="D40" s="69"/>
      <c r="E40" s="69"/>
      <c r="F40" s="69"/>
      <c r="G40" s="69"/>
      <c r="H40" s="69"/>
      <c r="I40" s="69"/>
      <c r="J40" s="70"/>
      <c r="K40" s="54">
        <v>2</v>
      </c>
      <c r="L40" s="54"/>
      <c r="M40" s="54"/>
      <c r="N40" s="20" t="s">
        <v>15</v>
      </c>
      <c r="O40" s="37">
        <v>144.5</v>
      </c>
      <c r="P40" s="35"/>
      <c r="Q40" s="35"/>
      <c r="R40" s="36"/>
      <c r="S40" s="20" t="s">
        <v>15</v>
      </c>
      <c r="T40" s="77"/>
      <c r="U40" s="78"/>
      <c r="V40" s="35"/>
      <c r="W40" s="36"/>
      <c r="X40" s="20" t="s">
        <v>15</v>
      </c>
      <c r="Y40" s="77"/>
      <c r="Z40" s="78"/>
      <c r="AA40" s="35"/>
      <c r="AB40" s="36"/>
      <c r="AC40" s="24" t="s">
        <v>16</v>
      </c>
      <c r="AD40" s="38">
        <v>5280</v>
      </c>
      <c r="AE40" s="39"/>
      <c r="AF40" s="14" t="s">
        <v>17</v>
      </c>
      <c r="AG40" s="81">
        <f>(K40*O40)/AD40</f>
        <v>5.4734848484848483E-2</v>
      </c>
      <c r="AH40" s="82"/>
      <c r="AI40" s="82"/>
      <c r="AJ40" s="82"/>
      <c r="AK40" s="26"/>
      <c r="AL40" s="9">
        <v>1</v>
      </c>
    </row>
    <row r="41" spans="1:38" ht="20.100000000000001" customHeight="1" thickBot="1" x14ac:dyDescent="0.25">
      <c r="A41" s="27"/>
      <c r="B41" s="67" t="s">
        <v>27</v>
      </c>
      <c r="C41" s="67"/>
      <c r="D41" s="67"/>
      <c r="E41" s="67"/>
      <c r="F41" s="67"/>
      <c r="G41" s="67"/>
      <c r="H41" s="67"/>
      <c r="I41" s="67"/>
      <c r="J41" s="68"/>
      <c r="K41" s="50">
        <v>4</v>
      </c>
      <c r="L41" s="50"/>
      <c r="M41" s="50"/>
      <c r="N41" s="21" t="s">
        <v>15</v>
      </c>
      <c r="O41" s="51">
        <v>25</v>
      </c>
      <c r="P41" s="52"/>
      <c r="Q41" s="52"/>
      <c r="R41" s="53"/>
      <c r="S41" s="21" t="s">
        <v>15</v>
      </c>
      <c r="T41" s="71"/>
      <c r="U41" s="72"/>
      <c r="V41" s="52"/>
      <c r="W41" s="53"/>
      <c r="X41" s="21" t="s">
        <v>15</v>
      </c>
      <c r="Y41" s="71"/>
      <c r="Z41" s="72"/>
      <c r="AA41" s="52"/>
      <c r="AB41" s="53"/>
      <c r="AC41" s="25" t="s">
        <v>16</v>
      </c>
      <c r="AD41" s="66">
        <v>5280</v>
      </c>
      <c r="AE41" s="63"/>
      <c r="AF41" s="15" t="s">
        <v>17</v>
      </c>
      <c r="AG41" s="79">
        <f>(K41*O41)/AD41</f>
        <v>1.893939393939394E-2</v>
      </c>
      <c r="AH41" s="80"/>
      <c r="AI41" s="80"/>
      <c r="AJ41" s="80"/>
      <c r="AK41" s="26"/>
      <c r="AL41" s="8">
        <f>AL40</f>
        <v>1</v>
      </c>
    </row>
    <row r="42" spans="1:38" ht="20.100000000000001" customHeight="1" thickTop="1" thickBot="1" x14ac:dyDescent="0.25">
      <c r="B42" s="58" t="s">
        <v>18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60"/>
      <c r="AG42" s="83">
        <f>SUM(AG40:AG41)</f>
        <v>7.367424242424242E-2</v>
      </c>
      <c r="AH42" s="83"/>
      <c r="AI42" s="83"/>
      <c r="AJ42" s="84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42" t="s">
        <v>59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4"/>
    </row>
    <row r="45" spans="1:38" ht="20.100000000000001" customHeight="1" thickBot="1" x14ac:dyDescent="0.25">
      <c r="B45" s="55" t="s">
        <v>12</v>
      </c>
      <c r="C45" s="56"/>
      <c r="D45" s="56"/>
      <c r="E45" s="56"/>
      <c r="F45" s="56"/>
      <c r="G45" s="56"/>
      <c r="H45" s="56"/>
      <c r="I45" s="56"/>
      <c r="J45" s="57"/>
      <c r="K45" s="45" t="s">
        <v>11</v>
      </c>
      <c r="L45" s="46"/>
      <c r="M45" s="46"/>
      <c r="N45" s="22"/>
      <c r="O45" s="46" t="s">
        <v>9</v>
      </c>
      <c r="P45" s="46"/>
      <c r="Q45" s="46"/>
      <c r="R45" s="46"/>
      <c r="S45" s="22"/>
      <c r="T45" s="46"/>
      <c r="U45" s="46"/>
      <c r="V45" s="46"/>
      <c r="W45" s="46"/>
      <c r="X45" s="22"/>
      <c r="Y45" s="45"/>
      <c r="Z45" s="46"/>
      <c r="AA45" s="46"/>
      <c r="AB45" s="46"/>
      <c r="AC45" s="23"/>
      <c r="AD45" s="47" t="s">
        <v>14</v>
      </c>
      <c r="AE45" s="48"/>
      <c r="AF45" s="23"/>
      <c r="AG45" s="45" t="s">
        <v>32</v>
      </c>
      <c r="AH45" s="46"/>
      <c r="AI45" s="46"/>
      <c r="AJ45" s="49"/>
    </row>
    <row r="46" spans="1:38" ht="20.100000000000001" customHeight="1" x14ac:dyDescent="0.2">
      <c r="A46" s="27"/>
      <c r="B46" s="69" t="s">
        <v>20</v>
      </c>
      <c r="C46" s="69"/>
      <c r="D46" s="69"/>
      <c r="E46" s="69"/>
      <c r="F46" s="69"/>
      <c r="G46" s="69"/>
      <c r="H46" s="69"/>
      <c r="I46" s="69"/>
      <c r="J46" s="70"/>
      <c r="K46" s="54">
        <v>1</v>
      </c>
      <c r="L46" s="54"/>
      <c r="M46" s="54"/>
      <c r="N46" s="20" t="s">
        <v>15</v>
      </c>
      <c r="O46" s="37">
        <v>144.5</v>
      </c>
      <c r="P46" s="35"/>
      <c r="Q46" s="35"/>
      <c r="R46" s="36"/>
      <c r="S46" s="20" t="s">
        <v>15</v>
      </c>
      <c r="T46" s="77"/>
      <c r="U46" s="78"/>
      <c r="V46" s="35"/>
      <c r="W46" s="36"/>
      <c r="X46" s="20" t="s">
        <v>15</v>
      </c>
      <c r="Y46" s="77"/>
      <c r="Z46" s="78"/>
      <c r="AA46" s="35"/>
      <c r="AB46" s="36"/>
      <c r="AC46" s="24" t="s">
        <v>16</v>
      </c>
      <c r="AD46" s="38">
        <v>5280</v>
      </c>
      <c r="AE46" s="39"/>
      <c r="AF46" s="14" t="s">
        <v>17</v>
      </c>
      <c r="AG46" s="81">
        <f>O46/AD46</f>
        <v>2.7367424242424242E-2</v>
      </c>
      <c r="AH46" s="82"/>
      <c r="AI46" s="82"/>
      <c r="AJ46" s="82"/>
      <c r="AK46" s="26"/>
      <c r="AL46" s="9">
        <v>1</v>
      </c>
    </row>
    <row r="47" spans="1:38" ht="20.100000000000001" customHeight="1" thickBot="1" x14ac:dyDescent="0.25">
      <c r="A47" s="27"/>
      <c r="B47" s="67" t="s">
        <v>27</v>
      </c>
      <c r="C47" s="67"/>
      <c r="D47" s="67"/>
      <c r="E47" s="67"/>
      <c r="F47" s="67"/>
      <c r="G47" s="67"/>
      <c r="H47" s="67"/>
      <c r="I47" s="67"/>
      <c r="J47" s="68"/>
      <c r="K47" s="50">
        <v>2</v>
      </c>
      <c r="L47" s="50"/>
      <c r="M47" s="50"/>
      <c r="N47" s="21" t="s">
        <v>15</v>
      </c>
      <c r="O47" s="51">
        <v>25</v>
      </c>
      <c r="P47" s="52"/>
      <c r="Q47" s="52"/>
      <c r="R47" s="53"/>
      <c r="S47" s="21" t="s">
        <v>15</v>
      </c>
      <c r="T47" s="71"/>
      <c r="U47" s="72"/>
      <c r="V47" s="52"/>
      <c r="W47" s="53"/>
      <c r="X47" s="21" t="s">
        <v>15</v>
      </c>
      <c r="Y47" s="71"/>
      <c r="Z47" s="72"/>
      <c r="AA47" s="52"/>
      <c r="AB47" s="53"/>
      <c r="AC47" s="25" t="s">
        <v>16</v>
      </c>
      <c r="AD47" s="66">
        <v>5280</v>
      </c>
      <c r="AE47" s="63"/>
      <c r="AF47" s="15" t="s">
        <v>17</v>
      </c>
      <c r="AG47" s="79">
        <f>(K47*O47)/AD47</f>
        <v>9.46969696969697E-3</v>
      </c>
      <c r="AH47" s="80"/>
      <c r="AI47" s="80"/>
      <c r="AJ47" s="80"/>
      <c r="AK47" s="26"/>
      <c r="AL47" s="8">
        <f>AL46</f>
        <v>1</v>
      </c>
    </row>
    <row r="48" spans="1:38" ht="20.100000000000001" customHeight="1" thickTop="1" thickBot="1" x14ac:dyDescent="0.25">
      <c r="B48" s="58" t="s">
        <v>18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60"/>
      <c r="AG48" s="83">
        <f>SUM(AG46:AJ47)</f>
        <v>3.683712121212121E-2</v>
      </c>
      <c r="AH48" s="83"/>
      <c r="AI48" s="83"/>
      <c r="AJ48" s="84"/>
    </row>
    <row r="49" spans="2:36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2:36" ht="20.100000000000001" customHeight="1" thickTop="1" x14ac:dyDescent="0.2"/>
    <row r="51" spans="2:36" ht="20.100000000000001" customHeight="1" x14ac:dyDescent="0.2"/>
    <row r="52" spans="2:36" ht="20.100000000000001" customHeight="1" x14ac:dyDescent="0.2"/>
    <row r="53" spans="2:36" ht="20.100000000000001" customHeight="1" x14ac:dyDescent="0.2"/>
    <row r="54" spans="2:36" ht="20.100000000000001" customHeight="1" x14ac:dyDescent="0.2"/>
    <row r="55" spans="2:36" ht="20.100000000000001" customHeight="1" x14ac:dyDescent="0.2"/>
    <row r="56" spans="2:36" ht="20.100000000000001" customHeight="1" x14ac:dyDescent="0.2"/>
    <row r="57" spans="2:36" ht="20.100000000000001" customHeight="1" x14ac:dyDescent="0.2"/>
    <row r="58" spans="2:36" ht="20.100000000000001" customHeight="1" x14ac:dyDescent="0.2"/>
    <row r="59" spans="2:36" ht="20.100000000000001" customHeight="1" x14ac:dyDescent="0.2"/>
    <row r="60" spans="2:36" ht="20.100000000000001" customHeight="1" x14ac:dyDescent="0.2"/>
    <row r="61" spans="2:36" ht="20.100000000000001" customHeight="1" x14ac:dyDescent="0.2"/>
    <row r="62" spans="2:36" ht="20.100000000000001" customHeight="1" x14ac:dyDescent="0.2"/>
    <row r="63" spans="2:36" ht="20.100000000000001" customHeight="1" x14ac:dyDescent="0.2"/>
    <row r="64" spans="2:36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</sheetData>
  <mergeCells count="236"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K46:M46"/>
    <mergeCell ref="Y22:Z22"/>
    <mergeCell ref="AA22:AB22"/>
    <mergeCell ref="AD22:AE22"/>
    <mergeCell ref="AG22:AJ22"/>
    <mergeCell ref="B44:AJ44"/>
    <mergeCell ref="B45:J45"/>
    <mergeCell ref="K23:M23"/>
    <mergeCell ref="B23:J23"/>
    <mergeCell ref="T23:U23"/>
    <mergeCell ref="V23:W23"/>
    <mergeCell ref="Y23:Z23"/>
    <mergeCell ref="AA23:AB23"/>
    <mergeCell ref="AD23:AE23"/>
    <mergeCell ref="Y45:AB45"/>
    <mergeCell ref="AD45:AE45"/>
    <mergeCell ref="AG45:AJ45"/>
    <mergeCell ref="B42:AF42"/>
    <mergeCell ref="AG42:AJ42"/>
    <mergeCell ref="K45:M45"/>
    <mergeCell ref="O45:R45"/>
    <mergeCell ref="T45:W45"/>
    <mergeCell ref="O46:P46"/>
    <mergeCell ref="Q46:R46"/>
    <mergeCell ref="B48:AF48"/>
    <mergeCell ref="AG48:AJ48"/>
    <mergeCell ref="Y47:Z47"/>
    <mergeCell ref="AA47:AB47"/>
    <mergeCell ref="AD47:AE47"/>
    <mergeCell ref="AG47:AJ47"/>
    <mergeCell ref="B47:J47"/>
    <mergeCell ref="K47:M47"/>
    <mergeCell ref="O47:P47"/>
    <mergeCell ref="Q47:R47"/>
    <mergeCell ref="T47:U47"/>
    <mergeCell ref="V47:W47"/>
    <mergeCell ref="T46:U46"/>
    <mergeCell ref="V46:W46"/>
    <mergeCell ref="Y46:Z46"/>
    <mergeCell ref="AA46:AB46"/>
    <mergeCell ref="AD46:AE46"/>
    <mergeCell ref="AG46:AJ46"/>
    <mergeCell ref="B46:J46"/>
    <mergeCell ref="Y40:Z40"/>
    <mergeCell ref="AA40:AB40"/>
    <mergeCell ref="AD40:AE40"/>
    <mergeCell ref="AG40:AJ40"/>
    <mergeCell ref="B41:J41"/>
    <mergeCell ref="K41:M41"/>
    <mergeCell ref="O41:P41"/>
    <mergeCell ref="Q41:R41"/>
    <mergeCell ref="T41:U41"/>
    <mergeCell ref="V41:W41"/>
    <mergeCell ref="B40:J40"/>
    <mergeCell ref="K40:M40"/>
    <mergeCell ref="O40:P40"/>
    <mergeCell ref="Q40:R40"/>
    <mergeCell ref="T40:U40"/>
    <mergeCell ref="V40:W40"/>
    <mergeCell ref="Y41:Z41"/>
    <mergeCell ref="AA41:AB41"/>
    <mergeCell ref="AD41:AE41"/>
    <mergeCell ref="AG41:AJ41"/>
    <mergeCell ref="B38:AJ38"/>
    <mergeCell ref="B39:J39"/>
    <mergeCell ref="K39:M39"/>
    <mergeCell ref="O39:R39"/>
    <mergeCell ref="T39:W39"/>
    <mergeCell ref="Y39:AB39"/>
    <mergeCell ref="AD39:AE39"/>
    <mergeCell ref="AG39:AJ39"/>
    <mergeCell ref="B36:AF36"/>
    <mergeCell ref="AG36:AJ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B34:J34"/>
    <mergeCell ref="K34:M34"/>
    <mergeCell ref="O34:P34"/>
    <mergeCell ref="Q34:R34"/>
    <mergeCell ref="T34:U34"/>
    <mergeCell ref="V34:W34"/>
    <mergeCell ref="Y35:Z35"/>
    <mergeCell ref="AA35:AB35"/>
    <mergeCell ref="AD35:AE35"/>
    <mergeCell ref="AG35:AJ35"/>
    <mergeCell ref="B32:AJ32"/>
    <mergeCell ref="B33:J33"/>
    <mergeCell ref="K33:M33"/>
    <mergeCell ref="O33:R33"/>
    <mergeCell ref="T33:W33"/>
    <mergeCell ref="Y33:AB33"/>
    <mergeCell ref="AD33:AE33"/>
    <mergeCell ref="AG33:AJ33"/>
    <mergeCell ref="B30:AF30"/>
    <mergeCell ref="AG30:AJ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4:AF24"/>
    <mergeCell ref="B26:AJ26"/>
    <mergeCell ref="B27:J27"/>
    <mergeCell ref="K27:M27"/>
    <mergeCell ref="O27:R27"/>
    <mergeCell ref="T27:W27"/>
    <mergeCell ref="Y27:AB27"/>
    <mergeCell ref="AD27:AE27"/>
    <mergeCell ref="AG27:AJ27"/>
    <mergeCell ref="AG24:AJ24"/>
    <mergeCell ref="AG23:AJ23"/>
    <mergeCell ref="O23:P23"/>
    <mergeCell ref="Q23:R23"/>
    <mergeCell ref="B22:J22"/>
    <mergeCell ref="K22:M22"/>
    <mergeCell ref="O22:P22"/>
    <mergeCell ref="Q22:R22"/>
    <mergeCell ref="T22:U22"/>
    <mergeCell ref="V22:W22"/>
    <mergeCell ref="B16:AF16"/>
    <mergeCell ref="AG16:AJ16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473F-73E9-4F0D-9C61-5189E2869580}">
  <dimension ref="A1:AL1093"/>
  <sheetViews>
    <sheetView showGridLines="0" view="pageBreakPreview" topLeftCell="A3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144.33000000000001</v>
      </c>
      <c r="P8" s="35"/>
      <c r="Q8" s="35"/>
      <c r="R8" s="36"/>
      <c r="S8" s="20" t="s">
        <v>15</v>
      </c>
      <c r="T8" s="37">
        <v>44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705.6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44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244.4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950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144.33000000000001</v>
      </c>
      <c r="P14" s="35"/>
      <c r="Q14" s="35"/>
      <c r="R14" s="36"/>
      <c r="S14" s="18" t="s">
        <v>15</v>
      </c>
      <c r="T14" s="77">
        <v>44</v>
      </c>
      <c r="U14" s="78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14.1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71">
        <v>44</v>
      </c>
      <c r="U15" s="7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4.9000000000000004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19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67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5" t="s">
        <v>10</v>
      </c>
      <c r="U19" s="46"/>
      <c r="V19" s="46"/>
      <c r="W19" s="46"/>
      <c r="X19" s="22"/>
      <c r="Y19" s="45" t="s">
        <v>13</v>
      </c>
      <c r="Z19" s="46"/>
      <c r="AA19" s="46"/>
      <c r="AB19" s="46"/>
      <c r="AC19" s="23"/>
      <c r="AD19" s="47" t="s">
        <v>14</v>
      </c>
      <c r="AE19" s="48"/>
      <c r="AF19" s="23"/>
      <c r="AG19" s="46" t="str">
        <f>IF(AND(0&lt;ABS($O20),0&lt;ABS($T20),0&lt;ABS($Y20)),"CU YD",IF(AND(0&lt;ABS($O20),0&lt;ABS($T20)),"SQ YD",IF(AND(0&lt;ABS($O20)),"FT","EACH")))</f>
        <v>CU YD</v>
      </c>
      <c r="AH19" s="46"/>
      <c r="AI19" s="46"/>
      <c r="AJ19" s="49"/>
    </row>
    <row r="20" spans="1:38" ht="20.100000000000001" customHeight="1" thickBot="1" x14ac:dyDescent="0.25">
      <c r="A20" s="27"/>
      <c r="B20" s="69" t="s">
        <v>53</v>
      </c>
      <c r="C20" s="69"/>
      <c r="D20" s="69"/>
      <c r="E20" s="69"/>
      <c r="F20" s="69"/>
      <c r="G20" s="69"/>
      <c r="H20" s="69"/>
      <c r="I20" s="69"/>
      <c r="J20" s="70"/>
      <c r="K20" s="94">
        <v>1</v>
      </c>
      <c r="L20" s="94"/>
      <c r="M20" s="94"/>
      <c r="N20" s="20" t="s">
        <v>15</v>
      </c>
      <c r="O20" s="37">
        <v>12</v>
      </c>
      <c r="P20" s="35"/>
      <c r="Q20" s="35"/>
      <c r="R20" s="36"/>
      <c r="S20" s="18" t="s">
        <v>15</v>
      </c>
      <c r="T20" s="77">
        <v>2</v>
      </c>
      <c r="U20" s="78"/>
      <c r="V20" s="35"/>
      <c r="W20" s="36"/>
      <c r="X20" s="18" t="s">
        <v>15</v>
      </c>
      <c r="Y20" s="77">
        <v>1</v>
      </c>
      <c r="Z20" s="78"/>
      <c r="AA20" s="35"/>
      <c r="AB20" s="36"/>
      <c r="AC20" s="24" t="s">
        <v>16</v>
      </c>
      <c r="AD20" s="38">
        <v>27</v>
      </c>
      <c r="AE20" s="39"/>
      <c r="AF20" s="16" t="s">
        <v>17</v>
      </c>
      <c r="AG20" s="40">
        <f t="shared" ref="AG20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0.9</v>
      </c>
      <c r="AH20" s="41"/>
      <c r="AI20" s="41"/>
      <c r="AJ20" s="41"/>
      <c r="AK20" s="26"/>
      <c r="AL20" s="9">
        <v>1</v>
      </c>
    </row>
    <row r="21" spans="1:38" ht="20.100000000000001" customHeight="1" thickTop="1" thickBot="1" x14ac:dyDescent="0.25">
      <c r="B21" s="58" t="s">
        <v>18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60"/>
      <c r="AG21" s="74">
        <f>CEILING(SUM(AG20:AG20), 1)</f>
        <v>1</v>
      </c>
      <c r="AH21" s="74"/>
      <c r="AI21" s="74"/>
      <c r="AJ21" s="75"/>
    </row>
    <row r="22" spans="1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1:38" ht="20.100000000000001" customHeight="1" thickTop="1" thickBot="1" x14ac:dyDescent="0.25">
      <c r="B23" s="42" t="s">
        <v>58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4"/>
    </row>
    <row r="24" spans="1:38" ht="20.100000000000001" customHeight="1" thickBot="1" x14ac:dyDescent="0.25">
      <c r="B24" s="55" t="s">
        <v>12</v>
      </c>
      <c r="C24" s="56"/>
      <c r="D24" s="56"/>
      <c r="E24" s="56"/>
      <c r="F24" s="56"/>
      <c r="G24" s="56"/>
      <c r="H24" s="56"/>
      <c r="I24" s="56"/>
      <c r="J24" s="57"/>
      <c r="K24" s="45" t="s">
        <v>11</v>
      </c>
      <c r="L24" s="46"/>
      <c r="M24" s="46"/>
      <c r="N24" s="22"/>
      <c r="O24" s="46" t="s">
        <v>9</v>
      </c>
      <c r="P24" s="46"/>
      <c r="Q24" s="46"/>
      <c r="R24" s="46"/>
      <c r="S24" s="22"/>
      <c r="T24" s="46"/>
      <c r="U24" s="46"/>
      <c r="V24" s="46"/>
      <c r="W24" s="46"/>
      <c r="X24" s="22"/>
      <c r="Y24" s="45"/>
      <c r="Z24" s="46"/>
      <c r="AA24" s="46"/>
      <c r="AB24" s="46"/>
      <c r="AC24" s="23"/>
      <c r="AD24" s="47" t="s">
        <v>14</v>
      </c>
      <c r="AE24" s="48"/>
      <c r="AF24" s="23"/>
      <c r="AG24" s="45" t="s">
        <v>32</v>
      </c>
      <c r="AH24" s="46"/>
      <c r="AI24" s="46"/>
      <c r="AJ24" s="49"/>
    </row>
    <row r="25" spans="1:38" ht="20.100000000000001" customHeight="1" x14ac:dyDescent="0.2">
      <c r="A25" s="27"/>
      <c r="B25" s="69" t="s">
        <v>20</v>
      </c>
      <c r="C25" s="69"/>
      <c r="D25" s="69"/>
      <c r="E25" s="69"/>
      <c r="F25" s="69"/>
      <c r="G25" s="69"/>
      <c r="H25" s="69"/>
      <c r="I25" s="69"/>
      <c r="J25" s="70"/>
      <c r="K25" s="54">
        <v>1</v>
      </c>
      <c r="L25" s="54"/>
      <c r="M25" s="54"/>
      <c r="N25" s="20" t="s">
        <v>15</v>
      </c>
      <c r="O25" s="37">
        <v>144.33000000000001</v>
      </c>
      <c r="P25" s="35"/>
      <c r="Q25" s="35"/>
      <c r="R25" s="36"/>
      <c r="S25" s="20" t="s">
        <v>15</v>
      </c>
      <c r="T25" s="77"/>
      <c r="U25" s="78"/>
      <c r="V25" s="35"/>
      <c r="W25" s="36"/>
      <c r="X25" s="20" t="s">
        <v>15</v>
      </c>
      <c r="Y25" s="77"/>
      <c r="Z25" s="78"/>
      <c r="AA25" s="35"/>
      <c r="AB25" s="36"/>
      <c r="AC25" s="24" t="s">
        <v>16</v>
      </c>
      <c r="AD25" s="38">
        <v>5280</v>
      </c>
      <c r="AE25" s="39"/>
      <c r="AF25" s="14" t="s">
        <v>17</v>
      </c>
      <c r="AG25" s="81">
        <f>O25/AD25</f>
        <v>2.7335227272727275E-2</v>
      </c>
      <c r="AH25" s="82"/>
      <c r="AI25" s="82"/>
      <c r="AJ25" s="82"/>
      <c r="AK25" s="26"/>
      <c r="AL25" s="9">
        <v>1</v>
      </c>
    </row>
    <row r="26" spans="1:38" ht="20.100000000000001" customHeight="1" thickBot="1" x14ac:dyDescent="0.25">
      <c r="A26" s="27"/>
      <c r="B26" s="67" t="s">
        <v>27</v>
      </c>
      <c r="C26" s="67"/>
      <c r="D26" s="67"/>
      <c r="E26" s="67"/>
      <c r="F26" s="67"/>
      <c r="G26" s="67"/>
      <c r="H26" s="67"/>
      <c r="I26" s="67"/>
      <c r="J26" s="68"/>
      <c r="K26" s="50">
        <v>2</v>
      </c>
      <c r="L26" s="50"/>
      <c r="M26" s="50"/>
      <c r="N26" s="21" t="s">
        <v>15</v>
      </c>
      <c r="O26" s="51">
        <v>25</v>
      </c>
      <c r="P26" s="52"/>
      <c r="Q26" s="52"/>
      <c r="R26" s="53"/>
      <c r="S26" s="21" t="s">
        <v>15</v>
      </c>
      <c r="T26" s="71"/>
      <c r="U26" s="72"/>
      <c r="V26" s="52"/>
      <c r="W26" s="53"/>
      <c r="X26" s="21" t="s">
        <v>15</v>
      </c>
      <c r="Y26" s="71"/>
      <c r="Z26" s="72"/>
      <c r="AA26" s="52"/>
      <c r="AB26" s="53"/>
      <c r="AC26" s="25" t="s">
        <v>16</v>
      </c>
      <c r="AD26" s="66">
        <v>5280</v>
      </c>
      <c r="AE26" s="63"/>
      <c r="AF26" s="15" t="s">
        <v>17</v>
      </c>
      <c r="AG26" s="79">
        <f>(K26*O26)/AD26</f>
        <v>9.46969696969697E-3</v>
      </c>
      <c r="AH26" s="80"/>
      <c r="AI26" s="80"/>
      <c r="AJ26" s="80"/>
      <c r="AK26" s="26"/>
      <c r="AL26" s="8">
        <f>AL25</f>
        <v>1</v>
      </c>
    </row>
    <row r="27" spans="1:38" ht="20.100000000000001" customHeight="1" thickTop="1" thickBot="1" x14ac:dyDescent="0.25">
      <c r="B27" s="58" t="s">
        <v>18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83">
        <f>SUM(AG25:AG26)</f>
        <v>3.6804924242424243E-2</v>
      </c>
      <c r="AH27" s="83"/>
      <c r="AI27" s="83"/>
      <c r="AJ27" s="84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42" t="s">
        <v>23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4"/>
    </row>
    <row r="30" spans="1:38" ht="20.100000000000001" customHeight="1" thickBot="1" x14ac:dyDescent="0.25">
      <c r="B30" s="55" t="s">
        <v>12</v>
      </c>
      <c r="C30" s="56"/>
      <c r="D30" s="56"/>
      <c r="E30" s="56"/>
      <c r="F30" s="56"/>
      <c r="G30" s="56"/>
      <c r="H30" s="56"/>
      <c r="I30" s="56"/>
      <c r="J30" s="57"/>
      <c r="K30" s="45" t="s">
        <v>11</v>
      </c>
      <c r="L30" s="46"/>
      <c r="M30" s="46"/>
      <c r="N30" s="22"/>
      <c r="O30" s="46" t="s">
        <v>9</v>
      </c>
      <c r="P30" s="46"/>
      <c r="Q30" s="46"/>
      <c r="R30" s="46"/>
      <c r="S30" s="22"/>
      <c r="T30" s="46"/>
      <c r="U30" s="46"/>
      <c r="V30" s="46"/>
      <c r="W30" s="46"/>
      <c r="X30" s="22"/>
      <c r="Y30" s="45"/>
      <c r="Z30" s="46"/>
      <c r="AA30" s="46"/>
      <c r="AB30" s="46"/>
      <c r="AC30" s="23"/>
      <c r="AD30" s="47" t="s">
        <v>14</v>
      </c>
      <c r="AE30" s="48"/>
      <c r="AF30" s="23"/>
      <c r="AG30" s="45" t="s">
        <v>32</v>
      </c>
      <c r="AH30" s="46"/>
      <c r="AI30" s="46"/>
      <c r="AJ30" s="49"/>
    </row>
    <row r="31" spans="1:38" ht="20.100000000000001" customHeight="1" x14ac:dyDescent="0.2">
      <c r="A31" s="27"/>
      <c r="B31" s="69" t="s">
        <v>20</v>
      </c>
      <c r="C31" s="69"/>
      <c r="D31" s="69"/>
      <c r="E31" s="69"/>
      <c r="F31" s="69"/>
      <c r="G31" s="69"/>
      <c r="H31" s="69"/>
      <c r="I31" s="69"/>
      <c r="J31" s="70"/>
      <c r="K31" s="54">
        <v>2</v>
      </c>
      <c r="L31" s="54"/>
      <c r="M31" s="54"/>
      <c r="N31" s="20" t="s">
        <v>15</v>
      </c>
      <c r="O31" s="37">
        <v>144.33000000000001</v>
      </c>
      <c r="P31" s="35"/>
      <c r="Q31" s="35"/>
      <c r="R31" s="36"/>
      <c r="S31" s="20" t="s">
        <v>15</v>
      </c>
      <c r="T31" s="77"/>
      <c r="U31" s="78"/>
      <c r="V31" s="35"/>
      <c r="W31" s="36"/>
      <c r="X31" s="20" t="s">
        <v>15</v>
      </c>
      <c r="Y31" s="77"/>
      <c r="Z31" s="78"/>
      <c r="AA31" s="35"/>
      <c r="AB31" s="36"/>
      <c r="AC31" s="24" t="s">
        <v>16</v>
      </c>
      <c r="AD31" s="38">
        <v>5280</v>
      </c>
      <c r="AE31" s="39"/>
      <c r="AF31" s="14" t="s">
        <v>17</v>
      </c>
      <c r="AG31" s="81">
        <f>(K31*O31)/AD31</f>
        <v>5.467045454545455E-2</v>
      </c>
      <c r="AH31" s="82"/>
      <c r="AI31" s="82"/>
      <c r="AJ31" s="82"/>
      <c r="AK31" s="26"/>
      <c r="AL31" s="9">
        <v>1</v>
      </c>
    </row>
    <row r="32" spans="1:38" ht="20.100000000000001" customHeight="1" thickBot="1" x14ac:dyDescent="0.25">
      <c r="A32" s="27"/>
      <c r="B32" s="67" t="s">
        <v>27</v>
      </c>
      <c r="C32" s="67"/>
      <c r="D32" s="67"/>
      <c r="E32" s="67"/>
      <c r="F32" s="67"/>
      <c r="G32" s="67"/>
      <c r="H32" s="67"/>
      <c r="I32" s="67"/>
      <c r="J32" s="68"/>
      <c r="K32" s="50">
        <v>4</v>
      </c>
      <c r="L32" s="50"/>
      <c r="M32" s="50"/>
      <c r="N32" s="21" t="s">
        <v>15</v>
      </c>
      <c r="O32" s="51">
        <v>25</v>
      </c>
      <c r="P32" s="52"/>
      <c r="Q32" s="52"/>
      <c r="R32" s="53"/>
      <c r="S32" s="21" t="s">
        <v>15</v>
      </c>
      <c r="T32" s="71"/>
      <c r="U32" s="72"/>
      <c r="V32" s="52"/>
      <c r="W32" s="53"/>
      <c r="X32" s="21" t="s">
        <v>15</v>
      </c>
      <c r="Y32" s="71"/>
      <c r="Z32" s="72"/>
      <c r="AA32" s="52"/>
      <c r="AB32" s="53"/>
      <c r="AC32" s="25" t="s">
        <v>16</v>
      </c>
      <c r="AD32" s="66">
        <v>5280</v>
      </c>
      <c r="AE32" s="63"/>
      <c r="AF32" s="15" t="s">
        <v>17</v>
      </c>
      <c r="AG32" s="79">
        <f>(K32*O32)/AD32</f>
        <v>1.893939393939394E-2</v>
      </c>
      <c r="AH32" s="80"/>
      <c r="AI32" s="80"/>
      <c r="AJ32" s="80"/>
      <c r="AK32" s="26"/>
      <c r="AL32" s="8">
        <f>AL31</f>
        <v>1</v>
      </c>
    </row>
    <row r="33" spans="1:38" ht="20.100000000000001" customHeight="1" thickTop="1" thickBot="1" x14ac:dyDescent="0.25">
      <c r="B33" s="58" t="s">
        <v>18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60"/>
      <c r="AG33" s="83">
        <f>SUM(AG31:AJ32)</f>
        <v>7.3609848484848486E-2</v>
      </c>
      <c r="AH33" s="83"/>
      <c r="AI33" s="83"/>
      <c r="AJ33" s="84"/>
    </row>
    <row r="34" spans="1:38" ht="15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1:38" ht="20.100000000000001" customHeight="1" thickTop="1" thickBot="1" x14ac:dyDescent="0.25">
      <c r="B35" s="42" t="s">
        <v>25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4"/>
    </row>
    <row r="36" spans="1:38" ht="20.100000000000001" customHeight="1" thickBot="1" x14ac:dyDescent="0.25">
      <c r="B36" s="55" t="s">
        <v>12</v>
      </c>
      <c r="C36" s="56"/>
      <c r="D36" s="56"/>
      <c r="E36" s="56"/>
      <c r="F36" s="56"/>
      <c r="G36" s="56"/>
      <c r="H36" s="56"/>
      <c r="I36" s="56"/>
      <c r="J36" s="57"/>
      <c r="K36" s="45" t="s">
        <v>11</v>
      </c>
      <c r="L36" s="46"/>
      <c r="M36" s="46"/>
      <c r="N36" s="22"/>
      <c r="O36" s="46" t="s">
        <v>9</v>
      </c>
      <c r="P36" s="46"/>
      <c r="Q36" s="46"/>
      <c r="R36" s="46"/>
      <c r="S36" s="22"/>
      <c r="T36" s="46"/>
      <c r="U36" s="46"/>
      <c r="V36" s="46"/>
      <c r="W36" s="46"/>
      <c r="X36" s="22"/>
      <c r="Y36" s="45"/>
      <c r="Z36" s="46"/>
      <c r="AA36" s="46"/>
      <c r="AB36" s="46"/>
      <c r="AC36" s="23"/>
      <c r="AD36" s="47" t="s">
        <v>14</v>
      </c>
      <c r="AE36" s="48"/>
      <c r="AF36" s="23"/>
      <c r="AG36" s="45" t="s">
        <v>32</v>
      </c>
      <c r="AH36" s="46"/>
      <c r="AI36" s="46"/>
      <c r="AJ36" s="49"/>
    </row>
    <row r="37" spans="1:38" ht="20.100000000000001" customHeight="1" x14ac:dyDescent="0.2">
      <c r="A37" s="27"/>
      <c r="B37" s="69" t="s">
        <v>20</v>
      </c>
      <c r="C37" s="69"/>
      <c r="D37" s="69"/>
      <c r="E37" s="69"/>
      <c r="F37" s="69"/>
      <c r="G37" s="69"/>
      <c r="H37" s="69"/>
      <c r="I37" s="69"/>
      <c r="J37" s="70"/>
      <c r="K37" s="54">
        <v>2</v>
      </c>
      <c r="L37" s="54"/>
      <c r="M37" s="54"/>
      <c r="N37" s="20" t="s">
        <v>15</v>
      </c>
      <c r="O37" s="37">
        <v>144.33000000000001</v>
      </c>
      <c r="P37" s="35"/>
      <c r="Q37" s="35"/>
      <c r="R37" s="36"/>
      <c r="S37" s="20" t="s">
        <v>15</v>
      </c>
      <c r="T37" s="77"/>
      <c r="U37" s="78"/>
      <c r="V37" s="35"/>
      <c r="W37" s="36"/>
      <c r="X37" s="20" t="s">
        <v>15</v>
      </c>
      <c r="Y37" s="77"/>
      <c r="Z37" s="78"/>
      <c r="AA37" s="35"/>
      <c r="AB37" s="36"/>
      <c r="AC37" s="24" t="s">
        <v>16</v>
      </c>
      <c r="AD37" s="38">
        <v>5280</v>
      </c>
      <c r="AE37" s="39"/>
      <c r="AF37" s="14" t="s">
        <v>17</v>
      </c>
      <c r="AG37" s="81">
        <f>(K37*O37)/AD37</f>
        <v>5.467045454545455E-2</v>
      </c>
      <c r="AH37" s="82"/>
      <c r="AI37" s="82"/>
      <c r="AJ37" s="82"/>
      <c r="AK37" s="26"/>
      <c r="AL37" s="9">
        <v>1</v>
      </c>
    </row>
    <row r="38" spans="1:38" ht="20.100000000000001" customHeight="1" thickBot="1" x14ac:dyDescent="0.25">
      <c r="A38" s="27"/>
      <c r="B38" s="67" t="s">
        <v>27</v>
      </c>
      <c r="C38" s="67"/>
      <c r="D38" s="67"/>
      <c r="E38" s="67"/>
      <c r="F38" s="67"/>
      <c r="G38" s="67"/>
      <c r="H38" s="67"/>
      <c r="I38" s="67"/>
      <c r="J38" s="68"/>
      <c r="K38" s="50">
        <v>4</v>
      </c>
      <c r="L38" s="50"/>
      <c r="M38" s="50"/>
      <c r="N38" s="21" t="s">
        <v>15</v>
      </c>
      <c r="O38" s="51">
        <v>25</v>
      </c>
      <c r="P38" s="5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>
        <v>5280</v>
      </c>
      <c r="AE38" s="63"/>
      <c r="AF38" s="15" t="s">
        <v>17</v>
      </c>
      <c r="AG38" s="79">
        <f>(K38*O38)/AD38</f>
        <v>1.893939393939394E-2</v>
      </c>
      <c r="AH38" s="80"/>
      <c r="AI38" s="80"/>
      <c r="AJ38" s="80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SUM(AG37:AG38)</f>
        <v>7.3609848484848486E-2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1</v>
      </c>
      <c r="L43" s="54"/>
      <c r="M43" s="54"/>
      <c r="N43" s="20" t="s">
        <v>15</v>
      </c>
      <c r="O43" s="37">
        <v>144.33000000000001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O43/AD43</f>
        <v>2.7335227272727275E-2</v>
      </c>
      <c r="AH43" s="82"/>
      <c r="AI43" s="82"/>
      <c r="AJ43" s="82"/>
      <c r="AK43" s="26"/>
      <c r="AL43" s="9">
        <v>1</v>
      </c>
    </row>
    <row r="44" spans="1:38" ht="20.100000000000001" customHeight="1" thickBot="1" x14ac:dyDescent="0.25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2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9.46969696969697E-3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SUM(AG43:AJ44)</f>
        <v>3.6804924242424243E-2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</sheetData>
  <mergeCells count="206">
    <mergeCell ref="B45:AF45"/>
    <mergeCell ref="AG45:AJ45"/>
    <mergeCell ref="Y44:Z44"/>
    <mergeCell ref="AA44:AB44"/>
    <mergeCell ref="AD44:AE44"/>
    <mergeCell ref="AG44:AJ44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B41:AJ41"/>
    <mergeCell ref="B42:J42"/>
    <mergeCell ref="K42:M42"/>
    <mergeCell ref="O42:R42"/>
    <mergeCell ref="T42:W42"/>
    <mergeCell ref="Y42:AB42"/>
    <mergeCell ref="AD42:AE42"/>
    <mergeCell ref="AG42:AJ42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37:J37"/>
    <mergeCell ref="K37:M37"/>
    <mergeCell ref="O37:P37"/>
    <mergeCell ref="Q37:R37"/>
    <mergeCell ref="T37:U37"/>
    <mergeCell ref="V37:W37"/>
    <mergeCell ref="Y38:Z38"/>
    <mergeCell ref="AA38:AB38"/>
    <mergeCell ref="AD38:AE38"/>
    <mergeCell ref="AG38:AJ38"/>
    <mergeCell ref="B35:AJ35"/>
    <mergeCell ref="B36:J36"/>
    <mergeCell ref="K36:M36"/>
    <mergeCell ref="O36:R36"/>
    <mergeCell ref="T36:W36"/>
    <mergeCell ref="Y36:AB36"/>
    <mergeCell ref="AD36:AE36"/>
    <mergeCell ref="AG36:AJ36"/>
    <mergeCell ref="B33:AF33"/>
    <mergeCell ref="AG33:AJ33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Y32:Z32"/>
    <mergeCell ref="AA32:AB32"/>
    <mergeCell ref="AD32:AE32"/>
    <mergeCell ref="AG32:AJ32"/>
    <mergeCell ref="B29:AJ29"/>
    <mergeCell ref="B30:J30"/>
    <mergeCell ref="K30:M30"/>
    <mergeCell ref="O30:R30"/>
    <mergeCell ref="T30:W30"/>
    <mergeCell ref="Y30:AB30"/>
    <mergeCell ref="AD30:AE30"/>
    <mergeCell ref="AG30:AJ30"/>
    <mergeCell ref="B27:AF27"/>
    <mergeCell ref="AG27:AJ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Y26:Z26"/>
    <mergeCell ref="AA26:AB26"/>
    <mergeCell ref="AD26:AE26"/>
    <mergeCell ref="AG26:AJ26"/>
    <mergeCell ref="B23:AJ23"/>
    <mergeCell ref="B24:J24"/>
    <mergeCell ref="K24:M24"/>
    <mergeCell ref="O24:R24"/>
    <mergeCell ref="T24:W24"/>
    <mergeCell ref="Y24:AB24"/>
    <mergeCell ref="AD24:AE24"/>
    <mergeCell ref="AG24:AJ24"/>
    <mergeCell ref="B21:AF21"/>
    <mergeCell ref="AG21:AJ21"/>
    <mergeCell ref="Y20:Z20"/>
    <mergeCell ref="AA20:AB20"/>
    <mergeCell ref="AD20:AE20"/>
    <mergeCell ref="AG20:AJ20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327C8-C638-42B2-9BAE-529F8BBF7256}">
  <dimension ref="A1:AL1100"/>
  <sheetViews>
    <sheetView showGridLines="0" view="pageBreakPreview" zoomScaleNormal="85" zoomScaleSheetLayoutView="100" workbookViewId="0">
      <selection activeCell="AO12" sqref="AO1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217.42</v>
      </c>
      <c r="P8" s="35"/>
      <c r="Q8" s="35"/>
      <c r="R8" s="36"/>
      <c r="S8" s="20" t="s">
        <v>15</v>
      </c>
      <c r="T8" s="37">
        <v>34.5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833.4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22.5</v>
      </c>
      <c r="P9" s="52"/>
      <c r="Q9" s="52"/>
      <c r="R9" s="53"/>
      <c r="S9" s="21" t="s">
        <v>15</v>
      </c>
      <c r="T9" s="51">
        <v>20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100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934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72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11</v>
      </c>
      <c r="L14" s="46"/>
      <c r="M14" s="46"/>
      <c r="N14" s="22"/>
      <c r="O14" s="46"/>
      <c r="P14" s="46"/>
      <c r="Q14" s="46"/>
      <c r="R14" s="46"/>
      <c r="S14" s="22"/>
      <c r="T14" s="45"/>
      <c r="U14" s="46"/>
      <c r="V14" s="46"/>
      <c r="W14" s="46"/>
      <c r="X14" s="22"/>
      <c r="Y14" s="45"/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EACH</v>
      </c>
      <c r="AH14" s="46"/>
      <c r="AI14" s="46"/>
      <c r="AJ14" s="49"/>
    </row>
    <row r="15" spans="1:38" ht="20.100000000000001" customHeight="1" x14ac:dyDescent="0.2">
      <c r="A15" s="27"/>
      <c r="B15" s="69" t="s">
        <v>73</v>
      </c>
      <c r="C15" s="69"/>
      <c r="D15" s="69"/>
      <c r="E15" s="69"/>
      <c r="F15" s="69"/>
      <c r="G15" s="69"/>
      <c r="H15" s="69"/>
      <c r="I15" s="69"/>
      <c r="J15" s="70"/>
      <c r="K15" s="94">
        <v>1</v>
      </c>
      <c r="L15" s="94"/>
      <c r="M15" s="94"/>
      <c r="N15" s="20" t="s">
        <v>15</v>
      </c>
      <c r="O15" s="37"/>
      <c r="P15" s="35"/>
      <c r="Q15" s="35"/>
      <c r="R15" s="36"/>
      <c r="S15" s="18" t="s">
        <v>15</v>
      </c>
      <c r="T15" s="77"/>
      <c r="U15" s="78"/>
      <c r="V15" s="35"/>
      <c r="W15" s="36"/>
      <c r="X15" s="18" t="s">
        <v>15</v>
      </c>
      <c r="Y15" s="77"/>
      <c r="Z15" s="78"/>
      <c r="AA15" s="35"/>
      <c r="AB15" s="36"/>
      <c r="AC15" s="24" t="s">
        <v>16</v>
      </c>
      <c r="AD15" s="38">
        <v>1</v>
      </c>
      <c r="AE15" s="39"/>
      <c r="AF15" s="16" t="s">
        <v>17</v>
      </c>
      <c r="AG15" s="40">
        <f t="shared" ref="AG15:AG16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</v>
      </c>
      <c r="AH15" s="41"/>
      <c r="AI15" s="41"/>
      <c r="AJ15" s="41"/>
      <c r="AK15" s="26"/>
      <c r="AL15" s="9">
        <v>1</v>
      </c>
    </row>
    <row r="16" spans="1:38" ht="20.100000000000001" customHeight="1" thickBot="1" x14ac:dyDescent="0.25">
      <c r="A16" s="27"/>
      <c r="B16" s="67"/>
      <c r="C16" s="67"/>
      <c r="D16" s="67"/>
      <c r="E16" s="67"/>
      <c r="F16" s="67"/>
      <c r="G16" s="67"/>
      <c r="H16" s="67"/>
      <c r="I16" s="67"/>
      <c r="J16" s="68"/>
      <c r="K16" s="93"/>
      <c r="L16" s="93"/>
      <c r="M16" s="93"/>
      <c r="N16" s="21" t="s">
        <v>15</v>
      </c>
      <c r="O16" s="51"/>
      <c r="P16" s="52"/>
      <c r="Q16" s="52"/>
      <c r="R16" s="53"/>
      <c r="S16" s="19" t="s">
        <v>15</v>
      </c>
      <c r="T16" s="71"/>
      <c r="U16" s="72"/>
      <c r="V16" s="52"/>
      <c r="W16" s="53"/>
      <c r="X16" s="19" t="s">
        <v>15</v>
      </c>
      <c r="Y16" s="71"/>
      <c r="Z16" s="72"/>
      <c r="AA16" s="52"/>
      <c r="AB16" s="53"/>
      <c r="AC16" s="25" t="s">
        <v>16</v>
      </c>
      <c r="AD16" s="66"/>
      <c r="AE16" s="63"/>
      <c r="AF16" s="17" t="s">
        <v>17</v>
      </c>
      <c r="AG16" s="33" t="str">
        <f t="shared" si="1"/>
        <v xml:space="preserve"> </v>
      </c>
      <c r="AH16" s="34"/>
      <c r="AI16" s="34"/>
      <c r="AJ16" s="34"/>
      <c r="AK16" s="26"/>
      <c r="AL16" s="8">
        <f>AL15</f>
        <v>1</v>
      </c>
    </row>
    <row r="17" spans="1:38" ht="20.100000000000001" customHeight="1" thickTop="1" thickBot="1" x14ac:dyDescent="0.25">
      <c r="B17" s="58" t="s">
        <v>18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74">
        <f>CEILING(SUM(AG15:AG16), 1)</f>
        <v>1</v>
      </c>
      <c r="AH17" s="74"/>
      <c r="AI17" s="74"/>
      <c r="AJ17" s="75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2" t="s">
        <v>21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4"/>
    </row>
    <row r="20" spans="1:38" ht="20.100000000000001" customHeight="1" thickBot="1" x14ac:dyDescent="0.25">
      <c r="B20" s="55" t="s">
        <v>12</v>
      </c>
      <c r="C20" s="56"/>
      <c r="D20" s="56"/>
      <c r="E20" s="56"/>
      <c r="F20" s="56"/>
      <c r="G20" s="56"/>
      <c r="H20" s="56"/>
      <c r="I20" s="56"/>
      <c r="J20" s="57"/>
      <c r="K20" s="45" t="s">
        <v>22</v>
      </c>
      <c r="L20" s="46"/>
      <c r="M20" s="46"/>
      <c r="N20" s="22"/>
      <c r="O20" s="46" t="s">
        <v>9</v>
      </c>
      <c r="P20" s="46"/>
      <c r="Q20" s="46"/>
      <c r="R20" s="46"/>
      <c r="S20" s="22"/>
      <c r="T20" s="46" t="s">
        <v>10</v>
      </c>
      <c r="U20" s="46"/>
      <c r="V20" s="46"/>
      <c r="W20" s="46"/>
      <c r="X20" s="22"/>
      <c r="Y20" s="45"/>
      <c r="Z20" s="46"/>
      <c r="AA20" s="46"/>
      <c r="AB20" s="46"/>
      <c r="AC20" s="23"/>
      <c r="AD20" s="47" t="s">
        <v>14</v>
      </c>
      <c r="AE20" s="48"/>
      <c r="AF20" s="23"/>
      <c r="AG20" s="46" t="str">
        <f>IF(AND(0&lt;ABS($O21),0&lt;ABS($T21),0&lt;ABS($Y21)),"CU YD",IF(AND(0&lt;ABS($O21),0&lt;ABS($T21)),"SQ YD",IF(AND(0&lt;ABS($O21)),"FT","EACH")))</f>
        <v>SQ YD</v>
      </c>
      <c r="AH20" s="46"/>
      <c r="AI20" s="46"/>
      <c r="AJ20" s="49"/>
    </row>
    <row r="21" spans="1:38" ht="20.100000000000001" customHeight="1" x14ac:dyDescent="0.2">
      <c r="A21" s="27"/>
      <c r="B21" s="69" t="s">
        <v>20</v>
      </c>
      <c r="C21" s="69"/>
      <c r="D21" s="69"/>
      <c r="E21" s="69"/>
      <c r="F21" s="69"/>
      <c r="G21" s="69"/>
      <c r="H21" s="69"/>
      <c r="I21" s="69"/>
      <c r="J21" s="70"/>
      <c r="K21" s="73">
        <v>0.05</v>
      </c>
      <c r="L21" s="73"/>
      <c r="M21" s="73"/>
      <c r="N21" s="20" t="s">
        <v>15</v>
      </c>
      <c r="O21" s="37">
        <v>217.42</v>
      </c>
      <c r="P21" s="35"/>
      <c r="Q21" s="35"/>
      <c r="R21" s="36"/>
      <c r="S21" s="18" t="s">
        <v>15</v>
      </c>
      <c r="T21" s="37">
        <v>34.5</v>
      </c>
      <c r="U21" s="35"/>
      <c r="V21" s="35"/>
      <c r="W21" s="36"/>
      <c r="X21" s="18" t="s">
        <v>15</v>
      </c>
      <c r="Y21" s="77"/>
      <c r="Z21" s="78"/>
      <c r="AA21" s="35"/>
      <c r="AB21" s="36"/>
      <c r="AC21" s="24" t="s">
        <v>16</v>
      </c>
      <c r="AD21" s="38">
        <v>9</v>
      </c>
      <c r="AE21" s="39"/>
      <c r="AF21" s="16" t="s">
        <v>17</v>
      </c>
      <c r="AG21" s="40">
        <f t="shared" ref="AG21:AG23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41.7</v>
      </c>
      <c r="AH21" s="41"/>
      <c r="AI21" s="41"/>
      <c r="AJ21" s="41"/>
      <c r="AK21" s="26"/>
      <c r="AL21" s="9">
        <v>1</v>
      </c>
    </row>
    <row r="22" spans="1:38" ht="20.100000000000001" customHeight="1" x14ac:dyDescent="0.2">
      <c r="A22" s="27"/>
      <c r="B22" s="67" t="s">
        <v>27</v>
      </c>
      <c r="C22" s="67"/>
      <c r="D22" s="67"/>
      <c r="E22" s="67"/>
      <c r="F22" s="67"/>
      <c r="G22" s="67"/>
      <c r="H22" s="67"/>
      <c r="I22" s="67"/>
      <c r="J22" s="68"/>
      <c r="K22" s="76">
        <v>0.05</v>
      </c>
      <c r="L22" s="76"/>
      <c r="M22" s="76"/>
      <c r="N22" s="21" t="s">
        <v>15</v>
      </c>
      <c r="O22" s="51">
        <v>45</v>
      </c>
      <c r="P22" s="52"/>
      <c r="Q22" s="52"/>
      <c r="R22" s="53"/>
      <c r="S22" s="19" t="s">
        <v>15</v>
      </c>
      <c r="T22" s="51">
        <v>20</v>
      </c>
      <c r="U22" s="52"/>
      <c r="V22" s="52"/>
      <c r="W22" s="53"/>
      <c r="X22" s="19" t="s">
        <v>15</v>
      </c>
      <c r="Y22" s="71"/>
      <c r="Z22" s="72"/>
      <c r="AA22" s="52"/>
      <c r="AB22" s="53"/>
      <c r="AC22" s="25" t="s">
        <v>16</v>
      </c>
      <c r="AD22" s="66">
        <v>9</v>
      </c>
      <c r="AE22" s="63"/>
      <c r="AF22" s="17" t="s">
        <v>17</v>
      </c>
      <c r="AG22" s="33">
        <f t="shared" si="2"/>
        <v>5</v>
      </c>
      <c r="AH22" s="34"/>
      <c r="AI22" s="34"/>
      <c r="AJ22" s="34"/>
      <c r="AK22" s="26"/>
      <c r="AL22" s="8">
        <f>AL21</f>
        <v>1</v>
      </c>
    </row>
    <row r="23" spans="1:38" ht="20.100000000000001" customHeight="1" thickBot="1" x14ac:dyDescent="0.25">
      <c r="B23" s="85"/>
      <c r="C23" s="85"/>
      <c r="D23" s="85"/>
      <c r="E23" s="85"/>
      <c r="F23" s="85"/>
      <c r="G23" s="85"/>
      <c r="H23" s="85"/>
      <c r="I23" s="85"/>
      <c r="J23" s="86"/>
      <c r="K23" s="87"/>
      <c r="L23" s="87"/>
      <c r="M23" s="87"/>
      <c r="N23" s="21" t="s">
        <v>15</v>
      </c>
      <c r="O23" s="71"/>
      <c r="P23" s="72"/>
      <c r="Q23" s="52"/>
      <c r="R23" s="53"/>
      <c r="S23" s="19" t="s">
        <v>15</v>
      </c>
      <c r="T23" s="71"/>
      <c r="U23" s="72"/>
      <c r="V23" s="52"/>
      <c r="W23" s="53"/>
      <c r="X23" s="19" t="s">
        <v>15</v>
      </c>
      <c r="Y23" s="71"/>
      <c r="Z23" s="72"/>
      <c r="AA23" s="52"/>
      <c r="AB23" s="53"/>
      <c r="AC23" s="25" t="s">
        <v>16</v>
      </c>
      <c r="AD23" s="66"/>
      <c r="AE23" s="63"/>
      <c r="AF23" s="17" t="s">
        <v>17</v>
      </c>
      <c r="AG23" s="33" t="str">
        <f t="shared" si="2"/>
        <v xml:space="preserve"> </v>
      </c>
      <c r="AH23" s="34"/>
      <c r="AI23" s="34"/>
      <c r="AJ23" s="34"/>
      <c r="AK23" s="26"/>
      <c r="AL23" s="8">
        <f>AL22</f>
        <v>1</v>
      </c>
    </row>
    <row r="24" spans="1:38" ht="20.100000000000001" customHeight="1" thickTop="1" thickBot="1" x14ac:dyDescent="0.25">
      <c r="B24" s="58" t="s">
        <v>18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60"/>
      <c r="AG24" s="74">
        <f>CEILING(SUM(AG21:AG23), 1)</f>
        <v>47</v>
      </c>
      <c r="AH24" s="74"/>
      <c r="AI24" s="74"/>
      <c r="AJ24" s="75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2" t="s">
        <v>74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4"/>
    </row>
    <row r="27" spans="1:38" ht="20.100000000000001" customHeight="1" thickBot="1" x14ac:dyDescent="0.25">
      <c r="B27" s="55" t="s">
        <v>12</v>
      </c>
      <c r="C27" s="56"/>
      <c r="D27" s="56"/>
      <c r="E27" s="56"/>
      <c r="F27" s="56"/>
      <c r="G27" s="56"/>
      <c r="H27" s="56"/>
      <c r="I27" s="56"/>
      <c r="J27" s="57"/>
      <c r="K27" s="45" t="s">
        <v>11</v>
      </c>
      <c r="L27" s="46"/>
      <c r="M27" s="46"/>
      <c r="N27" s="22"/>
      <c r="O27" s="46" t="s">
        <v>9</v>
      </c>
      <c r="P27" s="46"/>
      <c r="Q27" s="46"/>
      <c r="R27" s="46"/>
      <c r="S27" s="22"/>
      <c r="T27" s="46"/>
      <c r="U27" s="46"/>
      <c r="V27" s="46"/>
      <c r="W27" s="46"/>
      <c r="X27" s="22"/>
      <c r="Y27" s="45"/>
      <c r="Z27" s="46"/>
      <c r="AA27" s="46"/>
      <c r="AB27" s="46"/>
      <c r="AC27" s="23"/>
      <c r="AD27" s="47" t="s">
        <v>14</v>
      </c>
      <c r="AE27" s="48"/>
      <c r="AF27" s="23"/>
      <c r="AG27" s="45" t="s">
        <v>32</v>
      </c>
      <c r="AH27" s="46"/>
      <c r="AI27" s="46"/>
      <c r="AJ27" s="49"/>
    </row>
    <row r="28" spans="1:38" ht="20.100000000000001" customHeight="1" x14ac:dyDescent="0.2">
      <c r="A28" s="27"/>
      <c r="B28" s="69" t="s">
        <v>20</v>
      </c>
      <c r="C28" s="69"/>
      <c r="D28" s="69"/>
      <c r="E28" s="69"/>
      <c r="F28" s="69"/>
      <c r="G28" s="69"/>
      <c r="H28" s="69"/>
      <c r="I28" s="69"/>
      <c r="J28" s="70"/>
      <c r="K28" s="54">
        <v>1</v>
      </c>
      <c r="L28" s="54"/>
      <c r="M28" s="54"/>
      <c r="N28" s="20" t="s">
        <v>15</v>
      </c>
      <c r="O28" s="37">
        <v>217.42</v>
      </c>
      <c r="P28" s="35"/>
      <c r="Q28" s="35"/>
      <c r="R28" s="36"/>
      <c r="S28" s="20" t="s">
        <v>15</v>
      </c>
      <c r="T28" s="77"/>
      <c r="U28" s="78"/>
      <c r="V28" s="35"/>
      <c r="W28" s="36"/>
      <c r="X28" s="20" t="s">
        <v>15</v>
      </c>
      <c r="Y28" s="77"/>
      <c r="Z28" s="78"/>
      <c r="AA28" s="35"/>
      <c r="AB28" s="36"/>
      <c r="AC28" s="24" t="s">
        <v>16</v>
      </c>
      <c r="AD28" s="38">
        <v>5280</v>
      </c>
      <c r="AE28" s="39"/>
      <c r="AF28" s="14" t="s">
        <v>17</v>
      </c>
      <c r="AG28" s="81">
        <f>O28/AD28</f>
        <v>4.11780303030303E-2</v>
      </c>
      <c r="AH28" s="82"/>
      <c r="AI28" s="82"/>
      <c r="AJ28" s="82"/>
      <c r="AK28" s="26"/>
      <c r="AL28" s="9">
        <v>1</v>
      </c>
    </row>
    <row r="29" spans="1:38" ht="20.100000000000001" customHeight="1" x14ac:dyDescent="0.2">
      <c r="A29" s="27"/>
      <c r="B29" s="67" t="s">
        <v>27</v>
      </c>
      <c r="C29" s="67"/>
      <c r="D29" s="67"/>
      <c r="E29" s="67"/>
      <c r="F29" s="67"/>
      <c r="G29" s="67"/>
      <c r="H29" s="67"/>
      <c r="I29" s="67"/>
      <c r="J29" s="68"/>
      <c r="K29" s="50">
        <v>2</v>
      </c>
      <c r="L29" s="50"/>
      <c r="M29" s="50"/>
      <c r="N29" s="21" t="s">
        <v>15</v>
      </c>
      <c r="O29" s="51">
        <v>22.5</v>
      </c>
      <c r="P29" s="52"/>
      <c r="Q29" s="52"/>
      <c r="R29" s="53"/>
      <c r="S29" s="21" t="s">
        <v>15</v>
      </c>
      <c r="T29" s="71"/>
      <c r="U29" s="72"/>
      <c r="V29" s="52"/>
      <c r="W29" s="53"/>
      <c r="X29" s="21" t="s">
        <v>15</v>
      </c>
      <c r="Y29" s="71"/>
      <c r="Z29" s="72"/>
      <c r="AA29" s="52"/>
      <c r="AB29" s="53"/>
      <c r="AC29" s="25" t="s">
        <v>16</v>
      </c>
      <c r="AD29" s="66">
        <v>5280</v>
      </c>
      <c r="AE29" s="63"/>
      <c r="AF29" s="15" t="s">
        <v>17</v>
      </c>
      <c r="AG29" s="79">
        <f>(K29*O29)/AD29</f>
        <v>8.5227272727272721E-3</v>
      </c>
      <c r="AH29" s="80"/>
      <c r="AI29" s="80"/>
      <c r="AJ29" s="80"/>
      <c r="AK29" s="26"/>
      <c r="AL29" s="8">
        <f>AL28</f>
        <v>1</v>
      </c>
    </row>
    <row r="30" spans="1:38" ht="20.100000000000001" customHeight="1" thickBot="1" x14ac:dyDescent="0.25">
      <c r="B30" s="67"/>
      <c r="C30" s="67"/>
      <c r="D30" s="67"/>
      <c r="E30" s="67"/>
      <c r="F30" s="67"/>
      <c r="G30" s="67"/>
      <c r="H30" s="67"/>
      <c r="I30" s="67"/>
      <c r="J30" s="68"/>
      <c r="K30" s="50"/>
      <c r="L30" s="50"/>
      <c r="M30" s="50"/>
      <c r="N30" s="21" t="s">
        <v>15</v>
      </c>
      <c r="O30" s="71"/>
      <c r="P30" s="72"/>
      <c r="Q30" s="52"/>
      <c r="R30" s="53"/>
      <c r="S30" s="21" t="s">
        <v>15</v>
      </c>
      <c r="T30" s="71"/>
      <c r="U30" s="72"/>
      <c r="V30" s="52"/>
      <c r="W30" s="53"/>
      <c r="X30" s="21" t="s">
        <v>15</v>
      </c>
      <c r="Y30" s="71"/>
      <c r="Z30" s="72"/>
      <c r="AA30" s="52"/>
      <c r="AB30" s="53"/>
      <c r="AC30" s="25" t="s">
        <v>16</v>
      </c>
      <c r="AD30" s="66"/>
      <c r="AE30" s="63"/>
      <c r="AF30" s="15" t="s">
        <v>17</v>
      </c>
      <c r="AG30" s="33" t="str">
        <f t="shared" ref="AG30" si="3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34"/>
      <c r="AI30" s="34"/>
      <c r="AJ30" s="34"/>
      <c r="AK30" s="26"/>
      <c r="AL30" s="8">
        <f>AL29</f>
        <v>1</v>
      </c>
    </row>
    <row r="31" spans="1:38" ht="20.100000000000001" customHeight="1" thickTop="1" thickBot="1" x14ac:dyDescent="0.25">
      <c r="B31" s="58" t="s">
        <v>18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60"/>
      <c r="AG31" s="83">
        <f>SUM(AG28:AG29)</f>
        <v>4.9700757575757572E-2</v>
      </c>
      <c r="AH31" s="83"/>
      <c r="AI31" s="83"/>
      <c r="AJ31" s="84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2" t="s">
        <v>75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4"/>
    </row>
    <row r="34" spans="1:38" ht="20.100000000000001" customHeight="1" thickBot="1" x14ac:dyDescent="0.25">
      <c r="B34" s="55" t="s">
        <v>12</v>
      </c>
      <c r="C34" s="56"/>
      <c r="D34" s="56"/>
      <c r="E34" s="56"/>
      <c r="F34" s="56"/>
      <c r="G34" s="56"/>
      <c r="H34" s="56"/>
      <c r="I34" s="56"/>
      <c r="J34" s="57"/>
      <c r="K34" s="45" t="s">
        <v>11</v>
      </c>
      <c r="L34" s="46"/>
      <c r="M34" s="46"/>
      <c r="N34" s="22"/>
      <c r="O34" s="46" t="s">
        <v>9</v>
      </c>
      <c r="P34" s="46"/>
      <c r="Q34" s="46"/>
      <c r="R34" s="46"/>
      <c r="S34" s="22"/>
      <c r="T34" s="46"/>
      <c r="U34" s="46"/>
      <c r="V34" s="46"/>
      <c r="W34" s="46"/>
      <c r="X34" s="22"/>
      <c r="Y34" s="45"/>
      <c r="Z34" s="46"/>
      <c r="AA34" s="46"/>
      <c r="AB34" s="46"/>
      <c r="AC34" s="23"/>
      <c r="AD34" s="47" t="s">
        <v>14</v>
      </c>
      <c r="AE34" s="48"/>
      <c r="AF34" s="23"/>
      <c r="AG34" s="45" t="s">
        <v>32</v>
      </c>
      <c r="AH34" s="46"/>
      <c r="AI34" s="46"/>
      <c r="AJ34" s="49"/>
    </row>
    <row r="35" spans="1:38" ht="20.100000000000001" customHeight="1" x14ac:dyDescent="0.2">
      <c r="A35" s="27"/>
      <c r="B35" s="69" t="s">
        <v>20</v>
      </c>
      <c r="C35" s="69"/>
      <c r="D35" s="69"/>
      <c r="E35" s="69"/>
      <c r="F35" s="69"/>
      <c r="G35" s="69"/>
      <c r="H35" s="69"/>
      <c r="I35" s="69"/>
      <c r="J35" s="70"/>
      <c r="K35" s="54">
        <v>2</v>
      </c>
      <c r="L35" s="54"/>
      <c r="M35" s="54"/>
      <c r="N35" s="20" t="s">
        <v>15</v>
      </c>
      <c r="O35" s="37">
        <v>217.42</v>
      </c>
      <c r="P35" s="35"/>
      <c r="Q35" s="35"/>
      <c r="R35" s="36"/>
      <c r="S35" s="20" t="s">
        <v>15</v>
      </c>
      <c r="T35" s="77"/>
      <c r="U35" s="78"/>
      <c r="V35" s="35"/>
      <c r="W35" s="36"/>
      <c r="X35" s="20" t="s">
        <v>15</v>
      </c>
      <c r="Y35" s="77"/>
      <c r="Z35" s="78"/>
      <c r="AA35" s="35"/>
      <c r="AB35" s="36"/>
      <c r="AC35" s="24" t="s">
        <v>16</v>
      </c>
      <c r="AD35" s="38">
        <v>5280</v>
      </c>
      <c r="AE35" s="39"/>
      <c r="AF35" s="14" t="s">
        <v>17</v>
      </c>
      <c r="AG35" s="81">
        <f>(K35*O35)/AD35</f>
        <v>8.2356060606060599E-2</v>
      </c>
      <c r="AH35" s="82"/>
      <c r="AI35" s="82"/>
      <c r="AJ35" s="82"/>
      <c r="AK35" s="26"/>
      <c r="AL35" s="9">
        <v>1</v>
      </c>
    </row>
    <row r="36" spans="1:38" ht="20.100000000000001" customHeight="1" x14ac:dyDescent="0.2">
      <c r="A36" s="27"/>
      <c r="B36" s="67" t="s">
        <v>27</v>
      </c>
      <c r="C36" s="67"/>
      <c r="D36" s="67"/>
      <c r="E36" s="67"/>
      <c r="F36" s="67"/>
      <c r="G36" s="67"/>
      <c r="H36" s="67"/>
      <c r="I36" s="67"/>
      <c r="J36" s="68"/>
      <c r="K36" s="50">
        <v>4</v>
      </c>
      <c r="L36" s="50"/>
      <c r="M36" s="50"/>
      <c r="N36" s="21" t="s">
        <v>15</v>
      </c>
      <c r="O36" s="51">
        <v>22.5</v>
      </c>
      <c r="P36" s="52"/>
      <c r="Q36" s="52"/>
      <c r="R36" s="53"/>
      <c r="S36" s="21" t="s">
        <v>15</v>
      </c>
      <c r="T36" s="71"/>
      <c r="U36" s="72"/>
      <c r="V36" s="52"/>
      <c r="W36" s="53"/>
      <c r="X36" s="21" t="s">
        <v>15</v>
      </c>
      <c r="Y36" s="71"/>
      <c r="Z36" s="72"/>
      <c r="AA36" s="52"/>
      <c r="AB36" s="53"/>
      <c r="AC36" s="25" t="s">
        <v>16</v>
      </c>
      <c r="AD36" s="66">
        <v>5280</v>
      </c>
      <c r="AE36" s="63"/>
      <c r="AF36" s="15" t="s">
        <v>17</v>
      </c>
      <c r="AG36" s="79">
        <f>(K36*O36)/AD36</f>
        <v>1.7045454545454544E-2</v>
      </c>
      <c r="AH36" s="80"/>
      <c r="AI36" s="80"/>
      <c r="AJ36" s="80"/>
      <c r="AK36" s="26"/>
      <c r="AL36" s="8">
        <f>AL35</f>
        <v>1</v>
      </c>
    </row>
    <row r="37" spans="1:38" ht="20.100000000000001" customHeight="1" thickBot="1" x14ac:dyDescent="0.25">
      <c r="B37" s="67"/>
      <c r="C37" s="67"/>
      <c r="D37" s="67"/>
      <c r="E37" s="67"/>
      <c r="F37" s="67"/>
      <c r="G37" s="67"/>
      <c r="H37" s="67"/>
      <c r="I37" s="67"/>
      <c r="J37" s="68"/>
      <c r="K37" s="50"/>
      <c r="L37" s="50"/>
      <c r="M37" s="50"/>
      <c r="N37" s="21" t="s">
        <v>15</v>
      </c>
      <c r="O37" s="71"/>
      <c r="P37" s="72"/>
      <c r="Q37" s="52"/>
      <c r="R37" s="53"/>
      <c r="S37" s="21" t="s">
        <v>15</v>
      </c>
      <c r="T37" s="71"/>
      <c r="U37" s="72"/>
      <c r="V37" s="52"/>
      <c r="W37" s="53"/>
      <c r="X37" s="21" t="s">
        <v>15</v>
      </c>
      <c r="Y37" s="71"/>
      <c r="Z37" s="72"/>
      <c r="AA37" s="52"/>
      <c r="AB37" s="53"/>
      <c r="AC37" s="25" t="s">
        <v>16</v>
      </c>
      <c r="AD37" s="66"/>
      <c r="AE37" s="63"/>
      <c r="AF37" s="15" t="s">
        <v>17</v>
      </c>
      <c r="AG37" s="33" t="str">
        <f t="shared" ref="AG37" si="4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 xml:space="preserve"> </v>
      </c>
      <c r="AH37" s="34"/>
      <c r="AI37" s="34"/>
      <c r="AJ37" s="34"/>
      <c r="AK37" s="26"/>
      <c r="AL37" s="8">
        <f>AL36</f>
        <v>1</v>
      </c>
    </row>
    <row r="38" spans="1:38" ht="20.100000000000001" customHeight="1" thickTop="1" thickBot="1" x14ac:dyDescent="0.25">
      <c r="B38" s="58" t="s">
        <v>18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83">
        <f>SUM(AG35:AJ36)</f>
        <v>9.9401515151515143E-2</v>
      </c>
      <c r="AH38" s="83"/>
      <c r="AI38" s="83"/>
      <c r="AJ38" s="84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2" t="s">
        <v>25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4"/>
    </row>
    <row r="41" spans="1:38" ht="20.100000000000001" customHeight="1" thickBot="1" x14ac:dyDescent="0.25">
      <c r="B41" s="55" t="s">
        <v>12</v>
      </c>
      <c r="C41" s="56"/>
      <c r="D41" s="56"/>
      <c r="E41" s="56"/>
      <c r="F41" s="56"/>
      <c r="G41" s="56"/>
      <c r="H41" s="56"/>
      <c r="I41" s="56"/>
      <c r="J41" s="57"/>
      <c r="K41" s="45" t="s">
        <v>11</v>
      </c>
      <c r="L41" s="46"/>
      <c r="M41" s="46"/>
      <c r="N41" s="22"/>
      <c r="O41" s="46" t="s">
        <v>9</v>
      </c>
      <c r="P41" s="46"/>
      <c r="Q41" s="46"/>
      <c r="R41" s="46"/>
      <c r="S41" s="22"/>
      <c r="T41" s="46"/>
      <c r="U41" s="46"/>
      <c r="V41" s="46"/>
      <c r="W41" s="46"/>
      <c r="X41" s="22"/>
      <c r="Y41" s="45"/>
      <c r="Z41" s="46"/>
      <c r="AA41" s="46"/>
      <c r="AB41" s="46"/>
      <c r="AC41" s="23"/>
      <c r="AD41" s="47" t="s">
        <v>14</v>
      </c>
      <c r="AE41" s="48"/>
      <c r="AF41" s="23"/>
      <c r="AG41" s="45" t="s">
        <v>32</v>
      </c>
      <c r="AH41" s="46"/>
      <c r="AI41" s="46"/>
      <c r="AJ41" s="49"/>
    </row>
    <row r="42" spans="1:38" ht="20.100000000000001" customHeight="1" x14ac:dyDescent="0.2">
      <c r="A42" s="27"/>
      <c r="B42" s="69" t="s">
        <v>20</v>
      </c>
      <c r="C42" s="69"/>
      <c r="D42" s="69"/>
      <c r="E42" s="69"/>
      <c r="F42" s="69"/>
      <c r="G42" s="69"/>
      <c r="H42" s="69"/>
      <c r="I42" s="69"/>
      <c r="J42" s="70"/>
      <c r="K42" s="54">
        <v>2</v>
      </c>
      <c r="L42" s="54"/>
      <c r="M42" s="54"/>
      <c r="N42" s="20" t="s">
        <v>15</v>
      </c>
      <c r="O42" s="37">
        <v>217.42</v>
      </c>
      <c r="P42" s="35"/>
      <c r="Q42" s="35"/>
      <c r="R42" s="36"/>
      <c r="S42" s="20" t="s">
        <v>15</v>
      </c>
      <c r="T42" s="77"/>
      <c r="U42" s="78"/>
      <c r="V42" s="35"/>
      <c r="W42" s="36"/>
      <c r="X42" s="20" t="s">
        <v>15</v>
      </c>
      <c r="Y42" s="77"/>
      <c r="Z42" s="78"/>
      <c r="AA42" s="35"/>
      <c r="AB42" s="36"/>
      <c r="AC42" s="24" t="s">
        <v>16</v>
      </c>
      <c r="AD42" s="38">
        <v>5280</v>
      </c>
      <c r="AE42" s="39"/>
      <c r="AF42" s="14" t="s">
        <v>17</v>
      </c>
      <c r="AG42" s="81">
        <f>(K42*O42)/AD42</f>
        <v>8.2356060606060599E-2</v>
      </c>
      <c r="AH42" s="82"/>
      <c r="AI42" s="82"/>
      <c r="AJ42" s="82"/>
      <c r="AK42" s="26"/>
      <c r="AL42" s="9">
        <v>1</v>
      </c>
    </row>
    <row r="43" spans="1:38" ht="20.100000000000001" customHeight="1" x14ac:dyDescent="0.2">
      <c r="A43" s="27"/>
      <c r="B43" s="67" t="s">
        <v>27</v>
      </c>
      <c r="C43" s="67"/>
      <c r="D43" s="67"/>
      <c r="E43" s="67"/>
      <c r="F43" s="67"/>
      <c r="G43" s="67"/>
      <c r="H43" s="67"/>
      <c r="I43" s="67"/>
      <c r="J43" s="68"/>
      <c r="K43" s="50">
        <v>4</v>
      </c>
      <c r="L43" s="50"/>
      <c r="M43" s="50"/>
      <c r="N43" s="21" t="s">
        <v>15</v>
      </c>
      <c r="O43" s="51">
        <v>22.5</v>
      </c>
      <c r="P43" s="52"/>
      <c r="Q43" s="52"/>
      <c r="R43" s="53"/>
      <c r="S43" s="21" t="s">
        <v>15</v>
      </c>
      <c r="T43" s="71"/>
      <c r="U43" s="72"/>
      <c r="V43" s="52"/>
      <c r="W43" s="53"/>
      <c r="X43" s="21" t="s">
        <v>15</v>
      </c>
      <c r="Y43" s="71"/>
      <c r="Z43" s="72"/>
      <c r="AA43" s="52"/>
      <c r="AB43" s="53"/>
      <c r="AC43" s="25" t="s">
        <v>16</v>
      </c>
      <c r="AD43" s="66">
        <v>5280</v>
      </c>
      <c r="AE43" s="63"/>
      <c r="AF43" s="15" t="s">
        <v>17</v>
      </c>
      <c r="AG43" s="79">
        <f>(K43*O43)/AD43</f>
        <v>1.7045454545454544E-2</v>
      </c>
      <c r="AH43" s="80"/>
      <c r="AI43" s="80"/>
      <c r="AJ43" s="80"/>
      <c r="AK43" s="26"/>
      <c r="AL43" s="8">
        <f>AL42</f>
        <v>1</v>
      </c>
    </row>
    <row r="44" spans="1:38" ht="20.100000000000001" customHeight="1" thickBot="1" x14ac:dyDescent="0.25">
      <c r="B44" s="67"/>
      <c r="C44" s="67"/>
      <c r="D44" s="67"/>
      <c r="E44" s="67"/>
      <c r="F44" s="67"/>
      <c r="G44" s="67"/>
      <c r="H44" s="67"/>
      <c r="I44" s="67"/>
      <c r="J44" s="68"/>
      <c r="K44" s="50"/>
      <c r="L44" s="50"/>
      <c r="M44" s="50"/>
      <c r="N44" s="21" t="s">
        <v>15</v>
      </c>
      <c r="O44" s="71"/>
      <c r="P44" s="7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/>
      <c r="AE44" s="63"/>
      <c r="AF44" s="15" t="s">
        <v>17</v>
      </c>
      <c r="AG44" s="33" t="str">
        <f t="shared" ref="AG44" si="5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34"/>
      <c r="AI44" s="34"/>
      <c r="AJ44" s="34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SUM(AG42:AG43)</f>
        <v>9.9401515151515143E-2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2" t="s">
        <v>76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4"/>
    </row>
    <row r="48" spans="1:38" ht="20.100000000000001" customHeight="1" thickBot="1" x14ac:dyDescent="0.25">
      <c r="B48" s="55" t="s">
        <v>12</v>
      </c>
      <c r="C48" s="56"/>
      <c r="D48" s="56"/>
      <c r="E48" s="56"/>
      <c r="F48" s="56"/>
      <c r="G48" s="56"/>
      <c r="H48" s="56"/>
      <c r="I48" s="56"/>
      <c r="J48" s="57"/>
      <c r="K48" s="45" t="s">
        <v>11</v>
      </c>
      <c r="L48" s="46"/>
      <c r="M48" s="46"/>
      <c r="N48" s="22"/>
      <c r="O48" s="46" t="s">
        <v>9</v>
      </c>
      <c r="P48" s="46"/>
      <c r="Q48" s="46"/>
      <c r="R48" s="46"/>
      <c r="S48" s="22"/>
      <c r="T48" s="46"/>
      <c r="U48" s="46"/>
      <c r="V48" s="46"/>
      <c r="W48" s="46"/>
      <c r="X48" s="22"/>
      <c r="Y48" s="45"/>
      <c r="Z48" s="46"/>
      <c r="AA48" s="46"/>
      <c r="AB48" s="46"/>
      <c r="AC48" s="23"/>
      <c r="AD48" s="47" t="s">
        <v>14</v>
      </c>
      <c r="AE48" s="48"/>
      <c r="AF48" s="23"/>
      <c r="AG48" s="45" t="s">
        <v>32</v>
      </c>
      <c r="AH48" s="46"/>
      <c r="AI48" s="46"/>
      <c r="AJ48" s="49"/>
    </row>
    <row r="49" spans="1:38" ht="20.100000000000001" customHeight="1" x14ac:dyDescent="0.2">
      <c r="A49" s="27"/>
      <c r="B49" s="69" t="s">
        <v>20</v>
      </c>
      <c r="C49" s="69"/>
      <c r="D49" s="69"/>
      <c r="E49" s="69"/>
      <c r="F49" s="69"/>
      <c r="G49" s="69"/>
      <c r="H49" s="69"/>
      <c r="I49" s="69"/>
      <c r="J49" s="70"/>
      <c r="K49" s="54">
        <v>1</v>
      </c>
      <c r="L49" s="54"/>
      <c r="M49" s="54"/>
      <c r="N49" s="20" t="s">
        <v>15</v>
      </c>
      <c r="O49" s="37">
        <v>217.42</v>
      </c>
      <c r="P49" s="35"/>
      <c r="Q49" s="35"/>
      <c r="R49" s="36"/>
      <c r="S49" s="20" t="s">
        <v>15</v>
      </c>
      <c r="T49" s="77"/>
      <c r="U49" s="78"/>
      <c r="V49" s="35"/>
      <c r="W49" s="36"/>
      <c r="X49" s="20" t="s">
        <v>15</v>
      </c>
      <c r="Y49" s="77"/>
      <c r="Z49" s="78"/>
      <c r="AA49" s="35"/>
      <c r="AB49" s="36"/>
      <c r="AC49" s="24" t="s">
        <v>16</v>
      </c>
      <c r="AD49" s="38">
        <v>5280</v>
      </c>
      <c r="AE49" s="39"/>
      <c r="AF49" s="14" t="s">
        <v>17</v>
      </c>
      <c r="AG49" s="81">
        <f>O49/AD49</f>
        <v>4.11780303030303E-2</v>
      </c>
      <c r="AH49" s="82"/>
      <c r="AI49" s="82"/>
      <c r="AJ49" s="82"/>
      <c r="AK49" s="26"/>
      <c r="AL49" s="9">
        <v>1</v>
      </c>
    </row>
    <row r="50" spans="1:38" ht="20.100000000000001" customHeight="1" x14ac:dyDescent="0.2">
      <c r="A50" s="27"/>
      <c r="B50" s="67" t="s">
        <v>27</v>
      </c>
      <c r="C50" s="67"/>
      <c r="D50" s="67"/>
      <c r="E50" s="67"/>
      <c r="F50" s="67"/>
      <c r="G50" s="67"/>
      <c r="H50" s="67"/>
      <c r="I50" s="67"/>
      <c r="J50" s="68"/>
      <c r="K50" s="50">
        <v>2</v>
      </c>
      <c r="L50" s="50"/>
      <c r="M50" s="50"/>
      <c r="N50" s="21" t="s">
        <v>15</v>
      </c>
      <c r="O50" s="51">
        <v>22.5</v>
      </c>
      <c r="P50" s="52"/>
      <c r="Q50" s="52"/>
      <c r="R50" s="53"/>
      <c r="S50" s="21" t="s">
        <v>15</v>
      </c>
      <c r="T50" s="71"/>
      <c r="U50" s="72"/>
      <c r="V50" s="52"/>
      <c r="W50" s="53"/>
      <c r="X50" s="21" t="s">
        <v>15</v>
      </c>
      <c r="Y50" s="71"/>
      <c r="Z50" s="72"/>
      <c r="AA50" s="52"/>
      <c r="AB50" s="53"/>
      <c r="AC50" s="25" t="s">
        <v>16</v>
      </c>
      <c r="AD50" s="66">
        <v>5280</v>
      </c>
      <c r="AE50" s="63"/>
      <c r="AF50" s="15" t="s">
        <v>17</v>
      </c>
      <c r="AG50" s="79">
        <f>(K50*O50)/AD50</f>
        <v>8.5227272727272721E-3</v>
      </c>
      <c r="AH50" s="80"/>
      <c r="AI50" s="80"/>
      <c r="AJ50" s="80"/>
      <c r="AK50" s="26"/>
      <c r="AL50" s="8">
        <f>AL49</f>
        <v>1</v>
      </c>
    </row>
    <row r="51" spans="1:38" ht="20.100000000000001" customHeight="1" thickBot="1" x14ac:dyDescent="0.25">
      <c r="B51" s="67"/>
      <c r="C51" s="67"/>
      <c r="D51" s="67"/>
      <c r="E51" s="67"/>
      <c r="F51" s="67"/>
      <c r="G51" s="67"/>
      <c r="H51" s="67"/>
      <c r="I51" s="67"/>
      <c r="J51" s="68"/>
      <c r="K51" s="50"/>
      <c r="L51" s="50"/>
      <c r="M51" s="50"/>
      <c r="N51" s="21" t="s">
        <v>15</v>
      </c>
      <c r="O51" s="71"/>
      <c r="P51" s="72"/>
      <c r="Q51" s="52"/>
      <c r="R51" s="53"/>
      <c r="S51" s="21" t="s">
        <v>15</v>
      </c>
      <c r="T51" s="71"/>
      <c r="U51" s="72"/>
      <c r="V51" s="52"/>
      <c r="W51" s="53"/>
      <c r="X51" s="21" t="s">
        <v>15</v>
      </c>
      <c r="Y51" s="71"/>
      <c r="Z51" s="72"/>
      <c r="AA51" s="52"/>
      <c r="AB51" s="53"/>
      <c r="AC51" s="25" t="s">
        <v>16</v>
      </c>
      <c r="AD51" s="66"/>
      <c r="AE51" s="63"/>
      <c r="AF51" s="15" t="s">
        <v>17</v>
      </c>
      <c r="AG51" s="33" t="str">
        <f t="shared" ref="AG51" si="6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4"/>
      <c r="AI51" s="34"/>
      <c r="AJ51" s="34"/>
      <c r="AK51" s="26"/>
      <c r="AL51" s="8">
        <f>AL50</f>
        <v>1</v>
      </c>
    </row>
    <row r="52" spans="1:38" ht="20.100000000000001" customHeight="1" thickTop="1" thickBot="1" x14ac:dyDescent="0.25">
      <c r="B52" s="58" t="s">
        <v>18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60"/>
      <c r="AG52" s="83">
        <f>SUM(AG49:AJ50)</f>
        <v>4.9700757575757572E-2</v>
      </c>
      <c r="AH52" s="83"/>
      <c r="AI52" s="83"/>
      <c r="AJ52" s="84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276">
    <mergeCell ref="AD15:AE15"/>
    <mergeCell ref="AG15:AJ15"/>
    <mergeCell ref="AG16:AJ16"/>
    <mergeCell ref="AD16:AE16"/>
    <mergeCell ref="AD14:AE14"/>
    <mergeCell ref="AG14:AJ14"/>
    <mergeCell ref="B15:J15"/>
    <mergeCell ref="K15:M15"/>
    <mergeCell ref="O15:P15"/>
    <mergeCell ref="Q15:R15"/>
    <mergeCell ref="T15:U15"/>
    <mergeCell ref="K16:M16"/>
    <mergeCell ref="O16:P16"/>
    <mergeCell ref="Q16:R16"/>
    <mergeCell ref="T16:U16"/>
    <mergeCell ref="V16:W16"/>
    <mergeCell ref="Y16:Z16"/>
    <mergeCell ref="AA16:AB16"/>
    <mergeCell ref="Y15:Z15"/>
    <mergeCell ref="AA15:AB15"/>
    <mergeCell ref="V50:W50"/>
    <mergeCell ref="V15:W15"/>
    <mergeCell ref="B14:J14"/>
    <mergeCell ref="K14:M14"/>
    <mergeCell ref="O14:R14"/>
    <mergeCell ref="T14:W14"/>
    <mergeCell ref="B13:AJ13"/>
    <mergeCell ref="Y51:Z51"/>
    <mergeCell ref="AA51:AB51"/>
    <mergeCell ref="AD51:AE51"/>
    <mergeCell ref="AG51:AJ51"/>
    <mergeCell ref="Y49:Z49"/>
    <mergeCell ref="AA49:AB49"/>
    <mergeCell ref="AD49:AE49"/>
    <mergeCell ref="AG49:AJ49"/>
    <mergeCell ref="B49:J49"/>
    <mergeCell ref="K49:M49"/>
    <mergeCell ref="O49:P49"/>
    <mergeCell ref="Q49:R49"/>
    <mergeCell ref="T49:U49"/>
    <mergeCell ref="V49:W49"/>
    <mergeCell ref="B47:AJ47"/>
    <mergeCell ref="B48:J48"/>
    <mergeCell ref="K48:M48"/>
    <mergeCell ref="AG48:AJ48"/>
    <mergeCell ref="Y44:Z44"/>
    <mergeCell ref="AA44:AB44"/>
    <mergeCell ref="AD44:AE44"/>
    <mergeCell ref="AG44:AJ44"/>
    <mergeCell ref="B45:AF45"/>
    <mergeCell ref="AG45:AJ45"/>
    <mergeCell ref="B52:AF52"/>
    <mergeCell ref="AG52:AJ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B50:J50"/>
    <mergeCell ref="K50:M50"/>
    <mergeCell ref="O50:P50"/>
    <mergeCell ref="Q50:R50"/>
    <mergeCell ref="T50:U50"/>
    <mergeCell ref="B44:J44"/>
    <mergeCell ref="K44:M44"/>
    <mergeCell ref="O44:P44"/>
    <mergeCell ref="Q44:R44"/>
    <mergeCell ref="T44:U44"/>
    <mergeCell ref="V44:W44"/>
    <mergeCell ref="T48:W48"/>
    <mergeCell ref="Y48:AB48"/>
    <mergeCell ref="AD48:AE48"/>
    <mergeCell ref="O48:R48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43:Z43"/>
    <mergeCell ref="AA43:AB43"/>
    <mergeCell ref="AD43:AE43"/>
    <mergeCell ref="AG43:AJ43"/>
    <mergeCell ref="B37:J37"/>
    <mergeCell ref="K37:M37"/>
    <mergeCell ref="O37:P37"/>
    <mergeCell ref="Q37:R37"/>
    <mergeCell ref="T37:U37"/>
    <mergeCell ref="V37:W37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0:J30"/>
    <mergeCell ref="K30:M30"/>
    <mergeCell ref="O30:P30"/>
    <mergeCell ref="Q30:R30"/>
    <mergeCell ref="T30:U30"/>
    <mergeCell ref="V30:W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Y30:Z30"/>
    <mergeCell ref="AA30:AB30"/>
    <mergeCell ref="AD30:AE30"/>
    <mergeCell ref="AG30:AJ30"/>
    <mergeCell ref="B31:AF31"/>
    <mergeCell ref="AG31:AJ31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3:J23"/>
    <mergeCell ref="K23:M23"/>
    <mergeCell ref="O23:P23"/>
    <mergeCell ref="Q23:R23"/>
    <mergeCell ref="T23:U23"/>
    <mergeCell ref="V23:W23"/>
    <mergeCell ref="B26:AJ26"/>
    <mergeCell ref="B27:J27"/>
    <mergeCell ref="K27:M27"/>
    <mergeCell ref="O27:R27"/>
    <mergeCell ref="T27:W27"/>
    <mergeCell ref="Y27:AB27"/>
    <mergeCell ref="AD27:AE27"/>
    <mergeCell ref="AG27:AJ27"/>
    <mergeCell ref="Y23:Z23"/>
    <mergeCell ref="AA23:AB23"/>
    <mergeCell ref="AD23:AE23"/>
    <mergeCell ref="AG23:AJ23"/>
    <mergeCell ref="B24:AF24"/>
    <mergeCell ref="AG24:AJ24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Y22:Z22"/>
    <mergeCell ref="AA22:AB22"/>
    <mergeCell ref="AD22:AE22"/>
    <mergeCell ref="AG22:AJ22"/>
    <mergeCell ref="B10:J10"/>
    <mergeCell ref="K10:M10"/>
    <mergeCell ref="O10:P10"/>
    <mergeCell ref="Q10:R10"/>
    <mergeCell ref="T10:U10"/>
    <mergeCell ref="V10:W10"/>
    <mergeCell ref="B19:AJ19"/>
    <mergeCell ref="B20:J20"/>
    <mergeCell ref="K20:M20"/>
    <mergeCell ref="O20:R20"/>
    <mergeCell ref="T20:W20"/>
    <mergeCell ref="Y20:AB20"/>
    <mergeCell ref="AD20:AE20"/>
    <mergeCell ref="AG20:AJ20"/>
    <mergeCell ref="Y10:Z10"/>
    <mergeCell ref="AA10:AB10"/>
    <mergeCell ref="AD10:AE10"/>
    <mergeCell ref="AG10:AJ10"/>
    <mergeCell ref="B11:AF11"/>
    <mergeCell ref="AG11:AJ11"/>
    <mergeCell ref="B17:AF17"/>
    <mergeCell ref="AG17:AJ17"/>
    <mergeCell ref="Y14:AB14"/>
    <mergeCell ref="B16:J16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2022-580C-4248-A139-B36F1803CADB}">
  <dimension ref="A1:AL1088"/>
  <sheetViews>
    <sheetView showGridLines="0" view="pageBreakPreview" zoomScaleNormal="85" zoomScaleSheetLayoutView="100" workbookViewId="0">
      <selection activeCell="K15" sqref="K15:M1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159.80000000000001</v>
      </c>
      <c r="P8" s="35"/>
      <c r="Q8" s="35"/>
      <c r="R8" s="36"/>
      <c r="S8" s="20" t="s">
        <v>15</v>
      </c>
      <c r="T8" s="37">
        <v>38.5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683.6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/>
      <c r="C9" s="62"/>
      <c r="D9" s="62"/>
      <c r="E9" s="62"/>
      <c r="F9" s="62"/>
      <c r="G9" s="62"/>
      <c r="H9" s="62"/>
      <c r="I9" s="62"/>
      <c r="J9" s="63"/>
      <c r="K9" s="50"/>
      <c r="L9" s="50"/>
      <c r="M9" s="50"/>
      <c r="N9" s="21" t="s">
        <v>15</v>
      </c>
      <c r="O9" s="51"/>
      <c r="P9" s="52"/>
      <c r="Q9" s="52"/>
      <c r="R9" s="53"/>
      <c r="S9" s="21" t="s">
        <v>15</v>
      </c>
      <c r="T9" s="51"/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/>
      <c r="AE9" s="63"/>
      <c r="AF9" s="15" t="s">
        <v>17</v>
      </c>
      <c r="AG9" s="33" t="str">
        <f t="shared" si="0"/>
        <v xml:space="preserve"> 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684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0.05</v>
      </c>
      <c r="L14" s="73"/>
      <c r="M14" s="73"/>
      <c r="N14" s="20" t="s">
        <v>15</v>
      </c>
      <c r="O14" s="37">
        <v>159.80000000000001</v>
      </c>
      <c r="P14" s="35"/>
      <c r="Q14" s="35"/>
      <c r="R14" s="36"/>
      <c r="S14" s="18" t="s">
        <v>15</v>
      </c>
      <c r="T14" s="37">
        <v>38.5</v>
      </c>
      <c r="U14" s="35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34.200000000000003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/>
      <c r="C15" s="67"/>
      <c r="D15" s="67"/>
      <c r="E15" s="67"/>
      <c r="F15" s="67"/>
      <c r="G15" s="67"/>
      <c r="H15" s="67"/>
      <c r="I15" s="67"/>
      <c r="J15" s="68"/>
      <c r="K15" s="76"/>
      <c r="L15" s="76"/>
      <c r="M15" s="76"/>
      <c r="N15" s="21" t="s">
        <v>15</v>
      </c>
      <c r="O15" s="51"/>
      <c r="P15" s="52"/>
      <c r="Q15" s="52"/>
      <c r="R15" s="53"/>
      <c r="S15" s="19" t="s">
        <v>15</v>
      </c>
      <c r="T15" s="51"/>
      <c r="U15" s="5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/>
      <c r="AE15" s="63"/>
      <c r="AF15" s="17" t="s">
        <v>17</v>
      </c>
      <c r="AG15" s="33" t="str">
        <f t="shared" si="1"/>
        <v xml:space="preserve"> 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35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58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/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32</v>
      </c>
      <c r="AH19" s="46"/>
      <c r="AI19" s="46"/>
      <c r="AJ19" s="49"/>
    </row>
    <row r="20" spans="1:38" ht="20.100000000000001" customHeight="1" x14ac:dyDescent="0.2">
      <c r="A20" s="27"/>
      <c r="B20" s="69" t="s">
        <v>20</v>
      </c>
      <c r="C20" s="69"/>
      <c r="D20" s="69"/>
      <c r="E20" s="69"/>
      <c r="F20" s="69"/>
      <c r="G20" s="69"/>
      <c r="H20" s="69"/>
      <c r="I20" s="69"/>
      <c r="J20" s="70"/>
      <c r="K20" s="54">
        <v>1</v>
      </c>
      <c r="L20" s="54"/>
      <c r="M20" s="54"/>
      <c r="N20" s="20" t="s">
        <v>15</v>
      </c>
      <c r="O20" s="37">
        <v>159.80000000000001</v>
      </c>
      <c r="P20" s="35"/>
      <c r="Q20" s="35"/>
      <c r="R20" s="36"/>
      <c r="S20" s="20" t="s">
        <v>15</v>
      </c>
      <c r="T20" s="77"/>
      <c r="U20" s="78"/>
      <c r="V20" s="35"/>
      <c r="W20" s="36"/>
      <c r="X20" s="20" t="s">
        <v>15</v>
      </c>
      <c r="Y20" s="77"/>
      <c r="Z20" s="78"/>
      <c r="AA20" s="35"/>
      <c r="AB20" s="36"/>
      <c r="AC20" s="24" t="s">
        <v>16</v>
      </c>
      <c r="AD20" s="38">
        <v>5280</v>
      </c>
      <c r="AE20" s="39"/>
      <c r="AF20" s="14" t="s">
        <v>17</v>
      </c>
      <c r="AG20" s="81">
        <f>O20/AD20</f>
        <v>3.0265151515151516E-2</v>
      </c>
      <c r="AH20" s="82"/>
      <c r="AI20" s="82"/>
      <c r="AJ20" s="82"/>
      <c r="AK20" s="26"/>
      <c r="AL20" s="9">
        <v>1</v>
      </c>
    </row>
    <row r="21" spans="1:38" ht="20.100000000000001" customHeight="1" thickBot="1" x14ac:dyDescent="0.25">
      <c r="A21" s="27"/>
      <c r="B21" s="67"/>
      <c r="C21" s="67"/>
      <c r="D21" s="67"/>
      <c r="E21" s="67"/>
      <c r="F21" s="67"/>
      <c r="G21" s="67"/>
      <c r="H21" s="67"/>
      <c r="I21" s="67"/>
      <c r="J21" s="68"/>
      <c r="K21" s="50"/>
      <c r="L21" s="50"/>
      <c r="M21" s="50"/>
      <c r="N21" s="21" t="s">
        <v>15</v>
      </c>
      <c r="O21" s="51"/>
      <c r="P21" s="52"/>
      <c r="Q21" s="52"/>
      <c r="R21" s="53"/>
      <c r="S21" s="21" t="s">
        <v>15</v>
      </c>
      <c r="T21" s="71"/>
      <c r="U21" s="72"/>
      <c r="V21" s="52"/>
      <c r="W21" s="53"/>
      <c r="X21" s="21" t="s">
        <v>15</v>
      </c>
      <c r="Y21" s="71"/>
      <c r="Z21" s="72"/>
      <c r="AA21" s="52"/>
      <c r="AB21" s="53"/>
      <c r="AC21" s="25" t="s">
        <v>16</v>
      </c>
      <c r="AD21" s="66"/>
      <c r="AE21" s="63"/>
      <c r="AF21" s="15" t="s">
        <v>17</v>
      </c>
      <c r="AG21" s="79"/>
      <c r="AH21" s="80"/>
      <c r="AI21" s="80"/>
      <c r="AJ21" s="80"/>
      <c r="AK21" s="26"/>
      <c r="AL21" s="8">
        <f>AL20</f>
        <v>1</v>
      </c>
    </row>
    <row r="22" spans="1:38" ht="20.100000000000001" customHeight="1" thickTop="1" thickBot="1" x14ac:dyDescent="0.25">
      <c r="B22" s="58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83">
        <f>SUM(AG20:AG21)</f>
        <v>3.0265151515151516E-2</v>
      </c>
      <c r="AH22" s="83"/>
      <c r="AI22" s="83"/>
      <c r="AJ22" s="84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2" t="s">
        <v>75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4"/>
    </row>
    <row r="25" spans="1:38" ht="20.100000000000001" customHeight="1" thickBot="1" x14ac:dyDescent="0.25">
      <c r="B25" s="55" t="s">
        <v>12</v>
      </c>
      <c r="C25" s="56"/>
      <c r="D25" s="56"/>
      <c r="E25" s="56"/>
      <c r="F25" s="56"/>
      <c r="G25" s="56"/>
      <c r="H25" s="56"/>
      <c r="I25" s="56"/>
      <c r="J25" s="57"/>
      <c r="K25" s="45" t="s">
        <v>11</v>
      </c>
      <c r="L25" s="46"/>
      <c r="M25" s="46"/>
      <c r="N25" s="22"/>
      <c r="O25" s="46" t="s">
        <v>9</v>
      </c>
      <c r="P25" s="46"/>
      <c r="Q25" s="46"/>
      <c r="R25" s="46"/>
      <c r="S25" s="22"/>
      <c r="T25" s="46"/>
      <c r="U25" s="46"/>
      <c r="V25" s="46"/>
      <c r="W25" s="46"/>
      <c r="X25" s="22"/>
      <c r="Y25" s="45"/>
      <c r="Z25" s="46"/>
      <c r="AA25" s="46"/>
      <c r="AB25" s="46"/>
      <c r="AC25" s="23"/>
      <c r="AD25" s="47" t="s">
        <v>14</v>
      </c>
      <c r="AE25" s="48"/>
      <c r="AF25" s="23"/>
      <c r="AG25" s="45" t="s">
        <v>32</v>
      </c>
      <c r="AH25" s="46"/>
      <c r="AI25" s="46"/>
      <c r="AJ25" s="49"/>
    </row>
    <row r="26" spans="1:38" ht="20.100000000000001" customHeight="1" x14ac:dyDescent="0.2">
      <c r="A26" s="27"/>
      <c r="B26" s="69" t="s">
        <v>20</v>
      </c>
      <c r="C26" s="69"/>
      <c r="D26" s="69"/>
      <c r="E26" s="69"/>
      <c r="F26" s="69"/>
      <c r="G26" s="69"/>
      <c r="H26" s="69"/>
      <c r="I26" s="69"/>
      <c r="J26" s="70"/>
      <c r="K26" s="54">
        <v>2</v>
      </c>
      <c r="L26" s="54"/>
      <c r="M26" s="54"/>
      <c r="N26" s="20" t="s">
        <v>15</v>
      </c>
      <c r="O26" s="37">
        <v>159.80000000000001</v>
      </c>
      <c r="P26" s="35"/>
      <c r="Q26" s="35"/>
      <c r="R26" s="36"/>
      <c r="S26" s="20" t="s">
        <v>15</v>
      </c>
      <c r="T26" s="77"/>
      <c r="U26" s="78"/>
      <c r="V26" s="35"/>
      <c r="W26" s="36"/>
      <c r="X26" s="20" t="s">
        <v>15</v>
      </c>
      <c r="Y26" s="77"/>
      <c r="Z26" s="78"/>
      <c r="AA26" s="35"/>
      <c r="AB26" s="36"/>
      <c r="AC26" s="24" t="s">
        <v>16</v>
      </c>
      <c r="AD26" s="38">
        <v>5280</v>
      </c>
      <c r="AE26" s="39"/>
      <c r="AF26" s="14" t="s">
        <v>17</v>
      </c>
      <c r="AG26" s="81">
        <f>(K26*O26)/AD26</f>
        <v>6.0530303030303031E-2</v>
      </c>
      <c r="AH26" s="82"/>
      <c r="AI26" s="82"/>
      <c r="AJ26" s="82"/>
      <c r="AK26" s="26"/>
      <c r="AL26" s="9">
        <v>1</v>
      </c>
    </row>
    <row r="27" spans="1:38" ht="20.100000000000001" customHeight="1" thickBot="1" x14ac:dyDescent="0.25">
      <c r="A27" s="27"/>
      <c r="B27" s="67"/>
      <c r="C27" s="67"/>
      <c r="D27" s="67"/>
      <c r="E27" s="67"/>
      <c r="F27" s="67"/>
      <c r="G27" s="67"/>
      <c r="H27" s="67"/>
      <c r="I27" s="67"/>
      <c r="J27" s="68"/>
      <c r="K27" s="50"/>
      <c r="L27" s="50"/>
      <c r="M27" s="50"/>
      <c r="N27" s="21" t="s">
        <v>15</v>
      </c>
      <c r="O27" s="51"/>
      <c r="P27" s="52"/>
      <c r="Q27" s="52"/>
      <c r="R27" s="53"/>
      <c r="S27" s="21" t="s">
        <v>15</v>
      </c>
      <c r="T27" s="71"/>
      <c r="U27" s="72"/>
      <c r="V27" s="52"/>
      <c r="W27" s="53"/>
      <c r="X27" s="21" t="s">
        <v>15</v>
      </c>
      <c r="Y27" s="71"/>
      <c r="Z27" s="72"/>
      <c r="AA27" s="52"/>
      <c r="AB27" s="53"/>
      <c r="AC27" s="25" t="s">
        <v>16</v>
      </c>
      <c r="AD27" s="66"/>
      <c r="AE27" s="63"/>
      <c r="AF27" s="15" t="s">
        <v>17</v>
      </c>
      <c r="AG27" s="79"/>
      <c r="AH27" s="80"/>
      <c r="AI27" s="80"/>
      <c r="AJ27" s="80"/>
      <c r="AK27" s="26"/>
      <c r="AL27" s="8">
        <f>AL26</f>
        <v>1</v>
      </c>
    </row>
    <row r="28" spans="1:38" ht="20.100000000000001" customHeight="1" thickTop="1" thickBot="1" x14ac:dyDescent="0.25">
      <c r="B28" s="58" t="s">
        <v>18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83">
        <f>SUM(AG26:AJ27)</f>
        <v>6.0530303030303031E-2</v>
      </c>
      <c r="AH28" s="83"/>
      <c r="AI28" s="83"/>
      <c r="AJ28" s="84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2" t="s">
        <v>25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4"/>
    </row>
    <row r="31" spans="1:38" ht="20.100000000000001" customHeight="1" thickBot="1" x14ac:dyDescent="0.25">
      <c r="B31" s="55" t="s">
        <v>12</v>
      </c>
      <c r="C31" s="56"/>
      <c r="D31" s="56"/>
      <c r="E31" s="56"/>
      <c r="F31" s="56"/>
      <c r="G31" s="56"/>
      <c r="H31" s="56"/>
      <c r="I31" s="56"/>
      <c r="J31" s="57"/>
      <c r="K31" s="45" t="s">
        <v>11</v>
      </c>
      <c r="L31" s="46"/>
      <c r="M31" s="46"/>
      <c r="N31" s="22"/>
      <c r="O31" s="46" t="s">
        <v>9</v>
      </c>
      <c r="P31" s="46"/>
      <c r="Q31" s="46"/>
      <c r="R31" s="46"/>
      <c r="S31" s="22"/>
      <c r="T31" s="46"/>
      <c r="U31" s="46"/>
      <c r="V31" s="46"/>
      <c r="W31" s="46"/>
      <c r="X31" s="22"/>
      <c r="Y31" s="45"/>
      <c r="Z31" s="46"/>
      <c r="AA31" s="46"/>
      <c r="AB31" s="46"/>
      <c r="AC31" s="23"/>
      <c r="AD31" s="47" t="s">
        <v>14</v>
      </c>
      <c r="AE31" s="48"/>
      <c r="AF31" s="23"/>
      <c r="AG31" s="45" t="s">
        <v>32</v>
      </c>
      <c r="AH31" s="46"/>
      <c r="AI31" s="46"/>
      <c r="AJ31" s="49"/>
    </row>
    <row r="32" spans="1:38" ht="20.100000000000001" customHeight="1" x14ac:dyDescent="0.2">
      <c r="A32" s="27"/>
      <c r="B32" s="69" t="s">
        <v>20</v>
      </c>
      <c r="C32" s="69"/>
      <c r="D32" s="69"/>
      <c r="E32" s="69"/>
      <c r="F32" s="69"/>
      <c r="G32" s="69"/>
      <c r="H32" s="69"/>
      <c r="I32" s="69"/>
      <c r="J32" s="70"/>
      <c r="K32" s="54">
        <v>2</v>
      </c>
      <c r="L32" s="54"/>
      <c r="M32" s="54"/>
      <c r="N32" s="20" t="s">
        <v>15</v>
      </c>
      <c r="O32" s="37">
        <v>159.80000000000001</v>
      </c>
      <c r="P32" s="35"/>
      <c r="Q32" s="35"/>
      <c r="R32" s="36"/>
      <c r="S32" s="20" t="s">
        <v>15</v>
      </c>
      <c r="T32" s="77"/>
      <c r="U32" s="78"/>
      <c r="V32" s="35"/>
      <c r="W32" s="36"/>
      <c r="X32" s="20" t="s">
        <v>15</v>
      </c>
      <c r="Y32" s="77"/>
      <c r="Z32" s="78"/>
      <c r="AA32" s="35"/>
      <c r="AB32" s="36"/>
      <c r="AC32" s="24" t="s">
        <v>16</v>
      </c>
      <c r="AD32" s="38">
        <v>5280</v>
      </c>
      <c r="AE32" s="39"/>
      <c r="AF32" s="14" t="s">
        <v>17</v>
      </c>
      <c r="AG32" s="81">
        <f>(K32*O32)/AD32</f>
        <v>6.0530303030303031E-2</v>
      </c>
      <c r="AH32" s="82"/>
      <c r="AI32" s="82"/>
      <c r="AJ32" s="82"/>
      <c r="AK32" s="26"/>
      <c r="AL32" s="9">
        <v>1</v>
      </c>
    </row>
    <row r="33" spans="1:38" ht="20.100000000000001" customHeight="1" thickBot="1" x14ac:dyDescent="0.25">
      <c r="A33" s="27"/>
      <c r="B33" s="67"/>
      <c r="C33" s="67"/>
      <c r="D33" s="67"/>
      <c r="E33" s="67"/>
      <c r="F33" s="67"/>
      <c r="G33" s="67"/>
      <c r="H33" s="67"/>
      <c r="I33" s="67"/>
      <c r="J33" s="68"/>
      <c r="K33" s="50"/>
      <c r="L33" s="50"/>
      <c r="M33" s="50"/>
      <c r="N33" s="21" t="s">
        <v>15</v>
      </c>
      <c r="O33" s="51"/>
      <c r="P33" s="52"/>
      <c r="Q33" s="52"/>
      <c r="R33" s="53"/>
      <c r="S33" s="21" t="s">
        <v>15</v>
      </c>
      <c r="T33" s="71"/>
      <c r="U33" s="72"/>
      <c r="V33" s="52"/>
      <c r="W33" s="53"/>
      <c r="X33" s="21" t="s">
        <v>15</v>
      </c>
      <c r="Y33" s="71"/>
      <c r="Z33" s="72"/>
      <c r="AA33" s="52"/>
      <c r="AB33" s="53"/>
      <c r="AC33" s="25" t="s">
        <v>16</v>
      </c>
      <c r="AD33" s="66"/>
      <c r="AE33" s="63"/>
      <c r="AF33" s="15" t="s">
        <v>17</v>
      </c>
      <c r="AG33" s="79"/>
      <c r="AH33" s="80"/>
      <c r="AI33" s="80"/>
      <c r="AJ33" s="80"/>
      <c r="AK33" s="26"/>
      <c r="AL33" s="8">
        <f>AL32</f>
        <v>1</v>
      </c>
    </row>
    <row r="34" spans="1:38" ht="20.100000000000001" customHeight="1" thickTop="1" thickBot="1" x14ac:dyDescent="0.25">
      <c r="B34" s="58" t="s">
        <v>18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  <c r="AG34" s="83">
        <f>SUM(AG32:AG33)</f>
        <v>6.0530303030303031E-2</v>
      </c>
      <c r="AH34" s="83"/>
      <c r="AI34" s="83"/>
      <c r="AJ34" s="84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2" t="s">
        <v>59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4"/>
    </row>
    <row r="37" spans="1:38" ht="20.100000000000001" customHeight="1" thickBot="1" x14ac:dyDescent="0.25">
      <c r="B37" s="55" t="s">
        <v>12</v>
      </c>
      <c r="C37" s="56"/>
      <c r="D37" s="56"/>
      <c r="E37" s="56"/>
      <c r="F37" s="56"/>
      <c r="G37" s="56"/>
      <c r="H37" s="56"/>
      <c r="I37" s="56"/>
      <c r="J37" s="57"/>
      <c r="K37" s="45" t="s">
        <v>11</v>
      </c>
      <c r="L37" s="46"/>
      <c r="M37" s="46"/>
      <c r="N37" s="22"/>
      <c r="O37" s="46" t="s">
        <v>9</v>
      </c>
      <c r="P37" s="46"/>
      <c r="Q37" s="46"/>
      <c r="R37" s="46"/>
      <c r="S37" s="22"/>
      <c r="T37" s="46"/>
      <c r="U37" s="46"/>
      <c r="V37" s="46"/>
      <c r="W37" s="46"/>
      <c r="X37" s="22"/>
      <c r="Y37" s="45"/>
      <c r="Z37" s="46"/>
      <c r="AA37" s="46"/>
      <c r="AB37" s="46"/>
      <c r="AC37" s="23"/>
      <c r="AD37" s="47" t="s">
        <v>14</v>
      </c>
      <c r="AE37" s="48"/>
      <c r="AF37" s="23"/>
      <c r="AG37" s="45" t="s">
        <v>32</v>
      </c>
      <c r="AH37" s="46"/>
      <c r="AI37" s="46"/>
      <c r="AJ37" s="49"/>
    </row>
    <row r="38" spans="1:38" ht="20.100000000000001" customHeight="1" x14ac:dyDescent="0.2">
      <c r="A38" s="27"/>
      <c r="B38" s="69" t="s">
        <v>20</v>
      </c>
      <c r="C38" s="69"/>
      <c r="D38" s="69"/>
      <c r="E38" s="69"/>
      <c r="F38" s="69"/>
      <c r="G38" s="69"/>
      <c r="H38" s="69"/>
      <c r="I38" s="69"/>
      <c r="J38" s="70"/>
      <c r="K38" s="54">
        <v>1</v>
      </c>
      <c r="L38" s="54"/>
      <c r="M38" s="54"/>
      <c r="N38" s="20" t="s">
        <v>15</v>
      </c>
      <c r="O38" s="37">
        <v>159.80000000000001</v>
      </c>
      <c r="P38" s="35"/>
      <c r="Q38" s="35"/>
      <c r="R38" s="36"/>
      <c r="S38" s="20" t="s">
        <v>15</v>
      </c>
      <c r="T38" s="77"/>
      <c r="U38" s="78"/>
      <c r="V38" s="35"/>
      <c r="W38" s="36"/>
      <c r="X38" s="20" t="s">
        <v>15</v>
      </c>
      <c r="Y38" s="77"/>
      <c r="Z38" s="78"/>
      <c r="AA38" s="35"/>
      <c r="AB38" s="36"/>
      <c r="AC38" s="24" t="s">
        <v>16</v>
      </c>
      <c r="AD38" s="38">
        <v>5280</v>
      </c>
      <c r="AE38" s="39"/>
      <c r="AF38" s="14" t="s">
        <v>17</v>
      </c>
      <c r="AG38" s="81">
        <f>O38/AD38</f>
        <v>3.0265151515151516E-2</v>
      </c>
      <c r="AH38" s="82"/>
      <c r="AI38" s="82"/>
      <c r="AJ38" s="82"/>
      <c r="AK38" s="26"/>
      <c r="AL38" s="9">
        <v>1</v>
      </c>
    </row>
    <row r="39" spans="1:38" ht="20.100000000000001" customHeight="1" thickBot="1" x14ac:dyDescent="0.25">
      <c r="A39" s="27"/>
      <c r="B39" s="67"/>
      <c r="C39" s="67"/>
      <c r="D39" s="67"/>
      <c r="E39" s="67"/>
      <c r="F39" s="67"/>
      <c r="G39" s="67"/>
      <c r="H39" s="67"/>
      <c r="I39" s="67"/>
      <c r="J39" s="68"/>
      <c r="K39" s="50"/>
      <c r="L39" s="50"/>
      <c r="M39" s="50"/>
      <c r="N39" s="21" t="s">
        <v>15</v>
      </c>
      <c r="O39" s="51"/>
      <c r="P39" s="52"/>
      <c r="Q39" s="52"/>
      <c r="R39" s="53"/>
      <c r="S39" s="21" t="s">
        <v>15</v>
      </c>
      <c r="T39" s="71"/>
      <c r="U39" s="72"/>
      <c r="V39" s="52"/>
      <c r="W39" s="53"/>
      <c r="X39" s="21" t="s">
        <v>15</v>
      </c>
      <c r="Y39" s="71"/>
      <c r="Z39" s="72"/>
      <c r="AA39" s="52"/>
      <c r="AB39" s="53"/>
      <c r="AC39" s="25" t="s">
        <v>16</v>
      </c>
      <c r="AD39" s="66"/>
      <c r="AE39" s="63"/>
      <c r="AF39" s="15" t="s">
        <v>17</v>
      </c>
      <c r="AG39" s="79"/>
      <c r="AH39" s="80"/>
      <c r="AI39" s="80"/>
      <c r="AJ39" s="80"/>
      <c r="AK39" s="26"/>
      <c r="AL39" s="8">
        <f>AL38</f>
        <v>1</v>
      </c>
    </row>
    <row r="40" spans="1:38" ht="20.100000000000001" customHeight="1" thickTop="1" thickBot="1" x14ac:dyDescent="0.25">
      <c r="B40" s="58" t="s">
        <v>18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83">
        <f>SUM(AG38:AJ39)</f>
        <v>3.0265151515151516E-2</v>
      </c>
      <c r="AH40" s="83"/>
      <c r="AI40" s="83"/>
      <c r="AJ40" s="84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</sheetData>
  <mergeCells count="186">
    <mergeCell ref="B40:AF40"/>
    <mergeCell ref="AG40:AJ40"/>
    <mergeCell ref="Y39:Z39"/>
    <mergeCell ref="AA39:AB39"/>
    <mergeCell ref="AD39:AE39"/>
    <mergeCell ref="AG39:AJ39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36:AJ36"/>
    <mergeCell ref="B37:J37"/>
    <mergeCell ref="K37:M37"/>
    <mergeCell ref="O37:R37"/>
    <mergeCell ref="T37:W37"/>
    <mergeCell ref="Y37:AB37"/>
    <mergeCell ref="AD37:AE37"/>
    <mergeCell ref="AG37:AJ37"/>
    <mergeCell ref="B34:AF34"/>
    <mergeCell ref="AG34:AJ34"/>
    <mergeCell ref="Y33:Z33"/>
    <mergeCell ref="AA33:AB33"/>
    <mergeCell ref="AD33:AE33"/>
    <mergeCell ref="AG33:AJ33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0:AJ30"/>
    <mergeCell ref="B31:J31"/>
    <mergeCell ref="K31:M31"/>
    <mergeCell ref="O31:R31"/>
    <mergeCell ref="T31:W31"/>
    <mergeCell ref="Y31:AB31"/>
    <mergeCell ref="AD31:AE31"/>
    <mergeCell ref="AG31:AJ31"/>
    <mergeCell ref="B28:AF28"/>
    <mergeCell ref="AG28:AJ28"/>
    <mergeCell ref="Y27:Z27"/>
    <mergeCell ref="AA27:AB27"/>
    <mergeCell ref="AD27:AE27"/>
    <mergeCell ref="AG27:AJ27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24:AJ24"/>
    <mergeCell ref="B25:J25"/>
    <mergeCell ref="K25:M25"/>
    <mergeCell ref="O25:R25"/>
    <mergeCell ref="T25:W25"/>
    <mergeCell ref="Y25:AB25"/>
    <mergeCell ref="AD25:AE25"/>
    <mergeCell ref="AG25:AJ25"/>
    <mergeCell ref="B22:AF22"/>
    <mergeCell ref="AG22:AJ22"/>
    <mergeCell ref="Y21:Z21"/>
    <mergeCell ref="AA21:AB21"/>
    <mergeCell ref="AD21:AE21"/>
    <mergeCell ref="AG21:AJ21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O14:P14"/>
    <mergeCell ref="Q14:R14"/>
    <mergeCell ref="T14:U14"/>
    <mergeCell ref="V14:W14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B12:AJ12"/>
    <mergeCell ref="B13:J13"/>
    <mergeCell ref="K13:M13"/>
    <mergeCell ref="O13:R13"/>
    <mergeCell ref="T13:W13"/>
    <mergeCell ref="Y13:AB13"/>
    <mergeCell ref="AD13:AE13"/>
    <mergeCell ref="AG13:AJ13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B10:AF10"/>
    <mergeCell ref="AG10:AJ10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89A2-B849-474F-AF1A-1F1BC853C96F}">
  <dimension ref="A1:AL1088"/>
  <sheetViews>
    <sheetView showGridLines="0" view="pageBreakPreview" zoomScaleNormal="85" zoomScaleSheetLayoutView="100" workbookViewId="0">
      <selection activeCell="K14" sqref="K14:M1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152.80000000000001</v>
      </c>
      <c r="P8" s="35"/>
      <c r="Q8" s="35"/>
      <c r="R8" s="36"/>
      <c r="S8" s="20" t="s">
        <v>15</v>
      </c>
      <c r="T8" s="37">
        <v>38.5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653.6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/>
      <c r="C9" s="62"/>
      <c r="D9" s="62"/>
      <c r="E9" s="62"/>
      <c r="F9" s="62"/>
      <c r="G9" s="62"/>
      <c r="H9" s="62"/>
      <c r="I9" s="62"/>
      <c r="J9" s="63"/>
      <c r="K9" s="50"/>
      <c r="L9" s="50"/>
      <c r="M9" s="50"/>
      <c r="N9" s="21" t="s">
        <v>15</v>
      </c>
      <c r="O9" s="51"/>
      <c r="P9" s="52"/>
      <c r="Q9" s="52"/>
      <c r="R9" s="53"/>
      <c r="S9" s="21" t="s">
        <v>15</v>
      </c>
      <c r="T9" s="51"/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/>
      <c r="AE9" s="63"/>
      <c r="AF9" s="15" t="s">
        <v>17</v>
      </c>
      <c r="AG9" s="33" t="str">
        <f t="shared" si="0"/>
        <v xml:space="preserve"> 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654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0.05</v>
      </c>
      <c r="L14" s="73"/>
      <c r="M14" s="73"/>
      <c r="N14" s="20" t="s">
        <v>15</v>
      </c>
      <c r="O14" s="37">
        <v>152.80000000000001</v>
      </c>
      <c r="P14" s="35"/>
      <c r="Q14" s="35"/>
      <c r="R14" s="36"/>
      <c r="S14" s="18" t="s">
        <v>15</v>
      </c>
      <c r="T14" s="37">
        <v>38.5</v>
      </c>
      <c r="U14" s="35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32.700000000000003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/>
      <c r="C15" s="67"/>
      <c r="D15" s="67"/>
      <c r="E15" s="67"/>
      <c r="F15" s="67"/>
      <c r="G15" s="67"/>
      <c r="H15" s="67"/>
      <c r="I15" s="67"/>
      <c r="J15" s="68"/>
      <c r="K15" s="76"/>
      <c r="L15" s="76"/>
      <c r="M15" s="76"/>
      <c r="N15" s="21" t="s">
        <v>15</v>
      </c>
      <c r="O15" s="51"/>
      <c r="P15" s="52"/>
      <c r="Q15" s="52"/>
      <c r="R15" s="53"/>
      <c r="S15" s="19" t="s">
        <v>15</v>
      </c>
      <c r="T15" s="51"/>
      <c r="U15" s="5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/>
      <c r="AE15" s="63"/>
      <c r="AF15" s="17" t="s">
        <v>17</v>
      </c>
      <c r="AG15" s="33" t="str">
        <f t="shared" si="1"/>
        <v xml:space="preserve"> 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33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58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/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32</v>
      </c>
      <c r="AH19" s="46"/>
      <c r="AI19" s="46"/>
      <c r="AJ19" s="49"/>
    </row>
    <row r="20" spans="1:38" ht="20.100000000000001" customHeight="1" x14ac:dyDescent="0.2">
      <c r="A20" s="27"/>
      <c r="B20" s="69" t="s">
        <v>20</v>
      </c>
      <c r="C20" s="69"/>
      <c r="D20" s="69"/>
      <c r="E20" s="69"/>
      <c r="F20" s="69"/>
      <c r="G20" s="69"/>
      <c r="H20" s="69"/>
      <c r="I20" s="69"/>
      <c r="J20" s="70"/>
      <c r="K20" s="54">
        <v>1</v>
      </c>
      <c r="L20" s="54"/>
      <c r="M20" s="54"/>
      <c r="N20" s="20" t="s">
        <v>15</v>
      </c>
      <c r="O20" s="37">
        <v>152.80000000000001</v>
      </c>
      <c r="P20" s="35"/>
      <c r="Q20" s="35"/>
      <c r="R20" s="36"/>
      <c r="S20" s="20" t="s">
        <v>15</v>
      </c>
      <c r="T20" s="77"/>
      <c r="U20" s="78"/>
      <c r="V20" s="35"/>
      <c r="W20" s="36"/>
      <c r="X20" s="20" t="s">
        <v>15</v>
      </c>
      <c r="Y20" s="77"/>
      <c r="Z20" s="78"/>
      <c r="AA20" s="35"/>
      <c r="AB20" s="36"/>
      <c r="AC20" s="24" t="s">
        <v>16</v>
      </c>
      <c r="AD20" s="38">
        <v>5280</v>
      </c>
      <c r="AE20" s="39"/>
      <c r="AF20" s="14" t="s">
        <v>17</v>
      </c>
      <c r="AG20" s="81">
        <f>O20/AD20</f>
        <v>2.8939393939393942E-2</v>
      </c>
      <c r="AH20" s="82"/>
      <c r="AI20" s="82"/>
      <c r="AJ20" s="82"/>
      <c r="AK20" s="26"/>
      <c r="AL20" s="9">
        <v>1</v>
      </c>
    </row>
    <row r="21" spans="1:38" ht="20.100000000000001" customHeight="1" thickBot="1" x14ac:dyDescent="0.25">
      <c r="A21" s="27"/>
      <c r="B21" s="67"/>
      <c r="C21" s="67"/>
      <c r="D21" s="67"/>
      <c r="E21" s="67"/>
      <c r="F21" s="67"/>
      <c r="G21" s="67"/>
      <c r="H21" s="67"/>
      <c r="I21" s="67"/>
      <c r="J21" s="68"/>
      <c r="K21" s="50"/>
      <c r="L21" s="50"/>
      <c r="M21" s="50"/>
      <c r="N21" s="21" t="s">
        <v>15</v>
      </c>
      <c r="O21" s="51"/>
      <c r="P21" s="52"/>
      <c r="Q21" s="52"/>
      <c r="R21" s="53"/>
      <c r="S21" s="21" t="s">
        <v>15</v>
      </c>
      <c r="T21" s="71"/>
      <c r="U21" s="72"/>
      <c r="V21" s="52"/>
      <c r="W21" s="53"/>
      <c r="X21" s="21" t="s">
        <v>15</v>
      </c>
      <c r="Y21" s="71"/>
      <c r="Z21" s="72"/>
      <c r="AA21" s="52"/>
      <c r="AB21" s="53"/>
      <c r="AC21" s="25" t="s">
        <v>16</v>
      </c>
      <c r="AD21" s="66"/>
      <c r="AE21" s="63"/>
      <c r="AF21" s="15" t="s">
        <v>17</v>
      </c>
      <c r="AG21" s="79"/>
      <c r="AH21" s="80"/>
      <c r="AI21" s="80"/>
      <c r="AJ21" s="80"/>
      <c r="AK21" s="26"/>
      <c r="AL21" s="8">
        <f>AL20</f>
        <v>1</v>
      </c>
    </row>
    <row r="22" spans="1:38" ht="20.100000000000001" customHeight="1" thickTop="1" thickBot="1" x14ac:dyDescent="0.25">
      <c r="B22" s="58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83">
        <f>SUM(AG20:AG21)</f>
        <v>2.8939393939393942E-2</v>
      </c>
      <c r="AH22" s="83"/>
      <c r="AI22" s="83"/>
      <c r="AJ22" s="84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2" t="s">
        <v>75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4"/>
    </row>
    <row r="25" spans="1:38" ht="20.100000000000001" customHeight="1" thickBot="1" x14ac:dyDescent="0.25">
      <c r="B25" s="55" t="s">
        <v>12</v>
      </c>
      <c r="C25" s="56"/>
      <c r="D25" s="56"/>
      <c r="E25" s="56"/>
      <c r="F25" s="56"/>
      <c r="G25" s="56"/>
      <c r="H25" s="56"/>
      <c r="I25" s="56"/>
      <c r="J25" s="57"/>
      <c r="K25" s="45" t="s">
        <v>11</v>
      </c>
      <c r="L25" s="46"/>
      <c r="M25" s="46"/>
      <c r="N25" s="22"/>
      <c r="O25" s="46" t="s">
        <v>9</v>
      </c>
      <c r="P25" s="46"/>
      <c r="Q25" s="46"/>
      <c r="R25" s="46"/>
      <c r="S25" s="22"/>
      <c r="T25" s="46"/>
      <c r="U25" s="46"/>
      <c r="V25" s="46"/>
      <c r="W25" s="46"/>
      <c r="X25" s="22"/>
      <c r="Y25" s="45"/>
      <c r="Z25" s="46"/>
      <c r="AA25" s="46"/>
      <c r="AB25" s="46"/>
      <c r="AC25" s="23"/>
      <c r="AD25" s="47" t="s">
        <v>14</v>
      </c>
      <c r="AE25" s="48"/>
      <c r="AF25" s="23"/>
      <c r="AG25" s="45" t="s">
        <v>32</v>
      </c>
      <c r="AH25" s="46"/>
      <c r="AI25" s="46"/>
      <c r="AJ25" s="49"/>
    </row>
    <row r="26" spans="1:38" ht="20.100000000000001" customHeight="1" x14ac:dyDescent="0.2">
      <c r="A26" s="27"/>
      <c r="B26" s="69" t="s">
        <v>20</v>
      </c>
      <c r="C26" s="69"/>
      <c r="D26" s="69"/>
      <c r="E26" s="69"/>
      <c r="F26" s="69"/>
      <c r="G26" s="69"/>
      <c r="H26" s="69"/>
      <c r="I26" s="69"/>
      <c r="J26" s="70"/>
      <c r="K26" s="54">
        <v>2</v>
      </c>
      <c r="L26" s="54"/>
      <c r="M26" s="54"/>
      <c r="N26" s="20" t="s">
        <v>15</v>
      </c>
      <c r="O26" s="37">
        <v>152.80000000000001</v>
      </c>
      <c r="P26" s="35"/>
      <c r="Q26" s="35"/>
      <c r="R26" s="36"/>
      <c r="S26" s="20" t="s">
        <v>15</v>
      </c>
      <c r="T26" s="77"/>
      <c r="U26" s="78"/>
      <c r="V26" s="35"/>
      <c r="W26" s="36"/>
      <c r="X26" s="20" t="s">
        <v>15</v>
      </c>
      <c r="Y26" s="77"/>
      <c r="Z26" s="78"/>
      <c r="AA26" s="35"/>
      <c r="AB26" s="36"/>
      <c r="AC26" s="24" t="s">
        <v>16</v>
      </c>
      <c r="AD26" s="38">
        <v>5280</v>
      </c>
      <c r="AE26" s="39"/>
      <c r="AF26" s="14" t="s">
        <v>17</v>
      </c>
      <c r="AG26" s="81">
        <f>(K26*O26)/AD26</f>
        <v>5.7878787878787884E-2</v>
      </c>
      <c r="AH26" s="82"/>
      <c r="AI26" s="82"/>
      <c r="AJ26" s="82"/>
      <c r="AK26" s="26"/>
      <c r="AL26" s="9">
        <v>1</v>
      </c>
    </row>
    <row r="27" spans="1:38" ht="20.100000000000001" customHeight="1" thickBot="1" x14ac:dyDescent="0.25">
      <c r="A27" s="27"/>
      <c r="B27" s="67"/>
      <c r="C27" s="67"/>
      <c r="D27" s="67"/>
      <c r="E27" s="67"/>
      <c r="F27" s="67"/>
      <c r="G27" s="67"/>
      <c r="H27" s="67"/>
      <c r="I27" s="67"/>
      <c r="J27" s="68"/>
      <c r="K27" s="50"/>
      <c r="L27" s="50"/>
      <c r="M27" s="50"/>
      <c r="N27" s="21" t="s">
        <v>15</v>
      </c>
      <c r="O27" s="51"/>
      <c r="P27" s="52"/>
      <c r="Q27" s="52"/>
      <c r="R27" s="53"/>
      <c r="S27" s="21" t="s">
        <v>15</v>
      </c>
      <c r="T27" s="71"/>
      <c r="U27" s="72"/>
      <c r="V27" s="52"/>
      <c r="W27" s="53"/>
      <c r="X27" s="21" t="s">
        <v>15</v>
      </c>
      <c r="Y27" s="71"/>
      <c r="Z27" s="72"/>
      <c r="AA27" s="52"/>
      <c r="AB27" s="53"/>
      <c r="AC27" s="25" t="s">
        <v>16</v>
      </c>
      <c r="AD27" s="66"/>
      <c r="AE27" s="63"/>
      <c r="AF27" s="15" t="s">
        <v>17</v>
      </c>
      <c r="AG27" s="79"/>
      <c r="AH27" s="80"/>
      <c r="AI27" s="80"/>
      <c r="AJ27" s="80"/>
      <c r="AK27" s="26"/>
      <c r="AL27" s="8">
        <f>AL26</f>
        <v>1</v>
      </c>
    </row>
    <row r="28" spans="1:38" ht="20.100000000000001" customHeight="1" thickTop="1" thickBot="1" x14ac:dyDescent="0.25">
      <c r="B28" s="58" t="s">
        <v>18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83">
        <f>SUM(AG26:AJ27)</f>
        <v>5.7878787878787884E-2</v>
      </c>
      <c r="AH28" s="83"/>
      <c r="AI28" s="83"/>
      <c r="AJ28" s="84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2" t="s">
        <v>25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4"/>
    </row>
    <row r="31" spans="1:38" ht="20.100000000000001" customHeight="1" thickBot="1" x14ac:dyDescent="0.25">
      <c r="B31" s="55" t="s">
        <v>12</v>
      </c>
      <c r="C31" s="56"/>
      <c r="D31" s="56"/>
      <c r="E31" s="56"/>
      <c r="F31" s="56"/>
      <c r="G31" s="56"/>
      <c r="H31" s="56"/>
      <c r="I31" s="56"/>
      <c r="J31" s="57"/>
      <c r="K31" s="45" t="s">
        <v>11</v>
      </c>
      <c r="L31" s="46"/>
      <c r="M31" s="46"/>
      <c r="N31" s="22"/>
      <c r="O31" s="46" t="s">
        <v>9</v>
      </c>
      <c r="P31" s="46"/>
      <c r="Q31" s="46"/>
      <c r="R31" s="46"/>
      <c r="S31" s="22"/>
      <c r="T31" s="46"/>
      <c r="U31" s="46"/>
      <c r="V31" s="46"/>
      <c r="W31" s="46"/>
      <c r="X31" s="22"/>
      <c r="Y31" s="45"/>
      <c r="Z31" s="46"/>
      <c r="AA31" s="46"/>
      <c r="AB31" s="46"/>
      <c r="AC31" s="23"/>
      <c r="AD31" s="47" t="s">
        <v>14</v>
      </c>
      <c r="AE31" s="48"/>
      <c r="AF31" s="23"/>
      <c r="AG31" s="45" t="s">
        <v>32</v>
      </c>
      <c r="AH31" s="46"/>
      <c r="AI31" s="46"/>
      <c r="AJ31" s="49"/>
    </row>
    <row r="32" spans="1:38" ht="20.100000000000001" customHeight="1" x14ac:dyDescent="0.2">
      <c r="A32" s="27"/>
      <c r="B32" s="69" t="s">
        <v>20</v>
      </c>
      <c r="C32" s="69"/>
      <c r="D32" s="69"/>
      <c r="E32" s="69"/>
      <c r="F32" s="69"/>
      <c r="G32" s="69"/>
      <c r="H32" s="69"/>
      <c r="I32" s="69"/>
      <c r="J32" s="70"/>
      <c r="K32" s="54">
        <v>2</v>
      </c>
      <c r="L32" s="54"/>
      <c r="M32" s="54"/>
      <c r="N32" s="20" t="s">
        <v>15</v>
      </c>
      <c r="O32" s="37">
        <v>152.80000000000001</v>
      </c>
      <c r="P32" s="35"/>
      <c r="Q32" s="35"/>
      <c r="R32" s="36"/>
      <c r="S32" s="20" t="s">
        <v>15</v>
      </c>
      <c r="T32" s="77"/>
      <c r="U32" s="78"/>
      <c r="V32" s="35"/>
      <c r="W32" s="36"/>
      <c r="X32" s="20" t="s">
        <v>15</v>
      </c>
      <c r="Y32" s="77"/>
      <c r="Z32" s="78"/>
      <c r="AA32" s="35"/>
      <c r="AB32" s="36"/>
      <c r="AC32" s="24" t="s">
        <v>16</v>
      </c>
      <c r="AD32" s="38">
        <v>5280</v>
      </c>
      <c r="AE32" s="39"/>
      <c r="AF32" s="14" t="s">
        <v>17</v>
      </c>
      <c r="AG32" s="81">
        <f>(K32*O32)/AD32</f>
        <v>5.7878787878787884E-2</v>
      </c>
      <c r="AH32" s="82"/>
      <c r="AI32" s="82"/>
      <c r="AJ32" s="82"/>
      <c r="AK32" s="26"/>
      <c r="AL32" s="9">
        <v>1</v>
      </c>
    </row>
    <row r="33" spans="1:38" ht="20.100000000000001" customHeight="1" thickBot="1" x14ac:dyDescent="0.25">
      <c r="A33" s="27"/>
      <c r="B33" s="67"/>
      <c r="C33" s="67"/>
      <c r="D33" s="67"/>
      <c r="E33" s="67"/>
      <c r="F33" s="67"/>
      <c r="G33" s="67"/>
      <c r="H33" s="67"/>
      <c r="I33" s="67"/>
      <c r="J33" s="68"/>
      <c r="K33" s="50"/>
      <c r="L33" s="50"/>
      <c r="M33" s="50"/>
      <c r="N33" s="21" t="s">
        <v>15</v>
      </c>
      <c r="O33" s="51"/>
      <c r="P33" s="52"/>
      <c r="Q33" s="52"/>
      <c r="R33" s="53"/>
      <c r="S33" s="21" t="s">
        <v>15</v>
      </c>
      <c r="T33" s="71"/>
      <c r="U33" s="72"/>
      <c r="V33" s="52"/>
      <c r="W33" s="53"/>
      <c r="X33" s="21" t="s">
        <v>15</v>
      </c>
      <c r="Y33" s="71"/>
      <c r="Z33" s="72"/>
      <c r="AA33" s="52"/>
      <c r="AB33" s="53"/>
      <c r="AC33" s="25" t="s">
        <v>16</v>
      </c>
      <c r="AD33" s="66"/>
      <c r="AE33" s="63"/>
      <c r="AF33" s="15" t="s">
        <v>17</v>
      </c>
      <c r="AG33" s="79"/>
      <c r="AH33" s="80"/>
      <c r="AI33" s="80"/>
      <c r="AJ33" s="80"/>
      <c r="AK33" s="26"/>
      <c r="AL33" s="8">
        <f>AL32</f>
        <v>1</v>
      </c>
    </row>
    <row r="34" spans="1:38" ht="20.100000000000001" customHeight="1" thickTop="1" thickBot="1" x14ac:dyDescent="0.25">
      <c r="B34" s="58" t="s">
        <v>18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  <c r="AG34" s="83">
        <f>SUM(AG32:AG33)</f>
        <v>5.7878787878787884E-2</v>
      </c>
      <c r="AH34" s="83"/>
      <c r="AI34" s="83"/>
      <c r="AJ34" s="84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2" t="s">
        <v>59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4"/>
    </row>
    <row r="37" spans="1:38" ht="20.100000000000001" customHeight="1" thickBot="1" x14ac:dyDescent="0.25">
      <c r="B37" s="55" t="s">
        <v>12</v>
      </c>
      <c r="C37" s="56"/>
      <c r="D37" s="56"/>
      <c r="E37" s="56"/>
      <c r="F37" s="56"/>
      <c r="G37" s="56"/>
      <c r="H37" s="56"/>
      <c r="I37" s="56"/>
      <c r="J37" s="57"/>
      <c r="K37" s="45" t="s">
        <v>11</v>
      </c>
      <c r="L37" s="46"/>
      <c r="M37" s="46"/>
      <c r="N37" s="22"/>
      <c r="O37" s="46" t="s">
        <v>9</v>
      </c>
      <c r="P37" s="46"/>
      <c r="Q37" s="46"/>
      <c r="R37" s="46"/>
      <c r="S37" s="22"/>
      <c r="T37" s="46"/>
      <c r="U37" s="46"/>
      <c r="V37" s="46"/>
      <c r="W37" s="46"/>
      <c r="X37" s="22"/>
      <c r="Y37" s="45"/>
      <c r="Z37" s="46"/>
      <c r="AA37" s="46"/>
      <c r="AB37" s="46"/>
      <c r="AC37" s="23"/>
      <c r="AD37" s="47" t="s">
        <v>14</v>
      </c>
      <c r="AE37" s="48"/>
      <c r="AF37" s="23"/>
      <c r="AG37" s="45" t="s">
        <v>32</v>
      </c>
      <c r="AH37" s="46"/>
      <c r="AI37" s="46"/>
      <c r="AJ37" s="49"/>
    </row>
    <row r="38" spans="1:38" ht="20.100000000000001" customHeight="1" x14ac:dyDescent="0.2">
      <c r="A38" s="27"/>
      <c r="B38" s="69" t="s">
        <v>20</v>
      </c>
      <c r="C38" s="69"/>
      <c r="D38" s="69"/>
      <c r="E38" s="69"/>
      <c r="F38" s="69"/>
      <c r="G38" s="69"/>
      <c r="H38" s="69"/>
      <c r="I38" s="69"/>
      <c r="J38" s="70"/>
      <c r="K38" s="54">
        <v>1</v>
      </c>
      <c r="L38" s="54"/>
      <c r="M38" s="54"/>
      <c r="N38" s="20" t="s">
        <v>15</v>
      </c>
      <c r="O38" s="37">
        <v>152.80000000000001</v>
      </c>
      <c r="P38" s="35"/>
      <c r="Q38" s="35"/>
      <c r="R38" s="36"/>
      <c r="S38" s="20" t="s">
        <v>15</v>
      </c>
      <c r="T38" s="77"/>
      <c r="U38" s="78"/>
      <c r="V38" s="35"/>
      <c r="W38" s="36"/>
      <c r="X38" s="20" t="s">
        <v>15</v>
      </c>
      <c r="Y38" s="77"/>
      <c r="Z38" s="78"/>
      <c r="AA38" s="35"/>
      <c r="AB38" s="36"/>
      <c r="AC38" s="24" t="s">
        <v>16</v>
      </c>
      <c r="AD38" s="38">
        <v>5280</v>
      </c>
      <c r="AE38" s="39"/>
      <c r="AF38" s="14" t="s">
        <v>17</v>
      </c>
      <c r="AG38" s="81">
        <f>O38/AD38</f>
        <v>2.8939393939393942E-2</v>
      </c>
      <c r="AH38" s="82"/>
      <c r="AI38" s="82"/>
      <c r="AJ38" s="82"/>
      <c r="AK38" s="26"/>
      <c r="AL38" s="9">
        <v>1</v>
      </c>
    </row>
    <row r="39" spans="1:38" ht="20.100000000000001" customHeight="1" thickBot="1" x14ac:dyDescent="0.25">
      <c r="A39" s="27"/>
      <c r="B39" s="67"/>
      <c r="C39" s="67"/>
      <c r="D39" s="67"/>
      <c r="E39" s="67"/>
      <c r="F39" s="67"/>
      <c r="G39" s="67"/>
      <c r="H39" s="67"/>
      <c r="I39" s="67"/>
      <c r="J39" s="68"/>
      <c r="K39" s="50"/>
      <c r="L39" s="50"/>
      <c r="M39" s="50"/>
      <c r="N39" s="21" t="s">
        <v>15</v>
      </c>
      <c r="O39" s="51"/>
      <c r="P39" s="52"/>
      <c r="Q39" s="52"/>
      <c r="R39" s="53"/>
      <c r="S39" s="21" t="s">
        <v>15</v>
      </c>
      <c r="T39" s="71"/>
      <c r="U39" s="72"/>
      <c r="V39" s="52"/>
      <c r="W39" s="53"/>
      <c r="X39" s="21" t="s">
        <v>15</v>
      </c>
      <c r="Y39" s="71"/>
      <c r="Z39" s="72"/>
      <c r="AA39" s="52"/>
      <c r="AB39" s="53"/>
      <c r="AC39" s="25" t="s">
        <v>16</v>
      </c>
      <c r="AD39" s="66"/>
      <c r="AE39" s="63"/>
      <c r="AF39" s="15" t="s">
        <v>17</v>
      </c>
      <c r="AG39" s="79"/>
      <c r="AH39" s="80"/>
      <c r="AI39" s="80"/>
      <c r="AJ39" s="80"/>
      <c r="AK39" s="26"/>
      <c r="AL39" s="8">
        <f>AL38</f>
        <v>1</v>
      </c>
    </row>
    <row r="40" spans="1:38" ht="20.100000000000001" customHeight="1" thickTop="1" thickBot="1" x14ac:dyDescent="0.25">
      <c r="B40" s="58" t="s">
        <v>18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83">
        <f>SUM(AG38:AJ39)</f>
        <v>2.8939393939393942E-2</v>
      </c>
      <c r="AH40" s="83"/>
      <c r="AI40" s="83"/>
      <c r="AJ40" s="84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</sheetData>
  <mergeCells count="186">
    <mergeCell ref="Y39:Z39"/>
    <mergeCell ref="AA39:AB39"/>
    <mergeCell ref="AD39:AE39"/>
    <mergeCell ref="AG39:AJ39"/>
    <mergeCell ref="B40:AF40"/>
    <mergeCell ref="AG40:AJ40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E2FD-8E91-4C5D-807D-D36962DC8A62}">
  <dimension ref="A1:AL1066"/>
  <sheetViews>
    <sheetView showGridLines="0" view="pageBreakPreview" zoomScaleNormal="85" zoomScaleSheetLayoutView="100" workbookViewId="0">
      <selection activeCell="AN13" sqref="AN1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77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 t="s">
        <v>13</v>
      </c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CU YD</v>
      </c>
      <c r="AH7" s="46"/>
      <c r="AI7" s="46"/>
      <c r="AJ7" s="49"/>
    </row>
    <row r="8" spans="1:38" ht="20.100000000000001" customHeight="1" x14ac:dyDescent="0.2">
      <c r="B8" s="64" t="s">
        <v>79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10</v>
      </c>
      <c r="P8" s="35"/>
      <c r="Q8" s="35"/>
      <c r="R8" s="36"/>
      <c r="S8" s="20" t="s">
        <v>15</v>
      </c>
      <c r="T8" s="37">
        <v>0.83330000000000004</v>
      </c>
      <c r="U8" s="35"/>
      <c r="V8" s="35"/>
      <c r="W8" s="36"/>
      <c r="X8" s="20" t="s">
        <v>15</v>
      </c>
      <c r="Y8" s="37">
        <v>1</v>
      </c>
      <c r="Z8" s="35"/>
      <c r="AA8" s="35"/>
      <c r="AB8" s="36"/>
      <c r="AC8" s="24" t="s">
        <v>16</v>
      </c>
      <c r="AD8" s="38">
        <v>27</v>
      </c>
      <c r="AE8" s="39"/>
      <c r="AF8" s="14" t="s">
        <v>17</v>
      </c>
      <c r="AG8" s="40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0.3</v>
      </c>
      <c r="AH8" s="41"/>
      <c r="AI8" s="41"/>
      <c r="AJ8" s="41"/>
      <c r="AK8" s="26"/>
      <c r="AL8" s="9">
        <v>1</v>
      </c>
    </row>
    <row r="9" spans="1:38" ht="20.100000000000001" customHeight="1" x14ac:dyDescent="0.2">
      <c r="B9" s="61" t="s">
        <v>79</v>
      </c>
      <c r="C9" s="62"/>
      <c r="D9" s="62"/>
      <c r="E9" s="62"/>
      <c r="F9" s="62"/>
      <c r="G9" s="62"/>
      <c r="H9" s="62"/>
      <c r="I9" s="62"/>
      <c r="J9" s="63"/>
      <c r="K9" s="50">
        <v>1</v>
      </c>
      <c r="L9" s="50"/>
      <c r="M9" s="50"/>
      <c r="N9" s="21" t="s">
        <v>15</v>
      </c>
      <c r="O9" s="51">
        <v>7</v>
      </c>
      <c r="P9" s="52"/>
      <c r="Q9" s="52"/>
      <c r="R9" s="53"/>
      <c r="S9" s="21" t="s">
        <v>15</v>
      </c>
      <c r="T9" s="51">
        <v>0.83330000000000004</v>
      </c>
      <c r="U9" s="52"/>
      <c r="V9" s="52"/>
      <c r="W9" s="53"/>
      <c r="X9" s="21" t="s">
        <v>15</v>
      </c>
      <c r="Y9" s="51">
        <v>1</v>
      </c>
      <c r="Z9" s="52"/>
      <c r="AA9" s="52"/>
      <c r="AB9" s="53"/>
      <c r="AC9" s="25" t="s">
        <v>16</v>
      </c>
      <c r="AD9" s="66">
        <v>27</v>
      </c>
      <c r="AE9" s="63"/>
      <c r="AF9" s="15" t="s">
        <v>17</v>
      </c>
      <c r="AG9" s="33">
        <f t="shared" si="0"/>
        <v>0.2</v>
      </c>
      <c r="AH9" s="34"/>
      <c r="AI9" s="34"/>
      <c r="AJ9" s="34"/>
      <c r="AK9" s="26"/>
      <c r="AL9" s="8">
        <f>AL8</f>
        <v>1</v>
      </c>
    </row>
    <row r="10" spans="1:38" ht="20.100000000000001" customHeight="1" thickBot="1" x14ac:dyDescent="0.25">
      <c r="B10" s="61"/>
      <c r="C10" s="62"/>
      <c r="D10" s="62"/>
      <c r="E10" s="62"/>
      <c r="F10" s="62"/>
      <c r="G10" s="62"/>
      <c r="H10" s="62"/>
      <c r="I10" s="62"/>
      <c r="J10" s="63"/>
      <c r="K10" s="50"/>
      <c r="L10" s="50"/>
      <c r="M10" s="50"/>
      <c r="N10" s="21" t="s">
        <v>15</v>
      </c>
      <c r="O10" s="51"/>
      <c r="P10" s="52"/>
      <c r="Q10" s="52"/>
      <c r="R10" s="53"/>
      <c r="S10" s="21" t="s">
        <v>15</v>
      </c>
      <c r="T10" s="51"/>
      <c r="U10" s="52"/>
      <c r="V10" s="52"/>
      <c r="W10" s="53"/>
      <c r="X10" s="21" t="s">
        <v>15</v>
      </c>
      <c r="Y10" s="51"/>
      <c r="Z10" s="52"/>
      <c r="AA10" s="52"/>
      <c r="AB10" s="53"/>
      <c r="AC10" s="25" t="s">
        <v>16</v>
      </c>
      <c r="AD10" s="66"/>
      <c r="AE10" s="63"/>
      <c r="AF10" s="15" t="s">
        <v>17</v>
      </c>
      <c r="AG10" s="33" t="str">
        <f t="shared" si="0"/>
        <v xml:space="preserve"> </v>
      </c>
      <c r="AH10" s="34"/>
      <c r="AI10" s="34"/>
      <c r="AJ10" s="34"/>
      <c r="AK10" s="26"/>
      <c r="AL10" s="8">
        <f>AL9</f>
        <v>1</v>
      </c>
    </row>
    <row r="11" spans="1:38" ht="20.100000000000001" customHeight="1" thickTop="1" thickBot="1" x14ac:dyDescent="0.25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0"/>
      <c r="AG11" s="74">
        <f>CEILING(SUM(AG8:AG10), 1)</f>
        <v>1</v>
      </c>
      <c r="AH11" s="74"/>
      <c r="AI11" s="74"/>
      <c r="AJ11" s="75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2" t="s">
        <v>78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</row>
    <row r="14" spans="1:38" ht="20.100000000000001" customHeight="1" thickBot="1" x14ac:dyDescent="0.25">
      <c r="B14" s="55" t="s">
        <v>12</v>
      </c>
      <c r="C14" s="56"/>
      <c r="D14" s="56"/>
      <c r="E14" s="56"/>
      <c r="F14" s="56"/>
      <c r="G14" s="56"/>
      <c r="H14" s="56"/>
      <c r="I14" s="56"/>
      <c r="J14" s="57"/>
      <c r="K14" s="45" t="s">
        <v>11</v>
      </c>
      <c r="L14" s="46"/>
      <c r="M14" s="46"/>
      <c r="N14" s="22"/>
      <c r="O14" s="46" t="s">
        <v>9</v>
      </c>
      <c r="P14" s="46"/>
      <c r="Q14" s="46"/>
      <c r="R14" s="46"/>
      <c r="S14" s="22"/>
      <c r="T14" s="46" t="s">
        <v>10</v>
      </c>
      <c r="U14" s="46"/>
      <c r="V14" s="46"/>
      <c r="W14" s="46"/>
      <c r="X14" s="22"/>
      <c r="Y14" s="45" t="s">
        <v>13</v>
      </c>
      <c r="Z14" s="46"/>
      <c r="AA14" s="46"/>
      <c r="AB14" s="46"/>
      <c r="AC14" s="23"/>
      <c r="AD14" s="47" t="s">
        <v>14</v>
      </c>
      <c r="AE14" s="48"/>
      <c r="AF14" s="23"/>
      <c r="AG14" s="46" t="str">
        <f>IF(AND(0&lt;ABS($O15),0&lt;ABS($T15),0&lt;ABS($Y15)),"CU YD",IF(AND(0&lt;ABS($O15),0&lt;ABS($T15)),"SQ YD",IF(AND(0&lt;ABS($O15)),"FT","EACH")))</f>
        <v>CU YD</v>
      </c>
      <c r="AH14" s="46"/>
      <c r="AI14" s="46"/>
      <c r="AJ14" s="49"/>
    </row>
    <row r="15" spans="1:38" ht="20.100000000000001" customHeight="1" x14ac:dyDescent="0.2">
      <c r="A15" s="27"/>
      <c r="B15" s="64" t="s">
        <v>79</v>
      </c>
      <c r="C15" s="65"/>
      <c r="D15" s="65"/>
      <c r="E15" s="65"/>
      <c r="F15" s="65"/>
      <c r="G15" s="65"/>
      <c r="H15" s="65"/>
      <c r="I15" s="65"/>
      <c r="J15" s="39"/>
      <c r="K15" s="54">
        <v>1</v>
      </c>
      <c r="L15" s="54"/>
      <c r="M15" s="54"/>
      <c r="N15" s="20" t="s">
        <v>15</v>
      </c>
      <c r="O15" s="37">
        <v>10</v>
      </c>
      <c r="P15" s="35"/>
      <c r="Q15" s="35"/>
      <c r="R15" s="36"/>
      <c r="S15" s="18" t="s">
        <v>15</v>
      </c>
      <c r="T15" s="37">
        <v>0.83330000000000004</v>
      </c>
      <c r="U15" s="35"/>
      <c r="V15" s="35"/>
      <c r="W15" s="36"/>
      <c r="X15" s="18" t="s">
        <v>15</v>
      </c>
      <c r="Y15" s="77">
        <v>1</v>
      </c>
      <c r="Z15" s="78"/>
      <c r="AA15" s="35"/>
      <c r="AB15" s="36"/>
      <c r="AC15" s="24" t="s">
        <v>16</v>
      </c>
      <c r="AD15" s="38">
        <v>27</v>
      </c>
      <c r="AE15" s="39"/>
      <c r="AF15" s="16" t="s">
        <v>17</v>
      </c>
      <c r="AG15" s="4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0.3</v>
      </c>
      <c r="AH15" s="41"/>
      <c r="AI15" s="41"/>
      <c r="AJ15" s="41"/>
      <c r="AK15" s="26"/>
      <c r="AL15" s="9">
        <v>1</v>
      </c>
    </row>
    <row r="16" spans="1:38" ht="20.100000000000001" customHeight="1" x14ac:dyDescent="0.2">
      <c r="A16" s="27"/>
      <c r="B16" s="61" t="s">
        <v>79</v>
      </c>
      <c r="C16" s="62"/>
      <c r="D16" s="62"/>
      <c r="E16" s="62"/>
      <c r="F16" s="62"/>
      <c r="G16" s="62"/>
      <c r="H16" s="62"/>
      <c r="I16" s="62"/>
      <c r="J16" s="63"/>
      <c r="K16" s="50">
        <v>1</v>
      </c>
      <c r="L16" s="50"/>
      <c r="M16" s="50"/>
      <c r="N16" s="21" t="s">
        <v>15</v>
      </c>
      <c r="O16" s="51">
        <v>7</v>
      </c>
      <c r="P16" s="52"/>
      <c r="Q16" s="52"/>
      <c r="R16" s="53"/>
      <c r="S16" s="19" t="s">
        <v>15</v>
      </c>
      <c r="T16" s="51">
        <v>0.83330000000000004</v>
      </c>
      <c r="U16" s="52"/>
      <c r="V16" s="52"/>
      <c r="W16" s="53"/>
      <c r="X16" s="19" t="s">
        <v>15</v>
      </c>
      <c r="Y16" s="71">
        <v>1</v>
      </c>
      <c r="Z16" s="72"/>
      <c r="AA16" s="52"/>
      <c r="AB16" s="53"/>
      <c r="AC16" s="25" t="s">
        <v>16</v>
      </c>
      <c r="AD16" s="66">
        <v>27</v>
      </c>
      <c r="AE16" s="63"/>
      <c r="AF16" s="17" t="s">
        <v>17</v>
      </c>
      <c r="AG16" s="33">
        <f t="shared" si="1"/>
        <v>0.2</v>
      </c>
      <c r="AH16" s="34"/>
      <c r="AI16" s="34"/>
      <c r="AJ16" s="34"/>
      <c r="AK16" s="26"/>
      <c r="AL16" s="8">
        <f>AL15</f>
        <v>1</v>
      </c>
    </row>
    <row r="17" spans="2:38" ht="20.100000000000001" customHeight="1" thickBot="1" x14ac:dyDescent="0.25">
      <c r="B17" s="85"/>
      <c r="C17" s="85"/>
      <c r="D17" s="85"/>
      <c r="E17" s="85"/>
      <c r="F17" s="85"/>
      <c r="G17" s="85"/>
      <c r="H17" s="85"/>
      <c r="I17" s="85"/>
      <c r="J17" s="86"/>
      <c r="K17" s="88"/>
      <c r="L17" s="88"/>
      <c r="M17" s="88"/>
      <c r="N17" s="21" t="s">
        <v>15</v>
      </c>
      <c r="O17" s="71"/>
      <c r="P17" s="72"/>
      <c r="Q17" s="52"/>
      <c r="R17" s="53"/>
      <c r="S17" s="19" t="s">
        <v>15</v>
      </c>
      <c r="T17" s="71"/>
      <c r="U17" s="72"/>
      <c r="V17" s="52"/>
      <c r="W17" s="53"/>
      <c r="X17" s="19" t="s">
        <v>15</v>
      </c>
      <c r="Y17" s="71"/>
      <c r="Z17" s="72"/>
      <c r="AA17" s="52"/>
      <c r="AB17" s="53"/>
      <c r="AC17" s="25" t="s">
        <v>16</v>
      </c>
      <c r="AD17" s="66"/>
      <c r="AE17" s="63"/>
      <c r="AF17" s="17" t="s">
        <v>17</v>
      </c>
      <c r="AG17" s="33" t="str">
        <f t="shared" si="1"/>
        <v xml:space="preserve"> </v>
      </c>
      <c r="AH17" s="34"/>
      <c r="AI17" s="34"/>
      <c r="AJ17" s="34"/>
      <c r="AK17" s="26"/>
      <c r="AL17" s="8">
        <f>AL16</f>
        <v>1</v>
      </c>
    </row>
    <row r="18" spans="2:38" ht="20.100000000000001" customHeight="1" thickTop="1" thickBot="1" x14ac:dyDescent="0.25">
      <c r="B18" s="58" t="s">
        <v>18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74">
        <f>CEILING(SUM(AG15:AG17), 1)</f>
        <v>1</v>
      </c>
      <c r="AH18" s="74"/>
      <c r="AI18" s="74"/>
      <c r="AJ18" s="75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x14ac:dyDescent="0.2"/>
    <row r="21" spans="2:38" ht="20.100000000000001" customHeight="1" x14ac:dyDescent="0.2"/>
    <row r="22" spans="2:38" ht="20.100000000000001" customHeight="1" x14ac:dyDescent="0.2"/>
    <row r="23" spans="2:38" ht="20.100000000000001" customHeight="1" x14ac:dyDescent="0.2"/>
    <row r="24" spans="2:38" ht="20.100000000000001" customHeight="1" x14ac:dyDescent="0.2"/>
    <row r="25" spans="2:38" ht="20.100000000000001" customHeight="1" x14ac:dyDescent="0.2"/>
    <row r="26" spans="2:38" ht="20.100000000000001" customHeight="1" x14ac:dyDescent="0.2"/>
    <row r="27" spans="2:38" ht="20.100000000000001" customHeight="1" x14ac:dyDescent="0.2"/>
    <row r="28" spans="2:38" ht="20.100000000000001" customHeight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</sheetData>
  <mergeCells count="86">
    <mergeCell ref="B18:AF18"/>
    <mergeCell ref="AG18:AJ18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Y17:Z17"/>
    <mergeCell ref="AA17:AB17"/>
    <mergeCell ref="AD17:AE17"/>
    <mergeCell ref="AG17:AJ17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1:AF11"/>
    <mergeCell ref="AG11:AJ11"/>
    <mergeCell ref="B13:AJ13"/>
    <mergeCell ref="B14:J14"/>
    <mergeCell ref="K14:M14"/>
    <mergeCell ref="O14:R14"/>
    <mergeCell ref="T14:W14"/>
    <mergeCell ref="Y14:AB14"/>
    <mergeCell ref="AD14:AE14"/>
    <mergeCell ref="AG14:AJ14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4:AJ4"/>
    <mergeCell ref="W1:Z1"/>
    <mergeCell ref="AI1:AJ1"/>
    <mergeCell ref="W2:Z2"/>
    <mergeCell ref="AI2:AJ2"/>
    <mergeCell ref="W3:AJ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B611-F9C6-4FFD-BACD-C23647E8AB9A}">
  <dimension ref="A1:AL1105"/>
  <sheetViews>
    <sheetView showGridLines="0" view="pageBreakPreview" topLeftCell="A10" zoomScaleNormal="85" zoomScaleSheetLayoutView="100" workbookViewId="0">
      <selection activeCell="AM29" sqref="AM29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77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 t="s">
        <v>13</v>
      </c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CU YD</v>
      </c>
      <c r="AH7" s="46"/>
      <c r="AI7" s="46"/>
      <c r="AJ7" s="49"/>
    </row>
    <row r="8" spans="1:38" ht="20.100000000000001" customHeight="1" x14ac:dyDescent="0.2">
      <c r="B8" s="64" t="s">
        <v>80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25</v>
      </c>
      <c r="P8" s="35"/>
      <c r="Q8" s="35"/>
      <c r="R8" s="36"/>
      <c r="S8" s="20" t="s">
        <v>15</v>
      </c>
      <c r="T8" s="37">
        <v>0.83330000000000004</v>
      </c>
      <c r="U8" s="35"/>
      <c r="V8" s="35"/>
      <c r="W8" s="36"/>
      <c r="X8" s="20" t="s">
        <v>15</v>
      </c>
      <c r="Y8" s="37">
        <v>1</v>
      </c>
      <c r="Z8" s="35"/>
      <c r="AA8" s="35"/>
      <c r="AB8" s="36"/>
      <c r="AC8" s="24" t="s">
        <v>16</v>
      </c>
      <c r="AD8" s="38">
        <v>27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0.8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81</v>
      </c>
      <c r="C9" s="62"/>
      <c r="D9" s="62"/>
      <c r="E9" s="62"/>
      <c r="F9" s="62"/>
      <c r="G9" s="62"/>
      <c r="H9" s="62"/>
      <c r="I9" s="62"/>
      <c r="J9" s="63"/>
      <c r="K9" s="50">
        <v>1</v>
      </c>
      <c r="L9" s="50"/>
      <c r="M9" s="50"/>
      <c r="N9" s="21" t="s">
        <v>15</v>
      </c>
      <c r="O9" s="51">
        <v>20</v>
      </c>
      <c r="P9" s="52"/>
      <c r="Q9" s="52"/>
      <c r="R9" s="53"/>
      <c r="S9" s="21" t="s">
        <v>15</v>
      </c>
      <c r="T9" s="51">
        <v>0.83330000000000004</v>
      </c>
      <c r="U9" s="52"/>
      <c r="V9" s="52"/>
      <c r="W9" s="53"/>
      <c r="X9" s="21" t="s">
        <v>15</v>
      </c>
      <c r="Y9" s="51">
        <v>1</v>
      </c>
      <c r="Z9" s="52"/>
      <c r="AA9" s="52"/>
      <c r="AB9" s="53"/>
      <c r="AC9" s="25" t="s">
        <v>16</v>
      </c>
      <c r="AD9" s="66">
        <v>27</v>
      </c>
      <c r="AE9" s="63"/>
      <c r="AF9" s="15" t="s">
        <v>17</v>
      </c>
      <c r="AG9" s="33">
        <f t="shared" si="0"/>
        <v>0.6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2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78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11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 t="s">
        <v>13</v>
      </c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CU YD</v>
      </c>
      <c r="AH13" s="46"/>
      <c r="AI13" s="46"/>
      <c r="AJ13" s="49"/>
    </row>
    <row r="14" spans="1:38" ht="20.100000000000001" customHeight="1" x14ac:dyDescent="0.2">
      <c r="A14" s="27"/>
      <c r="B14" s="64" t="s">
        <v>80</v>
      </c>
      <c r="C14" s="65"/>
      <c r="D14" s="65"/>
      <c r="E14" s="65"/>
      <c r="F14" s="65"/>
      <c r="G14" s="65"/>
      <c r="H14" s="65"/>
      <c r="I14" s="65"/>
      <c r="J14" s="39"/>
      <c r="K14" s="54">
        <v>1</v>
      </c>
      <c r="L14" s="54"/>
      <c r="M14" s="54"/>
      <c r="N14" s="20" t="s">
        <v>15</v>
      </c>
      <c r="O14" s="37">
        <v>25</v>
      </c>
      <c r="P14" s="35"/>
      <c r="Q14" s="35"/>
      <c r="R14" s="36"/>
      <c r="S14" s="18" t="s">
        <v>15</v>
      </c>
      <c r="T14" s="37">
        <v>0.83330000000000004</v>
      </c>
      <c r="U14" s="35"/>
      <c r="V14" s="35"/>
      <c r="W14" s="36"/>
      <c r="X14" s="18" t="s">
        <v>15</v>
      </c>
      <c r="Y14" s="77">
        <v>1</v>
      </c>
      <c r="Z14" s="78"/>
      <c r="AA14" s="35"/>
      <c r="AB14" s="36"/>
      <c r="AC14" s="24" t="s">
        <v>16</v>
      </c>
      <c r="AD14" s="38">
        <v>27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0.8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1" t="s">
        <v>81</v>
      </c>
      <c r="C15" s="62"/>
      <c r="D15" s="62"/>
      <c r="E15" s="62"/>
      <c r="F15" s="62"/>
      <c r="G15" s="62"/>
      <c r="H15" s="62"/>
      <c r="I15" s="62"/>
      <c r="J15" s="63"/>
      <c r="K15" s="50">
        <v>1</v>
      </c>
      <c r="L15" s="50"/>
      <c r="M15" s="50"/>
      <c r="N15" s="21" t="s">
        <v>15</v>
      </c>
      <c r="O15" s="51">
        <v>20</v>
      </c>
      <c r="P15" s="52"/>
      <c r="Q15" s="52"/>
      <c r="R15" s="53"/>
      <c r="S15" s="19" t="s">
        <v>15</v>
      </c>
      <c r="T15" s="51">
        <v>0.83330000000000004</v>
      </c>
      <c r="U15" s="52"/>
      <c r="V15" s="52"/>
      <c r="W15" s="53"/>
      <c r="X15" s="19" t="s">
        <v>15</v>
      </c>
      <c r="Y15" s="71">
        <v>1</v>
      </c>
      <c r="Z15" s="72"/>
      <c r="AA15" s="52"/>
      <c r="AB15" s="53"/>
      <c r="AC15" s="25" t="s">
        <v>16</v>
      </c>
      <c r="AD15" s="66">
        <v>27</v>
      </c>
      <c r="AE15" s="63"/>
      <c r="AF15" s="17" t="s">
        <v>17</v>
      </c>
      <c r="AG15" s="33">
        <f t="shared" si="1"/>
        <v>0.6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2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19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6" t="str">
        <f>IF(AND(0&lt;ABS($O20),0&lt;ABS($T20),0&lt;ABS($Y20)),"CU YD",IF(AND(0&lt;ABS($O20),0&lt;ABS($T20)),"SQ YD",IF(AND(0&lt;ABS($O20)),"FT","EACH")))</f>
        <v>SQ YD</v>
      </c>
      <c r="AH19" s="46"/>
      <c r="AI19" s="46"/>
      <c r="AJ19" s="49"/>
    </row>
    <row r="20" spans="1:38" ht="20.100000000000001" customHeight="1" x14ac:dyDescent="0.2">
      <c r="B20" s="64" t="s">
        <v>20</v>
      </c>
      <c r="C20" s="65"/>
      <c r="D20" s="65"/>
      <c r="E20" s="65"/>
      <c r="F20" s="65"/>
      <c r="G20" s="65"/>
      <c r="H20" s="65"/>
      <c r="I20" s="65"/>
      <c r="J20" s="39"/>
      <c r="K20" s="54">
        <v>1</v>
      </c>
      <c r="L20" s="54"/>
      <c r="M20" s="54"/>
      <c r="N20" s="20" t="s">
        <v>15</v>
      </c>
      <c r="O20" s="37">
        <v>79.44</v>
      </c>
      <c r="P20" s="35"/>
      <c r="Q20" s="35"/>
      <c r="R20" s="36"/>
      <c r="S20" s="20" t="s">
        <v>15</v>
      </c>
      <c r="T20" s="37">
        <v>42</v>
      </c>
      <c r="U20" s="35"/>
      <c r="V20" s="35"/>
      <c r="W20" s="36"/>
      <c r="X20" s="20" t="s">
        <v>15</v>
      </c>
      <c r="Y20" s="37"/>
      <c r="Z20" s="35"/>
      <c r="AA20" s="35"/>
      <c r="AB20" s="36"/>
      <c r="AC20" s="24" t="s">
        <v>16</v>
      </c>
      <c r="AD20" s="38">
        <v>9</v>
      </c>
      <c r="AE20" s="39"/>
      <c r="AF20" s="14" t="s">
        <v>17</v>
      </c>
      <c r="AG20" s="40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370.7</v>
      </c>
      <c r="AH20" s="41"/>
      <c r="AI20" s="41"/>
      <c r="AJ20" s="41"/>
      <c r="AK20" s="26"/>
      <c r="AL20" s="9">
        <v>1</v>
      </c>
    </row>
    <row r="21" spans="1:38" ht="20.100000000000001" customHeight="1" thickBot="1" x14ac:dyDescent="0.25">
      <c r="B21" s="61" t="s">
        <v>27</v>
      </c>
      <c r="C21" s="62"/>
      <c r="D21" s="62"/>
      <c r="E21" s="62"/>
      <c r="F21" s="62"/>
      <c r="G21" s="62"/>
      <c r="H21" s="62"/>
      <c r="I21" s="62"/>
      <c r="J21" s="63"/>
      <c r="K21" s="50">
        <v>2</v>
      </c>
      <c r="L21" s="50"/>
      <c r="M21" s="50"/>
      <c r="N21" s="21" t="s">
        <v>15</v>
      </c>
      <c r="O21" s="51">
        <v>25</v>
      </c>
      <c r="P21" s="52"/>
      <c r="Q21" s="52"/>
      <c r="R21" s="53"/>
      <c r="S21" s="21" t="s">
        <v>15</v>
      </c>
      <c r="T21" s="51">
        <v>42</v>
      </c>
      <c r="U21" s="52"/>
      <c r="V21" s="52"/>
      <c r="W21" s="53"/>
      <c r="X21" s="21" t="s">
        <v>15</v>
      </c>
      <c r="Y21" s="51"/>
      <c r="Z21" s="52"/>
      <c r="AA21" s="52"/>
      <c r="AB21" s="53"/>
      <c r="AC21" s="25" t="s">
        <v>16</v>
      </c>
      <c r="AD21" s="66">
        <v>9</v>
      </c>
      <c r="AE21" s="63"/>
      <c r="AF21" s="15" t="s">
        <v>17</v>
      </c>
      <c r="AG21" s="33">
        <f t="shared" si="2"/>
        <v>233.3</v>
      </c>
      <c r="AH21" s="34"/>
      <c r="AI21" s="34"/>
      <c r="AJ21" s="34"/>
      <c r="AK21" s="26"/>
      <c r="AL21" s="8">
        <f>AL20</f>
        <v>1</v>
      </c>
    </row>
    <row r="22" spans="1:38" ht="20.100000000000001" customHeight="1" thickTop="1" thickBot="1" x14ac:dyDescent="0.25">
      <c r="B22" s="58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74">
        <f>CEILING(SUM(AG20:AG21), 1)</f>
        <v>604</v>
      </c>
      <c r="AH22" s="74"/>
      <c r="AI22" s="74"/>
      <c r="AJ22" s="75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2" t="s">
        <v>66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4"/>
    </row>
    <row r="25" spans="1:38" ht="20.100000000000001" customHeight="1" thickBot="1" x14ac:dyDescent="0.25">
      <c r="B25" s="55" t="s">
        <v>12</v>
      </c>
      <c r="C25" s="56"/>
      <c r="D25" s="56"/>
      <c r="E25" s="56"/>
      <c r="F25" s="56"/>
      <c r="G25" s="56"/>
      <c r="H25" s="56"/>
      <c r="I25" s="56"/>
      <c r="J25" s="57"/>
      <c r="K25" s="45" t="s">
        <v>11</v>
      </c>
      <c r="L25" s="46"/>
      <c r="M25" s="46"/>
      <c r="N25" s="22"/>
      <c r="O25" s="45" t="s">
        <v>9</v>
      </c>
      <c r="P25" s="46"/>
      <c r="Q25" s="46"/>
      <c r="R25" s="46"/>
      <c r="S25" s="22"/>
      <c r="T25" s="45"/>
      <c r="U25" s="46"/>
      <c r="V25" s="46"/>
      <c r="W25" s="46"/>
      <c r="X25" s="22"/>
      <c r="Y25" s="45"/>
      <c r="Z25" s="46"/>
      <c r="AA25" s="46"/>
      <c r="AB25" s="46"/>
      <c r="AC25" s="23"/>
      <c r="AD25" s="47" t="s">
        <v>14</v>
      </c>
      <c r="AE25" s="48"/>
      <c r="AF25" s="23"/>
      <c r="AG25" s="46" t="str">
        <f>IF(AND(0&lt;ABS($O26),0&lt;ABS($T26),0&lt;ABS($Y26)),"CU YD",IF(AND(0&lt;ABS($O26),0&lt;ABS($T26)),"SQ YD",IF(AND(0&lt;ABS($O26)),"FT","EACH")))</f>
        <v>FT</v>
      </c>
      <c r="AH25" s="46"/>
      <c r="AI25" s="46"/>
      <c r="AJ25" s="49"/>
    </row>
    <row r="26" spans="1:38" ht="20.100000000000001" customHeight="1" thickBot="1" x14ac:dyDescent="0.25">
      <c r="A26" s="27"/>
      <c r="B26" s="69" t="s">
        <v>27</v>
      </c>
      <c r="C26" s="69"/>
      <c r="D26" s="69"/>
      <c r="E26" s="69"/>
      <c r="F26" s="69"/>
      <c r="G26" s="69"/>
      <c r="H26" s="69"/>
      <c r="I26" s="69"/>
      <c r="J26" s="70"/>
      <c r="K26" s="94">
        <v>2</v>
      </c>
      <c r="L26" s="94"/>
      <c r="M26" s="94"/>
      <c r="N26" s="20" t="s">
        <v>15</v>
      </c>
      <c r="O26" s="37">
        <v>48.5</v>
      </c>
      <c r="P26" s="35"/>
      <c r="Q26" s="35"/>
      <c r="R26" s="36"/>
      <c r="S26" s="18" t="s">
        <v>15</v>
      </c>
      <c r="T26" s="77"/>
      <c r="U26" s="78"/>
      <c r="V26" s="35"/>
      <c r="W26" s="36"/>
      <c r="X26" s="18" t="s">
        <v>15</v>
      </c>
      <c r="Y26" s="77"/>
      <c r="Z26" s="78"/>
      <c r="AA26" s="35"/>
      <c r="AB26" s="36"/>
      <c r="AC26" s="24" t="s">
        <v>16</v>
      </c>
      <c r="AD26" s="38">
        <v>1</v>
      </c>
      <c r="AE26" s="39"/>
      <c r="AF26" s="16" t="s">
        <v>17</v>
      </c>
      <c r="AG26" s="40">
        <f t="shared" ref="AG26" si="3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97</v>
      </c>
      <c r="AH26" s="41"/>
      <c r="AI26" s="41"/>
      <c r="AJ26" s="41"/>
      <c r="AK26" s="26"/>
      <c r="AL26" s="9">
        <v>1</v>
      </c>
    </row>
    <row r="27" spans="1:38" ht="20.100000000000001" customHeight="1" thickTop="1" thickBot="1" x14ac:dyDescent="0.25">
      <c r="B27" s="58" t="s">
        <v>18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74">
        <f>CEILING(SUM(AG26:AG26), 1)</f>
        <v>97</v>
      </c>
      <c r="AH27" s="74"/>
      <c r="AI27" s="74"/>
      <c r="AJ27" s="75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customHeight="1" thickTop="1" thickBot="1" x14ac:dyDescent="0.25">
      <c r="B29" s="42" t="s">
        <v>21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4"/>
    </row>
    <row r="30" spans="1:38" ht="20.100000000000001" customHeight="1" thickBot="1" x14ac:dyDescent="0.25">
      <c r="B30" s="55" t="s">
        <v>12</v>
      </c>
      <c r="C30" s="56"/>
      <c r="D30" s="56"/>
      <c r="E30" s="56"/>
      <c r="F30" s="56"/>
      <c r="G30" s="56"/>
      <c r="H30" s="56"/>
      <c r="I30" s="56"/>
      <c r="J30" s="57"/>
      <c r="K30" s="45" t="s">
        <v>22</v>
      </c>
      <c r="L30" s="46"/>
      <c r="M30" s="46"/>
      <c r="N30" s="22"/>
      <c r="O30" s="46" t="s">
        <v>9</v>
      </c>
      <c r="P30" s="46"/>
      <c r="Q30" s="46"/>
      <c r="R30" s="46"/>
      <c r="S30" s="22"/>
      <c r="T30" s="46" t="s">
        <v>10</v>
      </c>
      <c r="U30" s="46"/>
      <c r="V30" s="46"/>
      <c r="W30" s="46"/>
      <c r="X30" s="22"/>
      <c r="Y30" s="45"/>
      <c r="Z30" s="46"/>
      <c r="AA30" s="46"/>
      <c r="AB30" s="46"/>
      <c r="AC30" s="23"/>
      <c r="AD30" s="47" t="s">
        <v>14</v>
      </c>
      <c r="AE30" s="48"/>
      <c r="AF30" s="23"/>
      <c r="AG30" s="46" t="str">
        <f>IF(AND(0&lt;ABS($O31),0&lt;ABS($T31),0&lt;ABS($Y31)),"CU YD",IF(AND(0&lt;ABS($O31),0&lt;ABS($T31)),"SQ YD",IF(AND(0&lt;ABS($O31)),"FT","EACH")))</f>
        <v>SQ YD</v>
      </c>
      <c r="AH30" s="46"/>
      <c r="AI30" s="46"/>
      <c r="AJ30" s="49"/>
    </row>
    <row r="31" spans="1:38" ht="20.100000000000001" customHeight="1" x14ac:dyDescent="0.2">
      <c r="A31" s="27"/>
      <c r="B31" s="69" t="s">
        <v>20</v>
      </c>
      <c r="C31" s="69"/>
      <c r="D31" s="69"/>
      <c r="E31" s="69"/>
      <c r="F31" s="69"/>
      <c r="G31" s="69"/>
      <c r="H31" s="69"/>
      <c r="I31" s="69"/>
      <c r="J31" s="70"/>
      <c r="K31" s="73">
        <v>0.05</v>
      </c>
      <c r="L31" s="73"/>
      <c r="M31" s="73"/>
      <c r="N31" s="20" t="s">
        <v>15</v>
      </c>
      <c r="O31" s="37">
        <v>79.44</v>
      </c>
      <c r="P31" s="35"/>
      <c r="Q31" s="35"/>
      <c r="R31" s="36"/>
      <c r="S31" s="18" t="s">
        <v>15</v>
      </c>
      <c r="T31" s="37">
        <v>42</v>
      </c>
      <c r="U31" s="35"/>
      <c r="V31" s="35"/>
      <c r="W31" s="36"/>
      <c r="X31" s="18" t="s">
        <v>15</v>
      </c>
      <c r="Y31" s="77"/>
      <c r="Z31" s="78"/>
      <c r="AA31" s="35"/>
      <c r="AB31" s="36"/>
      <c r="AC31" s="24" t="s">
        <v>16</v>
      </c>
      <c r="AD31" s="38">
        <v>9</v>
      </c>
      <c r="AE31" s="39"/>
      <c r="AF31" s="16" t="s">
        <v>17</v>
      </c>
      <c r="AG31" s="40">
        <f t="shared" ref="AG31:AG32" si="4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18.5</v>
      </c>
      <c r="AH31" s="41"/>
      <c r="AI31" s="41"/>
      <c r="AJ31" s="41"/>
      <c r="AK31" s="26"/>
      <c r="AL31" s="9">
        <v>1</v>
      </c>
    </row>
    <row r="32" spans="1:38" ht="20.100000000000001" customHeight="1" thickBot="1" x14ac:dyDescent="0.25">
      <c r="A32" s="27"/>
      <c r="B32" s="67" t="s">
        <v>27</v>
      </c>
      <c r="C32" s="67"/>
      <c r="D32" s="67"/>
      <c r="E32" s="67"/>
      <c r="F32" s="67"/>
      <c r="G32" s="67"/>
      <c r="H32" s="67"/>
      <c r="I32" s="67"/>
      <c r="J32" s="68"/>
      <c r="K32" s="76">
        <v>0.05</v>
      </c>
      <c r="L32" s="76"/>
      <c r="M32" s="76"/>
      <c r="N32" s="21" t="s">
        <v>15</v>
      </c>
      <c r="O32" s="51">
        <v>50</v>
      </c>
      <c r="P32" s="52"/>
      <c r="Q32" s="52"/>
      <c r="R32" s="53"/>
      <c r="S32" s="19" t="s">
        <v>15</v>
      </c>
      <c r="T32" s="51">
        <v>42</v>
      </c>
      <c r="U32" s="52"/>
      <c r="V32" s="52"/>
      <c r="W32" s="53"/>
      <c r="X32" s="19" t="s">
        <v>15</v>
      </c>
      <c r="Y32" s="71"/>
      <c r="Z32" s="72"/>
      <c r="AA32" s="52"/>
      <c r="AB32" s="53"/>
      <c r="AC32" s="25" t="s">
        <v>16</v>
      </c>
      <c r="AD32" s="66">
        <v>9</v>
      </c>
      <c r="AE32" s="63"/>
      <c r="AF32" s="17" t="s">
        <v>17</v>
      </c>
      <c r="AG32" s="33">
        <f t="shared" si="4"/>
        <v>11.7</v>
      </c>
      <c r="AH32" s="34"/>
      <c r="AI32" s="34"/>
      <c r="AJ32" s="34"/>
      <c r="AK32" s="26"/>
      <c r="AL32" s="8">
        <f>AL31</f>
        <v>1</v>
      </c>
    </row>
    <row r="33" spans="1:38" ht="20.100000000000001" customHeight="1" thickTop="1" thickBot="1" x14ac:dyDescent="0.25">
      <c r="B33" s="58" t="s">
        <v>18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60"/>
      <c r="AG33" s="74">
        <f>CEILING(SUM(AG31:AG32), 1)</f>
        <v>31</v>
      </c>
      <c r="AH33" s="74"/>
      <c r="AI33" s="74"/>
      <c r="AJ33" s="75"/>
    </row>
    <row r="34" spans="1:38" ht="15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1:38" ht="20.100000000000001" customHeight="1" thickTop="1" thickBot="1" x14ac:dyDescent="0.25">
      <c r="B35" s="42" t="s">
        <v>58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4"/>
    </row>
    <row r="36" spans="1:38" ht="20.100000000000001" customHeight="1" thickBot="1" x14ac:dyDescent="0.25">
      <c r="B36" s="55" t="s">
        <v>12</v>
      </c>
      <c r="C36" s="56"/>
      <c r="D36" s="56"/>
      <c r="E36" s="56"/>
      <c r="F36" s="56"/>
      <c r="G36" s="56"/>
      <c r="H36" s="56"/>
      <c r="I36" s="56"/>
      <c r="J36" s="57"/>
      <c r="K36" s="45" t="s">
        <v>11</v>
      </c>
      <c r="L36" s="46"/>
      <c r="M36" s="46"/>
      <c r="N36" s="22"/>
      <c r="O36" s="46" t="s">
        <v>9</v>
      </c>
      <c r="P36" s="46"/>
      <c r="Q36" s="46"/>
      <c r="R36" s="46"/>
      <c r="S36" s="22"/>
      <c r="T36" s="46"/>
      <c r="U36" s="46"/>
      <c r="V36" s="46"/>
      <c r="W36" s="46"/>
      <c r="X36" s="22"/>
      <c r="Y36" s="45"/>
      <c r="Z36" s="46"/>
      <c r="AA36" s="46"/>
      <c r="AB36" s="46"/>
      <c r="AC36" s="23"/>
      <c r="AD36" s="47" t="s">
        <v>14</v>
      </c>
      <c r="AE36" s="48"/>
      <c r="AF36" s="23"/>
      <c r="AG36" s="45" t="s">
        <v>32</v>
      </c>
      <c r="AH36" s="46"/>
      <c r="AI36" s="46"/>
      <c r="AJ36" s="49"/>
    </row>
    <row r="37" spans="1:38" ht="20.100000000000001" customHeight="1" x14ac:dyDescent="0.2">
      <c r="A37" s="27"/>
      <c r="B37" s="69" t="s">
        <v>20</v>
      </c>
      <c r="C37" s="69"/>
      <c r="D37" s="69"/>
      <c r="E37" s="69"/>
      <c r="F37" s="69"/>
      <c r="G37" s="69"/>
      <c r="H37" s="69"/>
      <c r="I37" s="69"/>
      <c r="J37" s="70"/>
      <c r="K37" s="54">
        <v>1</v>
      </c>
      <c r="L37" s="54"/>
      <c r="M37" s="54"/>
      <c r="N37" s="20" t="s">
        <v>15</v>
      </c>
      <c r="O37" s="37">
        <v>79.44</v>
      </c>
      <c r="P37" s="35"/>
      <c r="Q37" s="35"/>
      <c r="R37" s="36"/>
      <c r="S37" s="20" t="s">
        <v>15</v>
      </c>
      <c r="T37" s="77"/>
      <c r="U37" s="78"/>
      <c r="V37" s="35"/>
      <c r="W37" s="36"/>
      <c r="X37" s="20" t="s">
        <v>15</v>
      </c>
      <c r="Y37" s="77"/>
      <c r="Z37" s="78"/>
      <c r="AA37" s="35"/>
      <c r="AB37" s="36"/>
      <c r="AC37" s="24" t="s">
        <v>16</v>
      </c>
      <c r="AD37" s="38">
        <v>5280</v>
      </c>
      <c r="AE37" s="39"/>
      <c r="AF37" s="14" t="s">
        <v>17</v>
      </c>
      <c r="AG37" s="81">
        <f>O37/AD37</f>
        <v>1.5045454545454546E-2</v>
      </c>
      <c r="AH37" s="82"/>
      <c r="AI37" s="82"/>
      <c r="AJ37" s="82"/>
      <c r="AK37" s="26"/>
      <c r="AL37" s="9">
        <v>1</v>
      </c>
    </row>
    <row r="38" spans="1:38" ht="20.100000000000001" customHeight="1" thickBot="1" x14ac:dyDescent="0.25">
      <c r="A38" s="27"/>
      <c r="B38" s="67" t="s">
        <v>27</v>
      </c>
      <c r="C38" s="67"/>
      <c r="D38" s="67"/>
      <c r="E38" s="67"/>
      <c r="F38" s="67"/>
      <c r="G38" s="67"/>
      <c r="H38" s="67"/>
      <c r="I38" s="67"/>
      <c r="J38" s="68"/>
      <c r="K38" s="50">
        <v>2</v>
      </c>
      <c r="L38" s="50"/>
      <c r="M38" s="50"/>
      <c r="N38" s="21" t="s">
        <v>15</v>
      </c>
      <c r="O38" s="51">
        <v>25</v>
      </c>
      <c r="P38" s="52"/>
      <c r="Q38" s="52"/>
      <c r="R38" s="53"/>
      <c r="S38" s="21" t="s">
        <v>15</v>
      </c>
      <c r="T38" s="71"/>
      <c r="U38" s="72"/>
      <c r="V38" s="52"/>
      <c r="W38" s="53"/>
      <c r="X38" s="21" t="s">
        <v>15</v>
      </c>
      <c r="Y38" s="71"/>
      <c r="Z38" s="72"/>
      <c r="AA38" s="52"/>
      <c r="AB38" s="53"/>
      <c r="AC38" s="25" t="s">
        <v>16</v>
      </c>
      <c r="AD38" s="66">
        <v>5280</v>
      </c>
      <c r="AE38" s="63"/>
      <c r="AF38" s="15" t="s">
        <v>17</v>
      </c>
      <c r="AG38" s="79">
        <f>(K38*O38)/AD38</f>
        <v>9.46969696969697E-3</v>
      </c>
      <c r="AH38" s="80"/>
      <c r="AI38" s="80"/>
      <c r="AJ38" s="80"/>
      <c r="AK38" s="26"/>
      <c r="AL38" s="8">
        <f>AL37</f>
        <v>1</v>
      </c>
    </row>
    <row r="39" spans="1:38" ht="20.100000000000001" customHeight="1" thickTop="1" thickBot="1" x14ac:dyDescent="0.25">
      <c r="B39" s="58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83">
        <f>SUM(AG37:AG38)</f>
        <v>2.4515151515151518E-2</v>
      </c>
      <c r="AH39" s="83"/>
      <c r="AI39" s="83"/>
      <c r="AJ39" s="84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2" t="s">
        <v>75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4"/>
    </row>
    <row r="42" spans="1:38" ht="20.100000000000001" customHeight="1" thickBot="1" x14ac:dyDescent="0.25">
      <c r="B42" s="55" t="s">
        <v>12</v>
      </c>
      <c r="C42" s="56"/>
      <c r="D42" s="56"/>
      <c r="E42" s="56"/>
      <c r="F42" s="56"/>
      <c r="G42" s="56"/>
      <c r="H42" s="56"/>
      <c r="I42" s="56"/>
      <c r="J42" s="57"/>
      <c r="K42" s="45" t="s">
        <v>11</v>
      </c>
      <c r="L42" s="46"/>
      <c r="M42" s="46"/>
      <c r="N42" s="22"/>
      <c r="O42" s="46" t="s">
        <v>9</v>
      </c>
      <c r="P42" s="46"/>
      <c r="Q42" s="46"/>
      <c r="R42" s="46"/>
      <c r="S42" s="22"/>
      <c r="T42" s="46"/>
      <c r="U42" s="46"/>
      <c r="V42" s="46"/>
      <c r="W42" s="46"/>
      <c r="X42" s="22"/>
      <c r="Y42" s="45"/>
      <c r="Z42" s="46"/>
      <c r="AA42" s="46"/>
      <c r="AB42" s="46"/>
      <c r="AC42" s="23"/>
      <c r="AD42" s="47" t="s">
        <v>14</v>
      </c>
      <c r="AE42" s="48"/>
      <c r="AF42" s="23"/>
      <c r="AG42" s="45" t="s">
        <v>32</v>
      </c>
      <c r="AH42" s="46"/>
      <c r="AI42" s="46"/>
      <c r="AJ42" s="49"/>
    </row>
    <row r="43" spans="1:38" ht="20.100000000000001" customHeight="1" x14ac:dyDescent="0.2">
      <c r="A43" s="27"/>
      <c r="B43" s="69" t="s">
        <v>20</v>
      </c>
      <c r="C43" s="69"/>
      <c r="D43" s="69"/>
      <c r="E43" s="69"/>
      <c r="F43" s="69"/>
      <c r="G43" s="69"/>
      <c r="H43" s="69"/>
      <c r="I43" s="69"/>
      <c r="J43" s="70"/>
      <c r="K43" s="54">
        <v>2</v>
      </c>
      <c r="L43" s="54"/>
      <c r="M43" s="54"/>
      <c r="N43" s="20" t="s">
        <v>15</v>
      </c>
      <c r="O43" s="37">
        <v>79.44</v>
      </c>
      <c r="P43" s="35"/>
      <c r="Q43" s="35"/>
      <c r="R43" s="36"/>
      <c r="S43" s="20" t="s">
        <v>15</v>
      </c>
      <c r="T43" s="77"/>
      <c r="U43" s="78"/>
      <c r="V43" s="35"/>
      <c r="W43" s="36"/>
      <c r="X43" s="20" t="s">
        <v>15</v>
      </c>
      <c r="Y43" s="77"/>
      <c r="Z43" s="78"/>
      <c r="AA43" s="35"/>
      <c r="AB43" s="36"/>
      <c r="AC43" s="24" t="s">
        <v>16</v>
      </c>
      <c r="AD43" s="38">
        <v>5280</v>
      </c>
      <c r="AE43" s="39"/>
      <c r="AF43" s="14" t="s">
        <v>17</v>
      </c>
      <c r="AG43" s="81">
        <f>(K43*O43)/AD43</f>
        <v>3.0090909090909092E-2</v>
      </c>
      <c r="AH43" s="82"/>
      <c r="AI43" s="82"/>
      <c r="AJ43" s="82"/>
      <c r="AK43" s="26"/>
      <c r="AL43" s="9">
        <v>1</v>
      </c>
    </row>
    <row r="44" spans="1:38" ht="20.100000000000001" customHeight="1" thickBot="1" x14ac:dyDescent="0.25">
      <c r="A44" s="27"/>
      <c r="B44" s="67" t="s">
        <v>27</v>
      </c>
      <c r="C44" s="67"/>
      <c r="D44" s="67"/>
      <c r="E44" s="67"/>
      <c r="F44" s="67"/>
      <c r="G44" s="67"/>
      <c r="H44" s="67"/>
      <c r="I44" s="67"/>
      <c r="J44" s="68"/>
      <c r="K44" s="50">
        <v>4</v>
      </c>
      <c r="L44" s="50"/>
      <c r="M44" s="50"/>
      <c r="N44" s="21" t="s">
        <v>15</v>
      </c>
      <c r="O44" s="51">
        <v>25</v>
      </c>
      <c r="P44" s="52"/>
      <c r="Q44" s="52"/>
      <c r="R44" s="53"/>
      <c r="S44" s="21" t="s">
        <v>15</v>
      </c>
      <c r="T44" s="71"/>
      <c r="U44" s="72"/>
      <c r="V44" s="52"/>
      <c r="W44" s="53"/>
      <c r="X44" s="21" t="s">
        <v>15</v>
      </c>
      <c r="Y44" s="71"/>
      <c r="Z44" s="72"/>
      <c r="AA44" s="52"/>
      <c r="AB44" s="53"/>
      <c r="AC44" s="25" t="s">
        <v>16</v>
      </c>
      <c r="AD44" s="66">
        <v>5280</v>
      </c>
      <c r="AE44" s="63"/>
      <c r="AF44" s="15" t="s">
        <v>17</v>
      </c>
      <c r="AG44" s="79">
        <f>(K44*O44)/AD44</f>
        <v>1.893939393939394E-2</v>
      </c>
      <c r="AH44" s="80"/>
      <c r="AI44" s="80"/>
      <c r="AJ44" s="80"/>
      <c r="AK44" s="26"/>
      <c r="AL44" s="8">
        <f>AL43</f>
        <v>1</v>
      </c>
    </row>
    <row r="45" spans="1:38" ht="20.100000000000001" customHeight="1" thickTop="1" thickBot="1" x14ac:dyDescent="0.25">
      <c r="B45" s="58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60"/>
      <c r="AG45" s="83">
        <f>SUM(AG43:AJ44)</f>
        <v>4.9030303030303035E-2</v>
      </c>
      <c r="AH45" s="83"/>
      <c r="AI45" s="83"/>
      <c r="AJ45" s="84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2" t="s">
        <v>25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4"/>
    </row>
    <row r="48" spans="1:38" ht="20.100000000000001" customHeight="1" thickBot="1" x14ac:dyDescent="0.25">
      <c r="B48" s="55" t="s">
        <v>12</v>
      </c>
      <c r="C48" s="56"/>
      <c r="D48" s="56"/>
      <c r="E48" s="56"/>
      <c r="F48" s="56"/>
      <c r="G48" s="56"/>
      <c r="H48" s="56"/>
      <c r="I48" s="56"/>
      <c r="J48" s="57"/>
      <c r="K48" s="45" t="s">
        <v>11</v>
      </c>
      <c r="L48" s="46"/>
      <c r="M48" s="46"/>
      <c r="N48" s="22"/>
      <c r="O48" s="46" t="s">
        <v>9</v>
      </c>
      <c r="P48" s="46"/>
      <c r="Q48" s="46"/>
      <c r="R48" s="46"/>
      <c r="S48" s="22"/>
      <c r="T48" s="46"/>
      <c r="U48" s="46"/>
      <c r="V48" s="46"/>
      <c r="W48" s="46"/>
      <c r="X48" s="22"/>
      <c r="Y48" s="45"/>
      <c r="Z48" s="46"/>
      <c r="AA48" s="46"/>
      <c r="AB48" s="46"/>
      <c r="AC48" s="23"/>
      <c r="AD48" s="47" t="s">
        <v>14</v>
      </c>
      <c r="AE48" s="48"/>
      <c r="AF48" s="23"/>
      <c r="AG48" s="45" t="s">
        <v>32</v>
      </c>
      <c r="AH48" s="46"/>
      <c r="AI48" s="46"/>
      <c r="AJ48" s="49"/>
    </row>
    <row r="49" spans="1:38" ht="20.100000000000001" customHeight="1" x14ac:dyDescent="0.2">
      <c r="A49" s="27"/>
      <c r="B49" s="69" t="s">
        <v>20</v>
      </c>
      <c r="C49" s="69"/>
      <c r="D49" s="69"/>
      <c r="E49" s="69"/>
      <c r="F49" s="69"/>
      <c r="G49" s="69"/>
      <c r="H49" s="69"/>
      <c r="I49" s="69"/>
      <c r="J49" s="70"/>
      <c r="K49" s="54">
        <v>2</v>
      </c>
      <c r="L49" s="54"/>
      <c r="M49" s="54"/>
      <c r="N49" s="20" t="s">
        <v>15</v>
      </c>
      <c r="O49" s="37">
        <v>79.44</v>
      </c>
      <c r="P49" s="35"/>
      <c r="Q49" s="35"/>
      <c r="R49" s="36"/>
      <c r="S49" s="20" t="s">
        <v>15</v>
      </c>
      <c r="T49" s="77"/>
      <c r="U49" s="78"/>
      <c r="V49" s="35"/>
      <c r="W49" s="36"/>
      <c r="X49" s="20" t="s">
        <v>15</v>
      </c>
      <c r="Y49" s="77"/>
      <c r="Z49" s="78"/>
      <c r="AA49" s="35"/>
      <c r="AB49" s="36"/>
      <c r="AC49" s="24" t="s">
        <v>16</v>
      </c>
      <c r="AD49" s="38">
        <v>5280</v>
      </c>
      <c r="AE49" s="39"/>
      <c r="AF49" s="14" t="s">
        <v>17</v>
      </c>
      <c r="AG49" s="81">
        <f>(K49*O49)/AD49</f>
        <v>3.0090909090909092E-2</v>
      </c>
      <c r="AH49" s="82"/>
      <c r="AI49" s="82"/>
      <c r="AJ49" s="82"/>
      <c r="AK49" s="26"/>
      <c r="AL49" s="9">
        <v>1</v>
      </c>
    </row>
    <row r="50" spans="1:38" ht="20.100000000000001" customHeight="1" thickBot="1" x14ac:dyDescent="0.25">
      <c r="A50" s="27"/>
      <c r="B50" s="67" t="s">
        <v>27</v>
      </c>
      <c r="C50" s="67"/>
      <c r="D50" s="67"/>
      <c r="E50" s="67"/>
      <c r="F50" s="67"/>
      <c r="G50" s="67"/>
      <c r="H50" s="67"/>
      <c r="I50" s="67"/>
      <c r="J50" s="68"/>
      <c r="K50" s="50">
        <v>4</v>
      </c>
      <c r="L50" s="50"/>
      <c r="M50" s="50"/>
      <c r="N50" s="21" t="s">
        <v>15</v>
      </c>
      <c r="O50" s="51">
        <v>25</v>
      </c>
      <c r="P50" s="52"/>
      <c r="Q50" s="52"/>
      <c r="R50" s="53"/>
      <c r="S50" s="21" t="s">
        <v>15</v>
      </c>
      <c r="T50" s="71"/>
      <c r="U50" s="72"/>
      <c r="V50" s="52"/>
      <c r="W50" s="53"/>
      <c r="X50" s="21" t="s">
        <v>15</v>
      </c>
      <c r="Y50" s="71"/>
      <c r="Z50" s="72"/>
      <c r="AA50" s="52"/>
      <c r="AB50" s="53"/>
      <c r="AC50" s="25" t="s">
        <v>16</v>
      </c>
      <c r="AD50" s="66">
        <v>5280</v>
      </c>
      <c r="AE50" s="63"/>
      <c r="AF50" s="15" t="s">
        <v>17</v>
      </c>
      <c r="AG50" s="79">
        <f>(K50*O50)/AD50</f>
        <v>1.893939393939394E-2</v>
      </c>
      <c r="AH50" s="80"/>
      <c r="AI50" s="80"/>
      <c r="AJ50" s="80"/>
      <c r="AK50" s="26"/>
      <c r="AL50" s="8">
        <f>AL49</f>
        <v>1</v>
      </c>
    </row>
    <row r="51" spans="1:38" ht="20.100000000000001" customHeight="1" thickTop="1" thickBot="1" x14ac:dyDescent="0.25">
      <c r="B51" s="58" t="s">
        <v>18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60"/>
      <c r="AG51" s="83">
        <f>SUM(AG49:AG50)</f>
        <v>4.9030303030303035E-2</v>
      </c>
      <c r="AH51" s="83"/>
      <c r="AI51" s="83"/>
      <c r="AJ51" s="84"/>
    </row>
    <row r="52" spans="1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1:38" ht="20.100000000000001" customHeight="1" thickTop="1" thickBot="1" x14ac:dyDescent="0.25">
      <c r="B53" s="42" t="s">
        <v>59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4"/>
    </row>
    <row r="54" spans="1:38" ht="20.100000000000001" customHeight="1" thickBot="1" x14ac:dyDescent="0.25">
      <c r="B54" s="55" t="s">
        <v>12</v>
      </c>
      <c r="C54" s="56"/>
      <c r="D54" s="56"/>
      <c r="E54" s="56"/>
      <c r="F54" s="56"/>
      <c r="G54" s="56"/>
      <c r="H54" s="56"/>
      <c r="I54" s="56"/>
      <c r="J54" s="57"/>
      <c r="K54" s="45" t="s">
        <v>11</v>
      </c>
      <c r="L54" s="46"/>
      <c r="M54" s="46"/>
      <c r="N54" s="22"/>
      <c r="O54" s="46" t="s">
        <v>9</v>
      </c>
      <c r="P54" s="46"/>
      <c r="Q54" s="46"/>
      <c r="R54" s="46"/>
      <c r="S54" s="22"/>
      <c r="T54" s="46"/>
      <c r="U54" s="46"/>
      <c r="V54" s="46"/>
      <c r="W54" s="46"/>
      <c r="X54" s="22"/>
      <c r="Y54" s="45"/>
      <c r="Z54" s="46"/>
      <c r="AA54" s="46"/>
      <c r="AB54" s="46"/>
      <c r="AC54" s="23"/>
      <c r="AD54" s="47" t="s">
        <v>14</v>
      </c>
      <c r="AE54" s="48"/>
      <c r="AF54" s="23"/>
      <c r="AG54" s="45" t="s">
        <v>32</v>
      </c>
      <c r="AH54" s="46"/>
      <c r="AI54" s="46"/>
      <c r="AJ54" s="49"/>
    </row>
    <row r="55" spans="1:38" ht="20.100000000000001" customHeight="1" x14ac:dyDescent="0.2">
      <c r="A55" s="27"/>
      <c r="B55" s="69" t="s">
        <v>20</v>
      </c>
      <c r="C55" s="69"/>
      <c r="D55" s="69"/>
      <c r="E55" s="69"/>
      <c r="F55" s="69"/>
      <c r="G55" s="69"/>
      <c r="H55" s="69"/>
      <c r="I55" s="69"/>
      <c r="J55" s="70"/>
      <c r="K55" s="54">
        <v>1</v>
      </c>
      <c r="L55" s="54"/>
      <c r="M55" s="54"/>
      <c r="N55" s="20" t="s">
        <v>15</v>
      </c>
      <c r="O55" s="37">
        <v>79.44</v>
      </c>
      <c r="P55" s="35"/>
      <c r="Q55" s="35"/>
      <c r="R55" s="36"/>
      <c r="S55" s="20" t="s">
        <v>15</v>
      </c>
      <c r="T55" s="77"/>
      <c r="U55" s="78"/>
      <c r="V55" s="35"/>
      <c r="W55" s="36"/>
      <c r="X55" s="20" t="s">
        <v>15</v>
      </c>
      <c r="Y55" s="77"/>
      <c r="Z55" s="78"/>
      <c r="AA55" s="35"/>
      <c r="AB55" s="36"/>
      <c r="AC55" s="24" t="s">
        <v>16</v>
      </c>
      <c r="AD55" s="38">
        <v>5280</v>
      </c>
      <c r="AE55" s="39"/>
      <c r="AF55" s="14" t="s">
        <v>17</v>
      </c>
      <c r="AG55" s="81">
        <f>O55/AD55</f>
        <v>1.5045454545454546E-2</v>
      </c>
      <c r="AH55" s="82"/>
      <c r="AI55" s="82"/>
      <c r="AJ55" s="82"/>
      <c r="AK55" s="26"/>
      <c r="AL55" s="9">
        <v>1</v>
      </c>
    </row>
    <row r="56" spans="1:38" ht="20.100000000000001" customHeight="1" thickBot="1" x14ac:dyDescent="0.25">
      <c r="A56" s="27"/>
      <c r="B56" s="67" t="s">
        <v>27</v>
      </c>
      <c r="C56" s="67"/>
      <c r="D56" s="67"/>
      <c r="E56" s="67"/>
      <c r="F56" s="67"/>
      <c r="G56" s="67"/>
      <c r="H56" s="67"/>
      <c r="I56" s="67"/>
      <c r="J56" s="68"/>
      <c r="K56" s="50">
        <v>2</v>
      </c>
      <c r="L56" s="50"/>
      <c r="M56" s="50"/>
      <c r="N56" s="21" t="s">
        <v>15</v>
      </c>
      <c r="O56" s="51">
        <v>25</v>
      </c>
      <c r="P56" s="52"/>
      <c r="Q56" s="52"/>
      <c r="R56" s="53"/>
      <c r="S56" s="21" t="s">
        <v>15</v>
      </c>
      <c r="T56" s="71"/>
      <c r="U56" s="72"/>
      <c r="V56" s="52"/>
      <c r="W56" s="53"/>
      <c r="X56" s="21" t="s">
        <v>15</v>
      </c>
      <c r="Y56" s="71"/>
      <c r="Z56" s="72"/>
      <c r="AA56" s="52"/>
      <c r="AB56" s="53"/>
      <c r="AC56" s="25" t="s">
        <v>16</v>
      </c>
      <c r="AD56" s="66">
        <v>5280</v>
      </c>
      <c r="AE56" s="63"/>
      <c r="AF56" s="15" t="s">
        <v>17</v>
      </c>
      <c r="AG56" s="79">
        <f>(K56*O56)/AD56</f>
        <v>9.46969696969697E-3</v>
      </c>
      <c r="AH56" s="80"/>
      <c r="AI56" s="80"/>
      <c r="AJ56" s="80"/>
      <c r="AK56" s="26"/>
      <c r="AL56" s="8">
        <f>AL55</f>
        <v>1</v>
      </c>
    </row>
    <row r="57" spans="1:38" ht="20.100000000000001" customHeight="1" thickTop="1" thickBot="1" x14ac:dyDescent="0.25">
      <c r="B57" s="58" t="s">
        <v>18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60"/>
      <c r="AG57" s="83">
        <f>SUM(AG55:AJ56)</f>
        <v>2.4515151515151518E-2</v>
      </c>
      <c r="AH57" s="83"/>
      <c r="AI57" s="83"/>
      <c r="AJ57" s="84"/>
    </row>
    <row r="58" spans="1:38" ht="15" customHeight="1" thickTop="1" thickBot="1" x14ac:dyDescent="0.25">
      <c r="B58" s="10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2"/>
      <c r="AH58" s="12"/>
      <c r="AI58" s="12"/>
      <c r="AJ58" s="13"/>
    </row>
    <row r="59" spans="1:38" ht="20.100000000000001" customHeight="1" thickTop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</sheetData>
  <mergeCells count="266"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Y55:Z55"/>
    <mergeCell ref="AA55:AB55"/>
    <mergeCell ref="AD55:AE55"/>
    <mergeCell ref="AG55:AJ55"/>
    <mergeCell ref="B55:J55"/>
    <mergeCell ref="K55:M55"/>
    <mergeCell ref="O55:P55"/>
    <mergeCell ref="Q55:R55"/>
    <mergeCell ref="T55:U55"/>
    <mergeCell ref="V55:W55"/>
    <mergeCell ref="B57:AF57"/>
    <mergeCell ref="AG57:AJ57"/>
    <mergeCell ref="Y56:Z56"/>
    <mergeCell ref="AA56:AB56"/>
    <mergeCell ref="AD56:AE56"/>
    <mergeCell ref="AG56:AJ56"/>
    <mergeCell ref="B56:J56"/>
    <mergeCell ref="K56:M56"/>
    <mergeCell ref="O56:P56"/>
    <mergeCell ref="Q56:R56"/>
    <mergeCell ref="T56:U56"/>
    <mergeCell ref="V56:W56"/>
    <mergeCell ref="Y54:AB54"/>
    <mergeCell ref="AD54:AE54"/>
    <mergeCell ref="AG54:AJ54"/>
    <mergeCell ref="B51:AF51"/>
    <mergeCell ref="AG51:AJ51"/>
    <mergeCell ref="B53:AJ53"/>
    <mergeCell ref="B54:J54"/>
    <mergeCell ref="K54:M54"/>
    <mergeCell ref="O54:R54"/>
    <mergeCell ref="T54:W54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Y50:Z50"/>
    <mergeCell ref="AA50:AB50"/>
    <mergeCell ref="AD50:AE50"/>
    <mergeCell ref="AG50:AJ50"/>
    <mergeCell ref="B47:AJ47"/>
    <mergeCell ref="B48:J48"/>
    <mergeCell ref="K48:M48"/>
    <mergeCell ref="O48:R48"/>
    <mergeCell ref="T48:W48"/>
    <mergeCell ref="Y48:AB48"/>
    <mergeCell ref="AD48:AE48"/>
    <mergeCell ref="AG48:AJ48"/>
    <mergeCell ref="B45:AF45"/>
    <mergeCell ref="AG45:AJ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4:Z44"/>
    <mergeCell ref="AA44:AB44"/>
    <mergeCell ref="AD44:AE44"/>
    <mergeCell ref="AG44:AJ44"/>
    <mergeCell ref="B41:AJ41"/>
    <mergeCell ref="B42:J42"/>
    <mergeCell ref="K42:M42"/>
    <mergeCell ref="O42:R42"/>
    <mergeCell ref="T42:W42"/>
    <mergeCell ref="Y42:AB42"/>
    <mergeCell ref="AD42:AE42"/>
    <mergeCell ref="AG42:AJ42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37:J37"/>
    <mergeCell ref="K37:M37"/>
    <mergeCell ref="O37:P37"/>
    <mergeCell ref="Q37:R37"/>
    <mergeCell ref="T37:U37"/>
    <mergeCell ref="V37:W37"/>
    <mergeCell ref="Y38:Z38"/>
    <mergeCell ref="AA38:AB38"/>
    <mergeCell ref="AD38:AE38"/>
    <mergeCell ref="AG38:AJ38"/>
    <mergeCell ref="B35:AJ35"/>
    <mergeCell ref="B36:J36"/>
    <mergeCell ref="K36:M36"/>
    <mergeCell ref="O36:R36"/>
    <mergeCell ref="T36:W36"/>
    <mergeCell ref="Y36:AB36"/>
    <mergeCell ref="AD36:AE36"/>
    <mergeCell ref="AG36:AJ36"/>
    <mergeCell ref="B33:AF33"/>
    <mergeCell ref="AG33:AJ33"/>
    <mergeCell ref="Y31:Z31"/>
    <mergeCell ref="AA31:AB31"/>
    <mergeCell ref="AD31:AE31"/>
    <mergeCell ref="AG31:AJ31"/>
    <mergeCell ref="B32:J32"/>
    <mergeCell ref="K32:M32"/>
    <mergeCell ref="O32:P32"/>
    <mergeCell ref="Q32:R32"/>
    <mergeCell ref="T32:U32"/>
    <mergeCell ref="V32:W32"/>
    <mergeCell ref="B31:J31"/>
    <mergeCell ref="K31:M31"/>
    <mergeCell ref="O31:P31"/>
    <mergeCell ref="Q31:R31"/>
    <mergeCell ref="T31:U31"/>
    <mergeCell ref="V31:W31"/>
    <mergeCell ref="Y32:Z32"/>
    <mergeCell ref="AA32:AB32"/>
    <mergeCell ref="AD32:AE32"/>
    <mergeCell ref="AG32:AJ32"/>
    <mergeCell ref="B29:AJ29"/>
    <mergeCell ref="B30:J30"/>
    <mergeCell ref="K30:M30"/>
    <mergeCell ref="O30:R30"/>
    <mergeCell ref="T30:W30"/>
    <mergeCell ref="Y30:AB30"/>
    <mergeCell ref="AD30:AE30"/>
    <mergeCell ref="AG30:AJ30"/>
    <mergeCell ref="B27:AF27"/>
    <mergeCell ref="AG27:AJ27"/>
    <mergeCell ref="Y26:Z26"/>
    <mergeCell ref="AA26:AB26"/>
    <mergeCell ref="AD26:AE26"/>
    <mergeCell ref="AG26:AJ26"/>
    <mergeCell ref="B26:J26"/>
    <mergeCell ref="K26:M26"/>
    <mergeCell ref="O26:P26"/>
    <mergeCell ref="Q26:R26"/>
    <mergeCell ref="T26:U26"/>
    <mergeCell ref="V26:W26"/>
    <mergeCell ref="B24:AJ24"/>
    <mergeCell ref="B25:J25"/>
    <mergeCell ref="K25:M25"/>
    <mergeCell ref="O25:R25"/>
    <mergeCell ref="T25:W25"/>
    <mergeCell ref="Y25:AB25"/>
    <mergeCell ref="AD25:AE25"/>
    <mergeCell ref="AG25:AJ25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B18:AJ18"/>
    <mergeCell ref="B19:J19"/>
    <mergeCell ref="K19:M19"/>
    <mergeCell ref="O19:R19"/>
    <mergeCell ref="T19:W19"/>
    <mergeCell ref="Y19:AB19"/>
    <mergeCell ref="AD19:AE19"/>
    <mergeCell ref="AG19:AJ19"/>
    <mergeCell ref="W1:Z1"/>
    <mergeCell ref="AI1:AJ1"/>
    <mergeCell ref="W2:Z2"/>
    <mergeCell ref="AI2:AJ2"/>
    <mergeCell ref="W3:AJ3"/>
    <mergeCell ref="W4:AJ4"/>
    <mergeCell ref="B6:AJ6"/>
    <mergeCell ref="B7:J7"/>
    <mergeCell ref="K7:M7"/>
    <mergeCell ref="O7:R7"/>
    <mergeCell ref="T7:W7"/>
    <mergeCell ref="Y7:AB7"/>
    <mergeCell ref="AD7:AE7"/>
    <mergeCell ref="AG7:AJ7"/>
    <mergeCell ref="Y8:Z8"/>
    <mergeCell ref="AA8:AB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A19A-9971-46F4-A168-39B0E77C47DD}">
  <dimension ref="A1:AL1088"/>
  <sheetViews>
    <sheetView showGridLines="0" view="pageBreakPreview" topLeftCell="A2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200.86</v>
      </c>
      <c r="P8" s="35"/>
      <c r="Q8" s="35"/>
      <c r="R8" s="36"/>
      <c r="S8" s="20" t="s">
        <v>15</v>
      </c>
      <c r="T8" s="37">
        <v>42.5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948.5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42.5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236.1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1185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200.86</v>
      </c>
      <c r="P14" s="35"/>
      <c r="Q14" s="35"/>
      <c r="R14" s="36"/>
      <c r="S14" s="18" t="s">
        <v>15</v>
      </c>
      <c r="T14" s="37">
        <v>42.5</v>
      </c>
      <c r="U14" s="35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19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51">
        <v>42.5</v>
      </c>
      <c r="U15" s="5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4.7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24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82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6" t="s">
        <v>9</v>
      </c>
      <c r="P19" s="46"/>
      <c r="Q19" s="46"/>
      <c r="R19" s="46"/>
      <c r="S19" s="22"/>
      <c r="T19" s="46"/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32</v>
      </c>
      <c r="AH19" s="46"/>
      <c r="AI19" s="46"/>
      <c r="AJ19" s="49"/>
    </row>
    <row r="20" spans="1:38" ht="20.100000000000001" customHeight="1" x14ac:dyDescent="0.2">
      <c r="A20" s="27"/>
      <c r="B20" s="69" t="s">
        <v>20</v>
      </c>
      <c r="C20" s="69"/>
      <c r="D20" s="69"/>
      <c r="E20" s="69"/>
      <c r="F20" s="69"/>
      <c r="G20" s="69"/>
      <c r="H20" s="69"/>
      <c r="I20" s="69"/>
      <c r="J20" s="70"/>
      <c r="K20" s="54">
        <v>1</v>
      </c>
      <c r="L20" s="54"/>
      <c r="M20" s="54"/>
      <c r="N20" s="20" t="s">
        <v>15</v>
      </c>
      <c r="O20" s="37">
        <v>200.86</v>
      </c>
      <c r="P20" s="35"/>
      <c r="Q20" s="35"/>
      <c r="R20" s="36"/>
      <c r="S20" s="20" t="s">
        <v>15</v>
      </c>
      <c r="T20" s="77"/>
      <c r="U20" s="78"/>
      <c r="V20" s="35"/>
      <c r="W20" s="36"/>
      <c r="X20" s="20" t="s">
        <v>15</v>
      </c>
      <c r="Y20" s="77"/>
      <c r="Z20" s="78"/>
      <c r="AA20" s="35"/>
      <c r="AB20" s="36"/>
      <c r="AC20" s="24" t="s">
        <v>16</v>
      </c>
      <c r="AD20" s="38">
        <v>5280</v>
      </c>
      <c r="AE20" s="39"/>
      <c r="AF20" s="14" t="s">
        <v>17</v>
      </c>
      <c r="AG20" s="81">
        <f>O20/AD20</f>
        <v>3.8041666666666668E-2</v>
      </c>
      <c r="AH20" s="82"/>
      <c r="AI20" s="82"/>
      <c r="AJ20" s="82"/>
      <c r="AK20" s="26"/>
      <c r="AL20" s="9">
        <v>1</v>
      </c>
    </row>
    <row r="21" spans="1:38" ht="20.100000000000001" customHeight="1" thickBot="1" x14ac:dyDescent="0.25">
      <c r="A21" s="27"/>
      <c r="B21" s="67" t="s">
        <v>27</v>
      </c>
      <c r="C21" s="67"/>
      <c r="D21" s="67"/>
      <c r="E21" s="67"/>
      <c r="F21" s="67"/>
      <c r="G21" s="67"/>
      <c r="H21" s="67"/>
      <c r="I21" s="67"/>
      <c r="J21" s="68"/>
      <c r="K21" s="50">
        <v>2</v>
      </c>
      <c r="L21" s="50"/>
      <c r="M21" s="50"/>
      <c r="N21" s="21" t="s">
        <v>15</v>
      </c>
      <c r="O21" s="51">
        <v>25</v>
      </c>
      <c r="P21" s="52"/>
      <c r="Q21" s="52"/>
      <c r="R21" s="53"/>
      <c r="S21" s="21" t="s">
        <v>15</v>
      </c>
      <c r="T21" s="71"/>
      <c r="U21" s="72"/>
      <c r="V21" s="52"/>
      <c r="W21" s="53"/>
      <c r="X21" s="21" t="s">
        <v>15</v>
      </c>
      <c r="Y21" s="71"/>
      <c r="Z21" s="72"/>
      <c r="AA21" s="52"/>
      <c r="AB21" s="53"/>
      <c r="AC21" s="25" t="s">
        <v>16</v>
      </c>
      <c r="AD21" s="66">
        <v>5280</v>
      </c>
      <c r="AE21" s="63"/>
      <c r="AF21" s="15" t="s">
        <v>17</v>
      </c>
      <c r="AG21" s="79">
        <f>(K21*O21)/AD21</f>
        <v>9.46969696969697E-3</v>
      </c>
      <c r="AH21" s="80"/>
      <c r="AI21" s="80"/>
      <c r="AJ21" s="80"/>
      <c r="AK21" s="26"/>
      <c r="AL21" s="8">
        <f>AL20</f>
        <v>1</v>
      </c>
    </row>
    <row r="22" spans="1:38" ht="20.100000000000001" customHeight="1" thickTop="1" thickBot="1" x14ac:dyDescent="0.25">
      <c r="B22" s="58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83">
        <f>SUM(AG20:AG21)</f>
        <v>4.7511363636363636E-2</v>
      </c>
      <c r="AH22" s="83"/>
      <c r="AI22" s="83"/>
      <c r="AJ22" s="84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2" t="s">
        <v>75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4"/>
    </row>
    <row r="25" spans="1:38" ht="20.100000000000001" customHeight="1" thickBot="1" x14ac:dyDescent="0.25">
      <c r="B25" s="55" t="s">
        <v>12</v>
      </c>
      <c r="C25" s="56"/>
      <c r="D25" s="56"/>
      <c r="E25" s="56"/>
      <c r="F25" s="56"/>
      <c r="G25" s="56"/>
      <c r="H25" s="56"/>
      <c r="I25" s="56"/>
      <c r="J25" s="57"/>
      <c r="K25" s="45" t="s">
        <v>11</v>
      </c>
      <c r="L25" s="46"/>
      <c r="M25" s="46"/>
      <c r="N25" s="22"/>
      <c r="O25" s="46" t="s">
        <v>9</v>
      </c>
      <c r="P25" s="46"/>
      <c r="Q25" s="46"/>
      <c r="R25" s="46"/>
      <c r="S25" s="22"/>
      <c r="T25" s="46"/>
      <c r="U25" s="46"/>
      <c r="V25" s="46"/>
      <c r="W25" s="46"/>
      <c r="X25" s="22"/>
      <c r="Y25" s="45"/>
      <c r="Z25" s="46"/>
      <c r="AA25" s="46"/>
      <c r="AB25" s="46"/>
      <c r="AC25" s="23"/>
      <c r="AD25" s="47" t="s">
        <v>14</v>
      </c>
      <c r="AE25" s="48"/>
      <c r="AF25" s="23"/>
      <c r="AG25" s="45" t="s">
        <v>32</v>
      </c>
      <c r="AH25" s="46"/>
      <c r="AI25" s="46"/>
      <c r="AJ25" s="49"/>
    </row>
    <row r="26" spans="1:38" ht="20.100000000000001" customHeight="1" x14ac:dyDescent="0.2">
      <c r="A26" s="27"/>
      <c r="B26" s="69" t="s">
        <v>20</v>
      </c>
      <c r="C26" s="69"/>
      <c r="D26" s="69"/>
      <c r="E26" s="69"/>
      <c r="F26" s="69"/>
      <c r="G26" s="69"/>
      <c r="H26" s="69"/>
      <c r="I26" s="69"/>
      <c r="J26" s="70"/>
      <c r="K26" s="54">
        <v>2</v>
      </c>
      <c r="L26" s="54"/>
      <c r="M26" s="54"/>
      <c r="N26" s="20" t="s">
        <v>15</v>
      </c>
      <c r="O26" s="37">
        <v>200.86</v>
      </c>
      <c r="P26" s="35"/>
      <c r="Q26" s="35"/>
      <c r="R26" s="36"/>
      <c r="S26" s="20" t="s">
        <v>15</v>
      </c>
      <c r="T26" s="77"/>
      <c r="U26" s="78"/>
      <c r="V26" s="35"/>
      <c r="W26" s="36"/>
      <c r="X26" s="20" t="s">
        <v>15</v>
      </c>
      <c r="Y26" s="77"/>
      <c r="Z26" s="78"/>
      <c r="AA26" s="35"/>
      <c r="AB26" s="36"/>
      <c r="AC26" s="24" t="s">
        <v>16</v>
      </c>
      <c r="AD26" s="38">
        <v>5280</v>
      </c>
      <c r="AE26" s="39"/>
      <c r="AF26" s="14" t="s">
        <v>17</v>
      </c>
      <c r="AG26" s="81">
        <f>(K26*O26)/AD26</f>
        <v>7.6083333333333336E-2</v>
      </c>
      <c r="AH26" s="82"/>
      <c r="AI26" s="82"/>
      <c r="AJ26" s="82"/>
      <c r="AK26" s="26"/>
      <c r="AL26" s="9">
        <v>1</v>
      </c>
    </row>
    <row r="27" spans="1:38" ht="20.100000000000001" customHeight="1" thickBot="1" x14ac:dyDescent="0.25">
      <c r="A27" s="27"/>
      <c r="B27" s="67" t="s">
        <v>27</v>
      </c>
      <c r="C27" s="67"/>
      <c r="D27" s="67"/>
      <c r="E27" s="67"/>
      <c r="F27" s="67"/>
      <c r="G27" s="67"/>
      <c r="H27" s="67"/>
      <c r="I27" s="67"/>
      <c r="J27" s="68"/>
      <c r="K27" s="50">
        <v>4</v>
      </c>
      <c r="L27" s="50"/>
      <c r="M27" s="50"/>
      <c r="N27" s="21" t="s">
        <v>15</v>
      </c>
      <c r="O27" s="51">
        <v>25</v>
      </c>
      <c r="P27" s="52"/>
      <c r="Q27" s="52"/>
      <c r="R27" s="53"/>
      <c r="S27" s="21" t="s">
        <v>15</v>
      </c>
      <c r="T27" s="71"/>
      <c r="U27" s="72"/>
      <c r="V27" s="52"/>
      <c r="W27" s="53"/>
      <c r="X27" s="21" t="s">
        <v>15</v>
      </c>
      <c r="Y27" s="71"/>
      <c r="Z27" s="72"/>
      <c r="AA27" s="52"/>
      <c r="AB27" s="53"/>
      <c r="AC27" s="25" t="s">
        <v>16</v>
      </c>
      <c r="AD27" s="66">
        <v>5280</v>
      </c>
      <c r="AE27" s="63"/>
      <c r="AF27" s="15" t="s">
        <v>17</v>
      </c>
      <c r="AG27" s="79">
        <f>(K27*O27)/AD27</f>
        <v>1.893939393939394E-2</v>
      </c>
      <c r="AH27" s="80"/>
      <c r="AI27" s="80"/>
      <c r="AJ27" s="80"/>
      <c r="AK27" s="26"/>
      <c r="AL27" s="8">
        <f>AL26</f>
        <v>1</v>
      </c>
    </row>
    <row r="28" spans="1:38" ht="20.100000000000001" customHeight="1" thickTop="1" thickBot="1" x14ac:dyDescent="0.25">
      <c r="B28" s="58" t="s">
        <v>18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83">
        <f>SUM(AG26:AJ27)</f>
        <v>9.5022727272727273E-2</v>
      </c>
      <c r="AH28" s="83"/>
      <c r="AI28" s="83"/>
      <c r="AJ28" s="84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2" t="s">
        <v>25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4"/>
    </row>
    <row r="31" spans="1:38" ht="20.100000000000001" customHeight="1" thickBot="1" x14ac:dyDescent="0.25">
      <c r="B31" s="55" t="s">
        <v>12</v>
      </c>
      <c r="C31" s="56"/>
      <c r="D31" s="56"/>
      <c r="E31" s="56"/>
      <c r="F31" s="56"/>
      <c r="G31" s="56"/>
      <c r="H31" s="56"/>
      <c r="I31" s="56"/>
      <c r="J31" s="57"/>
      <c r="K31" s="45" t="s">
        <v>11</v>
      </c>
      <c r="L31" s="46"/>
      <c r="M31" s="46"/>
      <c r="N31" s="22"/>
      <c r="O31" s="46" t="s">
        <v>9</v>
      </c>
      <c r="P31" s="46"/>
      <c r="Q31" s="46"/>
      <c r="R31" s="46"/>
      <c r="S31" s="22"/>
      <c r="T31" s="46"/>
      <c r="U31" s="46"/>
      <c r="V31" s="46"/>
      <c r="W31" s="46"/>
      <c r="X31" s="22"/>
      <c r="Y31" s="45"/>
      <c r="Z31" s="46"/>
      <c r="AA31" s="46"/>
      <c r="AB31" s="46"/>
      <c r="AC31" s="23"/>
      <c r="AD31" s="47" t="s">
        <v>14</v>
      </c>
      <c r="AE31" s="48"/>
      <c r="AF31" s="23"/>
      <c r="AG31" s="45" t="s">
        <v>32</v>
      </c>
      <c r="AH31" s="46"/>
      <c r="AI31" s="46"/>
      <c r="AJ31" s="49"/>
    </row>
    <row r="32" spans="1:38" ht="20.100000000000001" customHeight="1" x14ac:dyDescent="0.2">
      <c r="A32" s="27"/>
      <c r="B32" s="69" t="s">
        <v>20</v>
      </c>
      <c r="C32" s="69"/>
      <c r="D32" s="69"/>
      <c r="E32" s="69"/>
      <c r="F32" s="69"/>
      <c r="G32" s="69"/>
      <c r="H32" s="69"/>
      <c r="I32" s="69"/>
      <c r="J32" s="70"/>
      <c r="K32" s="54">
        <v>2</v>
      </c>
      <c r="L32" s="54"/>
      <c r="M32" s="54"/>
      <c r="N32" s="20" t="s">
        <v>15</v>
      </c>
      <c r="O32" s="37">
        <v>200.86</v>
      </c>
      <c r="P32" s="35"/>
      <c r="Q32" s="35"/>
      <c r="R32" s="36"/>
      <c r="S32" s="20" t="s">
        <v>15</v>
      </c>
      <c r="T32" s="77"/>
      <c r="U32" s="78"/>
      <c r="V32" s="35"/>
      <c r="W32" s="36"/>
      <c r="X32" s="20" t="s">
        <v>15</v>
      </c>
      <c r="Y32" s="77"/>
      <c r="Z32" s="78"/>
      <c r="AA32" s="35"/>
      <c r="AB32" s="36"/>
      <c r="AC32" s="24" t="s">
        <v>16</v>
      </c>
      <c r="AD32" s="38">
        <v>5280</v>
      </c>
      <c r="AE32" s="39"/>
      <c r="AF32" s="14" t="s">
        <v>17</v>
      </c>
      <c r="AG32" s="81">
        <f>(K32*O32)/AD32</f>
        <v>7.6083333333333336E-2</v>
      </c>
      <c r="AH32" s="82"/>
      <c r="AI32" s="82"/>
      <c r="AJ32" s="82"/>
      <c r="AK32" s="26"/>
      <c r="AL32" s="9">
        <v>1</v>
      </c>
    </row>
    <row r="33" spans="1:38" ht="20.100000000000001" customHeight="1" thickBot="1" x14ac:dyDescent="0.25">
      <c r="A33" s="27"/>
      <c r="B33" s="67" t="s">
        <v>27</v>
      </c>
      <c r="C33" s="67"/>
      <c r="D33" s="67"/>
      <c r="E33" s="67"/>
      <c r="F33" s="67"/>
      <c r="G33" s="67"/>
      <c r="H33" s="67"/>
      <c r="I33" s="67"/>
      <c r="J33" s="68"/>
      <c r="K33" s="50">
        <v>4</v>
      </c>
      <c r="L33" s="50"/>
      <c r="M33" s="50"/>
      <c r="N33" s="21" t="s">
        <v>15</v>
      </c>
      <c r="O33" s="51">
        <v>25</v>
      </c>
      <c r="P33" s="52"/>
      <c r="Q33" s="52"/>
      <c r="R33" s="53"/>
      <c r="S33" s="21" t="s">
        <v>15</v>
      </c>
      <c r="T33" s="71"/>
      <c r="U33" s="72"/>
      <c r="V33" s="52"/>
      <c r="W33" s="53"/>
      <c r="X33" s="21" t="s">
        <v>15</v>
      </c>
      <c r="Y33" s="71"/>
      <c r="Z33" s="72"/>
      <c r="AA33" s="52"/>
      <c r="AB33" s="53"/>
      <c r="AC33" s="25" t="s">
        <v>16</v>
      </c>
      <c r="AD33" s="66">
        <v>5280</v>
      </c>
      <c r="AE33" s="63"/>
      <c r="AF33" s="15" t="s">
        <v>17</v>
      </c>
      <c r="AG33" s="79">
        <f>(K33*O33)/AD33</f>
        <v>1.893939393939394E-2</v>
      </c>
      <c r="AH33" s="80"/>
      <c r="AI33" s="80"/>
      <c r="AJ33" s="80"/>
      <c r="AK33" s="26"/>
      <c r="AL33" s="8">
        <f>AL32</f>
        <v>1</v>
      </c>
    </row>
    <row r="34" spans="1:38" ht="20.100000000000001" customHeight="1" thickTop="1" thickBot="1" x14ac:dyDescent="0.25">
      <c r="B34" s="58" t="s">
        <v>18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  <c r="AG34" s="83">
        <f>SUM(AG32:AG33)</f>
        <v>9.5022727272727273E-2</v>
      </c>
      <c r="AH34" s="83"/>
      <c r="AI34" s="83"/>
      <c r="AJ34" s="84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2" t="s">
        <v>59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4"/>
    </row>
    <row r="37" spans="1:38" ht="20.100000000000001" customHeight="1" thickBot="1" x14ac:dyDescent="0.25">
      <c r="B37" s="55" t="s">
        <v>12</v>
      </c>
      <c r="C37" s="56"/>
      <c r="D37" s="56"/>
      <c r="E37" s="56"/>
      <c r="F37" s="56"/>
      <c r="G37" s="56"/>
      <c r="H37" s="56"/>
      <c r="I37" s="56"/>
      <c r="J37" s="57"/>
      <c r="K37" s="45" t="s">
        <v>11</v>
      </c>
      <c r="L37" s="46"/>
      <c r="M37" s="46"/>
      <c r="N37" s="22"/>
      <c r="O37" s="46" t="s">
        <v>9</v>
      </c>
      <c r="P37" s="46"/>
      <c r="Q37" s="46"/>
      <c r="R37" s="46"/>
      <c r="S37" s="22"/>
      <c r="T37" s="46"/>
      <c r="U37" s="46"/>
      <c r="V37" s="46"/>
      <c r="W37" s="46"/>
      <c r="X37" s="22"/>
      <c r="Y37" s="45"/>
      <c r="Z37" s="46"/>
      <c r="AA37" s="46"/>
      <c r="AB37" s="46"/>
      <c r="AC37" s="23"/>
      <c r="AD37" s="47" t="s">
        <v>14</v>
      </c>
      <c r="AE37" s="48"/>
      <c r="AF37" s="23"/>
      <c r="AG37" s="45" t="s">
        <v>32</v>
      </c>
      <c r="AH37" s="46"/>
      <c r="AI37" s="46"/>
      <c r="AJ37" s="49"/>
    </row>
    <row r="38" spans="1:38" ht="20.100000000000001" customHeight="1" x14ac:dyDescent="0.2">
      <c r="A38" s="27"/>
      <c r="B38" s="69" t="s">
        <v>20</v>
      </c>
      <c r="C38" s="69"/>
      <c r="D38" s="69"/>
      <c r="E38" s="69"/>
      <c r="F38" s="69"/>
      <c r="G38" s="69"/>
      <c r="H38" s="69"/>
      <c r="I38" s="69"/>
      <c r="J38" s="70"/>
      <c r="K38" s="54">
        <v>1</v>
      </c>
      <c r="L38" s="54"/>
      <c r="M38" s="54"/>
      <c r="N38" s="20" t="s">
        <v>15</v>
      </c>
      <c r="O38" s="37">
        <v>200.86</v>
      </c>
      <c r="P38" s="35"/>
      <c r="Q38" s="35"/>
      <c r="R38" s="36"/>
      <c r="S38" s="20" t="s">
        <v>15</v>
      </c>
      <c r="T38" s="77"/>
      <c r="U38" s="78"/>
      <c r="V38" s="35"/>
      <c r="W38" s="36"/>
      <c r="X38" s="20" t="s">
        <v>15</v>
      </c>
      <c r="Y38" s="77"/>
      <c r="Z38" s="78"/>
      <c r="AA38" s="35"/>
      <c r="AB38" s="36"/>
      <c r="AC38" s="24" t="s">
        <v>16</v>
      </c>
      <c r="AD38" s="38">
        <v>5280</v>
      </c>
      <c r="AE38" s="39"/>
      <c r="AF38" s="14" t="s">
        <v>17</v>
      </c>
      <c r="AG38" s="81">
        <f>O38/AD38</f>
        <v>3.8041666666666668E-2</v>
      </c>
      <c r="AH38" s="82"/>
      <c r="AI38" s="82"/>
      <c r="AJ38" s="82"/>
      <c r="AK38" s="26"/>
      <c r="AL38" s="9">
        <v>1</v>
      </c>
    </row>
    <row r="39" spans="1:38" ht="20.100000000000001" customHeight="1" thickBot="1" x14ac:dyDescent="0.25">
      <c r="A39" s="27"/>
      <c r="B39" s="67" t="s">
        <v>27</v>
      </c>
      <c r="C39" s="67"/>
      <c r="D39" s="67"/>
      <c r="E39" s="67"/>
      <c r="F39" s="67"/>
      <c r="G39" s="67"/>
      <c r="H39" s="67"/>
      <c r="I39" s="67"/>
      <c r="J39" s="68"/>
      <c r="K39" s="50">
        <v>2</v>
      </c>
      <c r="L39" s="50"/>
      <c r="M39" s="50"/>
      <c r="N39" s="21" t="s">
        <v>15</v>
      </c>
      <c r="O39" s="51">
        <v>25</v>
      </c>
      <c r="P39" s="52"/>
      <c r="Q39" s="52"/>
      <c r="R39" s="53"/>
      <c r="S39" s="21" t="s">
        <v>15</v>
      </c>
      <c r="T39" s="71"/>
      <c r="U39" s="72"/>
      <c r="V39" s="52"/>
      <c r="W39" s="53"/>
      <c r="X39" s="21" t="s">
        <v>15</v>
      </c>
      <c r="Y39" s="71"/>
      <c r="Z39" s="72"/>
      <c r="AA39" s="52"/>
      <c r="AB39" s="53"/>
      <c r="AC39" s="25" t="s">
        <v>16</v>
      </c>
      <c r="AD39" s="66">
        <v>5280</v>
      </c>
      <c r="AE39" s="63"/>
      <c r="AF39" s="15" t="s">
        <v>17</v>
      </c>
      <c r="AG39" s="79">
        <f>(K39*O39)/AD39</f>
        <v>9.46969696969697E-3</v>
      </c>
      <c r="AH39" s="80"/>
      <c r="AI39" s="80"/>
      <c r="AJ39" s="80"/>
      <c r="AK39" s="26"/>
      <c r="AL39" s="8">
        <f>AL38</f>
        <v>1</v>
      </c>
    </row>
    <row r="40" spans="1:38" ht="20.100000000000001" customHeight="1" thickTop="1" thickBot="1" x14ac:dyDescent="0.25">
      <c r="B40" s="58" t="s">
        <v>18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83">
        <f>SUM(AG38:AJ39)</f>
        <v>4.7511363636363636E-2</v>
      </c>
      <c r="AH40" s="83"/>
      <c r="AI40" s="83"/>
      <c r="AJ40" s="84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</sheetData>
  <mergeCells count="186">
    <mergeCell ref="B40:AF40"/>
    <mergeCell ref="AG40:AJ40"/>
    <mergeCell ref="Y39:Z39"/>
    <mergeCell ref="AA39:AB39"/>
    <mergeCell ref="AD39:AE39"/>
    <mergeCell ref="AG39:AJ39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36:AJ36"/>
    <mergeCell ref="B37:J37"/>
    <mergeCell ref="K37:M37"/>
    <mergeCell ref="O37:R37"/>
    <mergeCell ref="T37:W37"/>
    <mergeCell ref="Y37:AB37"/>
    <mergeCell ref="AD37:AE37"/>
    <mergeCell ref="AG37:AJ37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Y33:Z33"/>
    <mergeCell ref="AA33:AB33"/>
    <mergeCell ref="AD33:AE33"/>
    <mergeCell ref="AG33:AJ33"/>
    <mergeCell ref="B30:AJ30"/>
    <mergeCell ref="B31:J31"/>
    <mergeCell ref="K31:M31"/>
    <mergeCell ref="O31:R31"/>
    <mergeCell ref="T31:W31"/>
    <mergeCell ref="Y31:AB31"/>
    <mergeCell ref="AD31:AE31"/>
    <mergeCell ref="AG31:AJ31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Y27:Z27"/>
    <mergeCell ref="AA27:AB27"/>
    <mergeCell ref="AD27:AE27"/>
    <mergeCell ref="AG27:AJ27"/>
    <mergeCell ref="B24:AJ24"/>
    <mergeCell ref="B25:J25"/>
    <mergeCell ref="K25:M25"/>
    <mergeCell ref="O25:R25"/>
    <mergeCell ref="T25:W25"/>
    <mergeCell ref="Y25:AB25"/>
    <mergeCell ref="AD25:AE25"/>
    <mergeCell ref="AG25:AJ25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FB69-EB3F-46B0-89FC-BB9958ABBA64}">
  <dimension ref="A1:AL1094"/>
  <sheetViews>
    <sheetView showGridLines="0" view="pageBreakPreview" zoomScaleNormal="85" zoomScaleSheetLayoutView="100" workbookViewId="0">
      <selection activeCell="B16" sqref="B16:AF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200.21</v>
      </c>
      <c r="P8" s="35"/>
      <c r="Q8" s="35"/>
      <c r="R8" s="36"/>
      <c r="S8" s="20" t="s">
        <v>15</v>
      </c>
      <c r="T8" s="37">
        <v>42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934.3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 t="s">
        <v>27</v>
      </c>
      <c r="C9" s="62"/>
      <c r="D9" s="62"/>
      <c r="E9" s="62"/>
      <c r="F9" s="62"/>
      <c r="G9" s="62"/>
      <c r="H9" s="62"/>
      <c r="I9" s="62"/>
      <c r="J9" s="63"/>
      <c r="K9" s="50">
        <v>2</v>
      </c>
      <c r="L9" s="50"/>
      <c r="M9" s="50"/>
      <c r="N9" s="21" t="s">
        <v>15</v>
      </c>
      <c r="O9" s="51">
        <v>25</v>
      </c>
      <c r="P9" s="52"/>
      <c r="Q9" s="52"/>
      <c r="R9" s="53"/>
      <c r="S9" s="21" t="s">
        <v>15</v>
      </c>
      <c r="T9" s="51">
        <v>42</v>
      </c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>
        <v>9</v>
      </c>
      <c r="AE9" s="63"/>
      <c r="AF9" s="15" t="s">
        <v>17</v>
      </c>
      <c r="AG9" s="33">
        <f t="shared" si="0"/>
        <v>233.3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1168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0.02</v>
      </c>
      <c r="L14" s="73"/>
      <c r="M14" s="73"/>
      <c r="N14" s="20" t="s">
        <v>15</v>
      </c>
      <c r="O14" s="37">
        <v>200.21</v>
      </c>
      <c r="P14" s="35"/>
      <c r="Q14" s="35"/>
      <c r="R14" s="36"/>
      <c r="S14" s="18" t="s">
        <v>15</v>
      </c>
      <c r="T14" s="37">
        <v>42</v>
      </c>
      <c r="U14" s="35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18.7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 t="s">
        <v>27</v>
      </c>
      <c r="C15" s="67"/>
      <c r="D15" s="67"/>
      <c r="E15" s="67"/>
      <c r="F15" s="67"/>
      <c r="G15" s="67"/>
      <c r="H15" s="67"/>
      <c r="I15" s="67"/>
      <c r="J15" s="68"/>
      <c r="K15" s="76">
        <v>0.02</v>
      </c>
      <c r="L15" s="76"/>
      <c r="M15" s="76"/>
      <c r="N15" s="21" t="s">
        <v>15</v>
      </c>
      <c r="O15" s="51">
        <v>50</v>
      </c>
      <c r="P15" s="52"/>
      <c r="Q15" s="52"/>
      <c r="R15" s="53"/>
      <c r="S15" s="19" t="s">
        <v>15</v>
      </c>
      <c r="T15" s="51">
        <v>42</v>
      </c>
      <c r="U15" s="5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>
        <v>9</v>
      </c>
      <c r="AE15" s="63"/>
      <c r="AF15" s="17" t="s">
        <v>17</v>
      </c>
      <c r="AG15" s="33">
        <f t="shared" si="1"/>
        <v>4.7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24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47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5" t="s">
        <v>9</v>
      </c>
      <c r="P19" s="46"/>
      <c r="Q19" s="46"/>
      <c r="R19" s="46"/>
      <c r="S19" s="22"/>
      <c r="T19" s="45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34</v>
      </c>
      <c r="AH19" s="46"/>
      <c r="AI19" s="46"/>
      <c r="AJ19" s="49"/>
    </row>
    <row r="20" spans="1:38" ht="20.100000000000001" customHeight="1" x14ac:dyDescent="0.2">
      <c r="A20" s="27"/>
      <c r="B20" s="69" t="s">
        <v>83</v>
      </c>
      <c r="C20" s="69"/>
      <c r="D20" s="69"/>
      <c r="E20" s="69"/>
      <c r="F20" s="69"/>
      <c r="G20" s="69"/>
      <c r="H20" s="69"/>
      <c r="I20" s="69"/>
      <c r="J20" s="70"/>
      <c r="K20" s="94">
        <v>1</v>
      </c>
      <c r="L20" s="94"/>
      <c r="M20" s="94"/>
      <c r="N20" s="20" t="s">
        <v>15</v>
      </c>
      <c r="O20" s="37">
        <v>2</v>
      </c>
      <c r="P20" s="35"/>
      <c r="Q20" s="35"/>
      <c r="R20" s="36"/>
      <c r="S20" s="18" t="s">
        <v>15</v>
      </c>
      <c r="T20" s="77">
        <v>1.5</v>
      </c>
      <c r="U20" s="78"/>
      <c r="V20" s="35"/>
      <c r="W20" s="36"/>
      <c r="X20" s="18" t="s">
        <v>15</v>
      </c>
      <c r="Y20" s="77"/>
      <c r="Z20" s="78"/>
      <c r="AA20" s="35"/>
      <c r="AB20" s="36"/>
      <c r="AC20" s="24" t="s">
        <v>16</v>
      </c>
      <c r="AD20" s="38">
        <v>1</v>
      </c>
      <c r="AE20" s="39"/>
      <c r="AF20" s="16" t="s">
        <v>17</v>
      </c>
      <c r="AG20" s="40">
        <f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3</v>
      </c>
      <c r="AH20" s="41"/>
      <c r="AI20" s="41"/>
      <c r="AJ20" s="41"/>
      <c r="AK20" s="26"/>
      <c r="AL20" s="9">
        <v>1</v>
      </c>
    </row>
    <row r="21" spans="1:38" ht="20.100000000000001" customHeight="1" thickBot="1" x14ac:dyDescent="0.25">
      <c r="A21" s="27"/>
      <c r="B21" s="67" t="s">
        <v>83</v>
      </c>
      <c r="C21" s="67"/>
      <c r="D21" s="67"/>
      <c r="E21" s="67"/>
      <c r="F21" s="67"/>
      <c r="G21" s="67"/>
      <c r="H21" s="67"/>
      <c r="I21" s="67"/>
      <c r="J21" s="68"/>
      <c r="K21" s="93">
        <v>1</v>
      </c>
      <c r="L21" s="93"/>
      <c r="M21" s="93"/>
      <c r="N21" s="21" t="s">
        <v>15</v>
      </c>
      <c r="O21" s="51">
        <v>1.5</v>
      </c>
      <c r="P21" s="52"/>
      <c r="Q21" s="52"/>
      <c r="R21" s="53"/>
      <c r="S21" s="19" t="s">
        <v>15</v>
      </c>
      <c r="T21" s="71">
        <v>1</v>
      </c>
      <c r="U21" s="72"/>
      <c r="V21" s="52"/>
      <c r="W21" s="53"/>
      <c r="X21" s="19" t="s">
        <v>15</v>
      </c>
      <c r="Y21" s="71"/>
      <c r="Z21" s="72"/>
      <c r="AA21" s="52"/>
      <c r="AB21" s="53"/>
      <c r="AC21" s="25" t="s">
        <v>16</v>
      </c>
      <c r="AD21" s="66">
        <v>1</v>
      </c>
      <c r="AE21" s="63"/>
      <c r="AF21" s="17" t="s">
        <v>17</v>
      </c>
      <c r="AG21" s="33">
        <f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1.5</v>
      </c>
      <c r="AH21" s="34"/>
      <c r="AI21" s="34"/>
      <c r="AJ21" s="34"/>
      <c r="AK21" s="26"/>
      <c r="AL21" s="8">
        <f>AL20</f>
        <v>1</v>
      </c>
    </row>
    <row r="22" spans="1:38" ht="20.100000000000001" customHeight="1" thickTop="1" thickBot="1" x14ac:dyDescent="0.25">
      <c r="B22" s="58" t="s">
        <v>18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74">
        <f>CEILING(SUM(AG20:AG21), 1)</f>
        <v>5</v>
      </c>
      <c r="AH22" s="74"/>
      <c r="AI22" s="74"/>
      <c r="AJ22" s="75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2" t="s">
        <v>82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4"/>
    </row>
    <row r="25" spans="1:38" ht="20.100000000000001" customHeight="1" thickBot="1" x14ac:dyDescent="0.25">
      <c r="B25" s="55" t="s">
        <v>12</v>
      </c>
      <c r="C25" s="56"/>
      <c r="D25" s="56"/>
      <c r="E25" s="56"/>
      <c r="F25" s="56"/>
      <c r="G25" s="56"/>
      <c r="H25" s="56"/>
      <c r="I25" s="56"/>
      <c r="J25" s="57"/>
      <c r="K25" s="45" t="s">
        <v>11</v>
      </c>
      <c r="L25" s="46"/>
      <c r="M25" s="46"/>
      <c r="N25" s="22"/>
      <c r="O25" s="46" t="s">
        <v>9</v>
      </c>
      <c r="P25" s="46"/>
      <c r="Q25" s="46"/>
      <c r="R25" s="46"/>
      <c r="S25" s="22"/>
      <c r="T25" s="46"/>
      <c r="U25" s="46"/>
      <c r="V25" s="46"/>
      <c r="W25" s="46"/>
      <c r="X25" s="22"/>
      <c r="Y25" s="45"/>
      <c r="Z25" s="46"/>
      <c r="AA25" s="46"/>
      <c r="AB25" s="46"/>
      <c r="AC25" s="23"/>
      <c r="AD25" s="47" t="s">
        <v>14</v>
      </c>
      <c r="AE25" s="48"/>
      <c r="AF25" s="23"/>
      <c r="AG25" s="45" t="s">
        <v>32</v>
      </c>
      <c r="AH25" s="46"/>
      <c r="AI25" s="46"/>
      <c r="AJ25" s="49"/>
    </row>
    <row r="26" spans="1:38" ht="20.100000000000001" customHeight="1" x14ac:dyDescent="0.2">
      <c r="A26" s="27"/>
      <c r="B26" s="69" t="s">
        <v>20</v>
      </c>
      <c r="C26" s="69"/>
      <c r="D26" s="69"/>
      <c r="E26" s="69"/>
      <c r="F26" s="69"/>
      <c r="G26" s="69"/>
      <c r="H26" s="69"/>
      <c r="I26" s="69"/>
      <c r="J26" s="70"/>
      <c r="K26" s="54">
        <v>1</v>
      </c>
      <c r="L26" s="54"/>
      <c r="M26" s="54"/>
      <c r="N26" s="20" t="s">
        <v>15</v>
      </c>
      <c r="O26" s="37">
        <v>200.21</v>
      </c>
      <c r="P26" s="35"/>
      <c r="Q26" s="35"/>
      <c r="R26" s="36"/>
      <c r="S26" s="20" t="s">
        <v>15</v>
      </c>
      <c r="T26" s="77"/>
      <c r="U26" s="78"/>
      <c r="V26" s="35"/>
      <c r="W26" s="36"/>
      <c r="X26" s="20" t="s">
        <v>15</v>
      </c>
      <c r="Y26" s="77"/>
      <c r="Z26" s="78"/>
      <c r="AA26" s="35"/>
      <c r="AB26" s="36"/>
      <c r="AC26" s="24" t="s">
        <v>16</v>
      </c>
      <c r="AD26" s="38">
        <v>5280</v>
      </c>
      <c r="AE26" s="39"/>
      <c r="AF26" s="14" t="s">
        <v>17</v>
      </c>
      <c r="AG26" s="81">
        <f>O26/AD26</f>
        <v>3.7918560606060608E-2</v>
      </c>
      <c r="AH26" s="82"/>
      <c r="AI26" s="82"/>
      <c r="AJ26" s="82"/>
      <c r="AK26" s="26"/>
      <c r="AL26" s="9">
        <v>1</v>
      </c>
    </row>
    <row r="27" spans="1:38" ht="20.100000000000001" customHeight="1" thickBot="1" x14ac:dyDescent="0.25">
      <c r="A27" s="27"/>
      <c r="B27" s="67" t="s">
        <v>27</v>
      </c>
      <c r="C27" s="67"/>
      <c r="D27" s="67"/>
      <c r="E27" s="67"/>
      <c r="F27" s="67"/>
      <c r="G27" s="67"/>
      <c r="H27" s="67"/>
      <c r="I27" s="67"/>
      <c r="J27" s="68"/>
      <c r="K27" s="50">
        <v>2</v>
      </c>
      <c r="L27" s="50"/>
      <c r="M27" s="50"/>
      <c r="N27" s="21" t="s">
        <v>15</v>
      </c>
      <c r="O27" s="51">
        <v>25</v>
      </c>
      <c r="P27" s="52"/>
      <c r="Q27" s="52"/>
      <c r="R27" s="53"/>
      <c r="S27" s="21" t="s">
        <v>15</v>
      </c>
      <c r="T27" s="71"/>
      <c r="U27" s="72"/>
      <c r="V27" s="52"/>
      <c r="W27" s="53"/>
      <c r="X27" s="21" t="s">
        <v>15</v>
      </c>
      <c r="Y27" s="71"/>
      <c r="Z27" s="72"/>
      <c r="AA27" s="52"/>
      <c r="AB27" s="53"/>
      <c r="AC27" s="25" t="s">
        <v>16</v>
      </c>
      <c r="AD27" s="66">
        <v>5280</v>
      </c>
      <c r="AE27" s="63"/>
      <c r="AF27" s="15" t="s">
        <v>17</v>
      </c>
      <c r="AG27" s="79">
        <f>(K27*O27)/AD27</f>
        <v>9.46969696969697E-3</v>
      </c>
      <c r="AH27" s="80"/>
      <c r="AI27" s="80"/>
      <c r="AJ27" s="80"/>
      <c r="AK27" s="26"/>
      <c r="AL27" s="8">
        <f>AL26</f>
        <v>1</v>
      </c>
    </row>
    <row r="28" spans="1:38" ht="20.100000000000001" customHeight="1" thickTop="1" thickBot="1" x14ac:dyDescent="0.25">
      <c r="B28" s="58" t="s">
        <v>18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83">
        <f>SUM(AG26:AG27)</f>
        <v>4.7388257575757577E-2</v>
      </c>
      <c r="AH28" s="83"/>
      <c r="AI28" s="83"/>
      <c r="AJ28" s="84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2" t="s">
        <v>75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4"/>
    </row>
    <row r="31" spans="1:38" ht="20.100000000000001" customHeight="1" thickBot="1" x14ac:dyDescent="0.25">
      <c r="B31" s="55" t="s">
        <v>12</v>
      </c>
      <c r="C31" s="56"/>
      <c r="D31" s="56"/>
      <c r="E31" s="56"/>
      <c r="F31" s="56"/>
      <c r="G31" s="56"/>
      <c r="H31" s="56"/>
      <c r="I31" s="56"/>
      <c r="J31" s="57"/>
      <c r="K31" s="45" t="s">
        <v>11</v>
      </c>
      <c r="L31" s="46"/>
      <c r="M31" s="46"/>
      <c r="N31" s="22"/>
      <c r="O31" s="46" t="s">
        <v>9</v>
      </c>
      <c r="P31" s="46"/>
      <c r="Q31" s="46"/>
      <c r="R31" s="46"/>
      <c r="S31" s="22"/>
      <c r="T31" s="46"/>
      <c r="U31" s="46"/>
      <c r="V31" s="46"/>
      <c r="W31" s="46"/>
      <c r="X31" s="22"/>
      <c r="Y31" s="45"/>
      <c r="Z31" s="46"/>
      <c r="AA31" s="46"/>
      <c r="AB31" s="46"/>
      <c r="AC31" s="23"/>
      <c r="AD31" s="47" t="s">
        <v>14</v>
      </c>
      <c r="AE31" s="48"/>
      <c r="AF31" s="23"/>
      <c r="AG31" s="45" t="s">
        <v>32</v>
      </c>
      <c r="AH31" s="46"/>
      <c r="AI31" s="46"/>
      <c r="AJ31" s="49"/>
    </row>
    <row r="32" spans="1:38" ht="20.100000000000001" customHeight="1" x14ac:dyDescent="0.2">
      <c r="A32" s="27"/>
      <c r="B32" s="69" t="s">
        <v>20</v>
      </c>
      <c r="C32" s="69"/>
      <c r="D32" s="69"/>
      <c r="E32" s="69"/>
      <c r="F32" s="69"/>
      <c r="G32" s="69"/>
      <c r="H32" s="69"/>
      <c r="I32" s="69"/>
      <c r="J32" s="70"/>
      <c r="K32" s="54">
        <v>2</v>
      </c>
      <c r="L32" s="54"/>
      <c r="M32" s="54"/>
      <c r="N32" s="20" t="s">
        <v>15</v>
      </c>
      <c r="O32" s="37">
        <v>200.21</v>
      </c>
      <c r="P32" s="35"/>
      <c r="Q32" s="35"/>
      <c r="R32" s="36"/>
      <c r="S32" s="20" t="s">
        <v>15</v>
      </c>
      <c r="T32" s="77"/>
      <c r="U32" s="78"/>
      <c r="V32" s="35"/>
      <c r="W32" s="36"/>
      <c r="X32" s="20" t="s">
        <v>15</v>
      </c>
      <c r="Y32" s="77"/>
      <c r="Z32" s="78"/>
      <c r="AA32" s="35"/>
      <c r="AB32" s="36"/>
      <c r="AC32" s="24" t="s">
        <v>16</v>
      </c>
      <c r="AD32" s="38">
        <v>5280</v>
      </c>
      <c r="AE32" s="39"/>
      <c r="AF32" s="14" t="s">
        <v>17</v>
      </c>
      <c r="AG32" s="81">
        <f>(K32*O32)/AD32</f>
        <v>7.5837121212121217E-2</v>
      </c>
      <c r="AH32" s="82"/>
      <c r="AI32" s="82"/>
      <c r="AJ32" s="82"/>
      <c r="AK32" s="26"/>
      <c r="AL32" s="9">
        <v>1</v>
      </c>
    </row>
    <row r="33" spans="1:38" ht="20.100000000000001" customHeight="1" thickBot="1" x14ac:dyDescent="0.25">
      <c r="A33" s="27"/>
      <c r="B33" s="67" t="s">
        <v>27</v>
      </c>
      <c r="C33" s="67"/>
      <c r="D33" s="67"/>
      <c r="E33" s="67"/>
      <c r="F33" s="67"/>
      <c r="G33" s="67"/>
      <c r="H33" s="67"/>
      <c r="I33" s="67"/>
      <c r="J33" s="68"/>
      <c r="K33" s="50">
        <v>4</v>
      </c>
      <c r="L33" s="50"/>
      <c r="M33" s="50"/>
      <c r="N33" s="21" t="s">
        <v>15</v>
      </c>
      <c r="O33" s="51">
        <v>25</v>
      </c>
      <c r="P33" s="52"/>
      <c r="Q33" s="52"/>
      <c r="R33" s="53"/>
      <c r="S33" s="21" t="s">
        <v>15</v>
      </c>
      <c r="T33" s="71"/>
      <c r="U33" s="72"/>
      <c r="V33" s="52"/>
      <c r="W33" s="53"/>
      <c r="X33" s="21" t="s">
        <v>15</v>
      </c>
      <c r="Y33" s="71"/>
      <c r="Z33" s="72"/>
      <c r="AA33" s="52"/>
      <c r="AB33" s="53"/>
      <c r="AC33" s="25" t="s">
        <v>16</v>
      </c>
      <c r="AD33" s="66">
        <v>5280</v>
      </c>
      <c r="AE33" s="63"/>
      <c r="AF33" s="15" t="s">
        <v>17</v>
      </c>
      <c r="AG33" s="79">
        <f>(K33*O33)/AD33</f>
        <v>1.893939393939394E-2</v>
      </c>
      <c r="AH33" s="80"/>
      <c r="AI33" s="80"/>
      <c r="AJ33" s="80"/>
      <c r="AK33" s="26"/>
      <c r="AL33" s="8">
        <f>AL32</f>
        <v>1</v>
      </c>
    </row>
    <row r="34" spans="1:38" ht="20.100000000000001" customHeight="1" thickTop="1" thickBot="1" x14ac:dyDescent="0.25">
      <c r="B34" s="58" t="s">
        <v>18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  <c r="AG34" s="83">
        <f>SUM(AG32:AJ33)</f>
        <v>9.4776515151515153E-2</v>
      </c>
      <c r="AH34" s="83"/>
      <c r="AI34" s="83"/>
      <c r="AJ34" s="84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2" t="s">
        <v>25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4"/>
    </row>
    <row r="37" spans="1:38" ht="20.100000000000001" customHeight="1" thickBot="1" x14ac:dyDescent="0.25">
      <c r="B37" s="55" t="s">
        <v>12</v>
      </c>
      <c r="C37" s="56"/>
      <c r="D37" s="56"/>
      <c r="E37" s="56"/>
      <c r="F37" s="56"/>
      <c r="G37" s="56"/>
      <c r="H37" s="56"/>
      <c r="I37" s="56"/>
      <c r="J37" s="57"/>
      <c r="K37" s="45" t="s">
        <v>11</v>
      </c>
      <c r="L37" s="46"/>
      <c r="M37" s="46"/>
      <c r="N37" s="22"/>
      <c r="O37" s="46" t="s">
        <v>9</v>
      </c>
      <c r="P37" s="46"/>
      <c r="Q37" s="46"/>
      <c r="R37" s="46"/>
      <c r="S37" s="22"/>
      <c r="T37" s="46"/>
      <c r="U37" s="46"/>
      <c r="V37" s="46"/>
      <c r="W37" s="46"/>
      <c r="X37" s="22"/>
      <c r="Y37" s="45"/>
      <c r="Z37" s="46"/>
      <c r="AA37" s="46"/>
      <c r="AB37" s="46"/>
      <c r="AC37" s="23"/>
      <c r="AD37" s="47" t="s">
        <v>14</v>
      </c>
      <c r="AE37" s="48"/>
      <c r="AF37" s="23"/>
      <c r="AG37" s="45" t="s">
        <v>32</v>
      </c>
      <c r="AH37" s="46"/>
      <c r="AI37" s="46"/>
      <c r="AJ37" s="49"/>
    </row>
    <row r="38" spans="1:38" ht="20.100000000000001" customHeight="1" x14ac:dyDescent="0.2">
      <c r="A38" s="27"/>
      <c r="B38" s="69" t="s">
        <v>20</v>
      </c>
      <c r="C38" s="69"/>
      <c r="D38" s="69"/>
      <c r="E38" s="69"/>
      <c r="F38" s="69"/>
      <c r="G38" s="69"/>
      <c r="H38" s="69"/>
      <c r="I38" s="69"/>
      <c r="J38" s="70"/>
      <c r="K38" s="54">
        <v>2</v>
      </c>
      <c r="L38" s="54"/>
      <c r="M38" s="54"/>
      <c r="N38" s="20" t="s">
        <v>15</v>
      </c>
      <c r="O38" s="37">
        <v>200.21</v>
      </c>
      <c r="P38" s="35"/>
      <c r="Q38" s="35"/>
      <c r="R38" s="36"/>
      <c r="S38" s="20" t="s">
        <v>15</v>
      </c>
      <c r="T38" s="77"/>
      <c r="U38" s="78"/>
      <c r="V38" s="35"/>
      <c r="W38" s="36"/>
      <c r="X38" s="20" t="s">
        <v>15</v>
      </c>
      <c r="Y38" s="77"/>
      <c r="Z38" s="78"/>
      <c r="AA38" s="35"/>
      <c r="AB38" s="36"/>
      <c r="AC38" s="24" t="s">
        <v>16</v>
      </c>
      <c r="AD38" s="38">
        <v>5280</v>
      </c>
      <c r="AE38" s="39"/>
      <c r="AF38" s="14" t="s">
        <v>17</v>
      </c>
      <c r="AG38" s="81">
        <f>(K38*O38)/AD38</f>
        <v>7.5837121212121217E-2</v>
      </c>
      <c r="AH38" s="82"/>
      <c r="AI38" s="82"/>
      <c r="AJ38" s="82"/>
      <c r="AK38" s="26"/>
      <c r="AL38" s="9">
        <v>1</v>
      </c>
    </row>
    <row r="39" spans="1:38" ht="20.100000000000001" customHeight="1" thickBot="1" x14ac:dyDescent="0.25">
      <c r="A39" s="27"/>
      <c r="B39" s="67" t="s">
        <v>27</v>
      </c>
      <c r="C39" s="67"/>
      <c r="D39" s="67"/>
      <c r="E39" s="67"/>
      <c r="F39" s="67"/>
      <c r="G39" s="67"/>
      <c r="H39" s="67"/>
      <c r="I39" s="67"/>
      <c r="J39" s="68"/>
      <c r="K39" s="50">
        <v>4</v>
      </c>
      <c r="L39" s="50"/>
      <c r="M39" s="50"/>
      <c r="N39" s="21" t="s">
        <v>15</v>
      </c>
      <c r="O39" s="51">
        <v>25</v>
      </c>
      <c r="P39" s="52"/>
      <c r="Q39" s="52"/>
      <c r="R39" s="53"/>
      <c r="S39" s="21" t="s">
        <v>15</v>
      </c>
      <c r="T39" s="71"/>
      <c r="U39" s="72"/>
      <c r="V39" s="52"/>
      <c r="W39" s="53"/>
      <c r="X39" s="21" t="s">
        <v>15</v>
      </c>
      <c r="Y39" s="71"/>
      <c r="Z39" s="72"/>
      <c r="AA39" s="52"/>
      <c r="AB39" s="53"/>
      <c r="AC39" s="25" t="s">
        <v>16</v>
      </c>
      <c r="AD39" s="66">
        <v>5280</v>
      </c>
      <c r="AE39" s="63"/>
      <c r="AF39" s="15" t="s">
        <v>17</v>
      </c>
      <c r="AG39" s="79">
        <f>(K39*O39)/AD39</f>
        <v>1.893939393939394E-2</v>
      </c>
      <c r="AH39" s="80"/>
      <c r="AI39" s="80"/>
      <c r="AJ39" s="80"/>
      <c r="AK39" s="26"/>
      <c r="AL39" s="8">
        <f>AL38</f>
        <v>1</v>
      </c>
    </row>
    <row r="40" spans="1:38" ht="20.100000000000001" customHeight="1" thickTop="1" thickBot="1" x14ac:dyDescent="0.25">
      <c r="B40" s="58" t="s">
        <v>18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83">
        <f>SUM(AG38:AG39)</f>
        <v>9.4776515151515153E-2</v>
      </c>
      <c r="AH40" s="83"/>
      <c r="AI40" s="83"/>
      <c r="AJ40" s="84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thickBot="1" x14ac:dyDescent="0.25">
      <c r="B42" s="42" t="s">
        <v>59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4"/>
    </row>
    <row r="43" spans="1:38" ht="20.100000000000001" customHeight="1" thickBot="1" x14ac:dyDescent="0.25">
      <c r="B43" s="55" t="s">
        <v>12</v>
      </c>
      <c r="C43" s="56"/>
      <c r="D43" s="56"/>
      <c r="E43" s="56"/>
      <c r="F43" s="56"/>
      <c r="G43" s="56"/>
      <c r="H43" s="56"/>
      <c r="I43" s="56"/>
      <c r="J43" s="57"/>
      <c r="K43" s="45" t="s">
        <v>11</v>
      </c>
      <c r="L43" s="46"/>
      <c r="M43" s="46"/>
      <c r="N43" s="22"/>
      <c r="O43" s="46" t="s">
        <v>9</v>
      </c>
      <c r="P43" s="46"/>
      <c r="Q43" s="46"/>
      <c r="R43" s="46"/>
      <c r="S43" s="22"/>
      <c r="T43" s="46"/>
      <c r="U43" s="46"/>
      <c r="V43" s="46"/>
      <c r="W43" s="46"/>
      <c r="X43" s="22"/>
      <c r="Y43" s="45"/>
      <c r="Z43" s="46"/>
      <c r="AA43" s="46"/>
      <c r="AB43" s="46"/>
      <c r="AC43" s="23"/>
      <c r="AD43" s="47" t="s">
        <v>14</v>
      </c>
      <c r="AE43" s="48"/>
      <c r="AF43" s="23"/>
      <c r="AG43" s="45" t="s">
        <v>32</v>
      </c>
      <c r="AH43" s="46"/>
      <c r="AI43" s="46"/>
      <c r="AJ43" s="49"/>
    </row>
    <row r="44" spans="1:38" ht="20.100000000000001" customHeight="1" x14ac:dyDescent="0.2">
      <c r="A44" s="27"/>
      <c r="B44" s="69" t="s">
        <v>20</v>
      </c>
      <c r="C44" s="69"/>
      <c r="D44" s="69"/>
      <c r="E44" s="69"/>
      <c r="F44" s="69"/>
      <c r="G44" s="69"/>
      <c r="H44" s="69"/>
      <c r="I44" s="69"/>
      <c r="J44" s="70"/>
      <c r="K44" s="54">
        <v>1</v>
      </c>
      <c r="L44" s="54"/>
      <c r="M44" s="54"/>
      <c r="N44" s="20" t="s">
        <v>15</v>
      </c>
      <c r="O44" s="37">
        <v>200.21</v>
      </c>
      <c r="P44" s="35"/>
      <c r="Q44" s="35"/>
      <c r="R44" s="36"/>
      <c r="S44" s="20" t="s">
        <v>15</v>
      </c>
      <c r="T44" s="77"/>
      <c r="U44" s="78"/>
      <c r="V44" s="35"/>
      <c r="W44" s="36"/>
      <c r="X44" s="20" t="s">
        <v>15</v>
      </c>
      <c r="Y44" s="77"/>
      <c r="Z44" s="78"/>
      <c r="AA44" s="35"/>
      <c r="AB44" s="36"/>
      <c r="AC44" s="24" t="s">
        <v>16</v>
      </c>
      <c r="AD44" s="38">
        <v>5280</v>
      </c>
      <c r="AE44" s="39"/>
      <c r="AF44" s="14" t="s">
        <v>17</v>
      </c>
      <c r="AG44" s="81">
        <f>O44/AD44</f>
        <v>3.7918560606060608E-2</v>
      </c>
      <c r="AH44" s="82"/>
      <c r="AI44" s="82"/>
      <c r="AJ44" s="82"/>
      <c r="AK44" s="26"/>
      <c r="AL44" s="9">
        <v>1</v>
      </c>
    </row>
    <row r="45" spans="1:38" ht="20.100000000000001" customHeight="1" thickBot="1" x14ac:dyDescent="0.25">
      <c r="A45" s="27"/>
      <c r="B45" s="67" t="s">
        <v>27</v>
      </c>
      <c r="C45" s="67"/>
      <c r="D45" s="67"/>
      <c r="E45" s="67"/>
      <c r="F45" s="67"/>
      <c r="G45" s="67"/>
      <c r="H45" s="67"/>
      <c r="I45" s="67"/>
      <c r="J45" s="68"/>
      <c r="K45" s="50">
        <v>2</v>
      </c>
      <c r="L45" s="50"/>
      <c r="M45" s="50"/>
      <c r="N45" s="21" t="s">
        <v>15</v>
      </c>
      <c r="O45" s="51">
        <v>25</v>
      </c>
      <c r="P45" s="52"/>
      <c r="Q45" s="52"/>
      <c r="R45" s="53"/>
      <c r="S45" s="21" t="s">
        <v>15</v>
      </c>
      <c r="T45" s="71"/>
      <c r="U45" s="72"/>
      <c r="V45" s="52"/>
      <c r="W45" s="53"/>
      <c r="X45" s="21" t="s">
        <v>15</v>
      </c>
      <c r="Y45" s="71"/>
      <c r="Z45" s="72"/>
      <c r="AA45" s="52"/>
      <c r="AB45" s="53"/>
      <c r="AC45" s="25" t="s">
        <v>16</v>
      </c>
      <c r="AD45" s="66">
        <v>5280</v>
      </c>
      <c r="AE45" s="63"/>
      <c r="AF45" s="15" t="s">
        <v>17</v>
      </c>
      <c r="AG45" s="79">
        <f>(K45*O45)/AD45</f>
        <v>9.46969696969697E-3</v>
      </c>
      <c r="AH45" s="80"/>
      <c r="AI45" s="80"/>
      <c r="AJ45" s="80"/>
      <c r="AK45" s="26"/>
      <c r="AL45" s="8">
        <f>AL44</f>
        <v>1</v>
      </c>
    </row>
    <row r="46" spans="1:38" ht="20.100000000000001" customHeight="1" thickTop="1" thickBot="1" x14ac:dyDescent="0.25">
      <c r="B46" s="58" t="s">
        <v>18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3">
        <f>SUM(AG44:AJ45)</f>
        <v>4.7388257575757577E-2</v>
      </c>
      <c r="AH46" s="83"/>
      <c r="AI46" s="83"/>
      <c r="AJ46" s="84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16">
    <mergeCell ref="K43:M43"/>
    <mergeCell ref="O43:R43"/>
    <mergeCell ref="T43:W43"/>
    <mergeCell ref="Y43:AB43"/>
    <mergeCell ref="AD43:AE43"/>
    <mergeCell ref="AG43:AJ43"/>
    <mergeCell ref="B40:AF40"/>
    <mergeCell ref="AG40:AJ40"/>
    <mergeCell ref="B42:AJ42"/>
    <mergeCell ref="B43:J43"/>
    <mergeCell ref="B46:AF46"/>
    <mergeCell ref="AG46:AJ46"/>
    <mergeCell ref="Y45:Z45"/>
    <mergeCell ref="AA45:AB45"/>
    <mergeCell ref="AD45:AE45"/>
    <mergeCell ref="AG45:AJ45"/>
    <mergeCell ref="AG44:AJ44"/>
    <mergeCell ref="B45:J45"/>
    <mergeCell ref="K45:M45"/>
    <mergeCell ref="O45:P45"/>
    <mergeCell ref="Q45:R45"/>
    <mergeCell ref="T45:U45"/>
    <mergeCell ref="V45:W45"/>
    <mergeCell ref="B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Y39:Z39"/>
    <mergeCell ref="AA39:AB39"/>
    <mergeCell ref="AD39:AE39"/>
    <mergeCell ref="AG39:AJ39"/>
    <mergeCell ref="B36:AJ36"/>
    <mergeCell ref="B37:J37"/>
    <mergeCell ref="K37:M37"/>
    <mergeCell ref="O37:R37"/>
    <mergeCell ref="T37:W37"/>
    <mergeCell ref="Y37:AB37"/>
    <mergeCell ref="AD37:AE37"/>
    <mergeCell ref="AG37:AJ37"/>
    <mergeCell ref="B34:AF34"/>
    <mergeCell ref="AG34:AJ34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Y33:Z33"/>
    <mergeCell ref="AA33:AB33"/>
    <mergeCell ref="AD33:AE33"/>
    <mergeCell ref="AG33:AJ33"/>
    <mergeCell ref="B30:AJ30"/>
    <mergeCell ref="B31:J31"/>
    <mergeCell ref="K31:M31"/>
    <mergeCell ref="O31:R31"/>
    <mergeCell ref="T31:W31"/>
    <mergeCell ref="Y31:AB31"/>
    <mergeCell ref="AD31:AE31"/>
    <mergeCell ref="AG31:AJ31"/>
    <mergeCell ref="B28:AF28"/>
    <mergeCell ref="AG28:AJ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Y27:Z27"/>
    <mergeCell ref="AA27:AB27"/>
    <mergeCell ref="AD27:AE27"/>
    <mergeCell ref="AG27:AJ27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Y15:Z15"/>
    <mergeCell ref="AA15:AB15"/>
    <mergeCell ref="AD15:AE15"/>
    <mergeCell ref="AG15:AJ15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B169-2D45-4B6C-BA9D-88B48F60ADB6}">
  <dimension ref="A1:AL1095"/>
  <sheetViews>
    <sheetView showGridLines="0" tabSelected="1" view="pageBreakPreview" zoomScaleNormal="85" zoomScaleSheetLayoutView="100" workbookViewId="0">
      <selection activeCell="K15" sqref="K15:M1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28">
        <f ca="1">NOW()</f>
        <v>46090.522781828702</v>
      </c>
      <c r="X1" s="28"/>
      <c r="Y1" s="29"/>
      <c r="Z1" s="29"/>
      <c r="AA1" s="1"/>
      <c r="AD1" s="1"/>
      <c r="AH1" s="6" t="s">
        <v>6</v>
      </c>
      <c r="AI1" s="30"/>
      <c r="AJ1" s="3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1"/>
      <c r="X2" s="31"/>
      <c r="Y2" s="31"/>
      <c r="Z2" s="31"/>
      <c r="AA2" s="1"/>
      <c r="AD2" s="1"/>
      <c r="AH2" s="6" t="s">
        <v>1</v>
      </c>
      <c r="AI2" s="31"/>
      <c r="AJ2" s="3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2" t="s">
        <v>19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</row>
    <row r="7" spans="1:38" ht="20.100000000000001" customHeight="1" thickBot="1" x14ac:dyDescent="0.25">
      <c r="B7" s="55" t="s">
        <v>12</v>
      </c>
      <c r="C7" s="56"/>
      <c r="D7" s="56"/>
      <c r="E7" s="56"/>
      <c r="F7" s="56"/>
      <c r="G7" s="56"/>
      <c r="H7" s="56"/>
      <c r="I7" s="56"/>
      <c r="J7" s="57"/>
      <c r="K7" s="45" t="s">
        <v>11</v>
      </c>
      <c r="L7" s="46"/>
      <c r="M7" s="46"/>
      <c r="N7" s="22"/>
      <c r="O7" s="46" t="s">
        <v>9</v>
      </c>
      <c r="P7" s="46"/>
      <c r="Q7" s="46"/>
      <c r="R7" s="46"/>
      <c r="S7" s="22"/>
      <c r="T7" s="46" t="s">
        <v>10</v>
      </c>
      <c r="U7" s="46"/>
      <c r="V7" s="46"/>
      <c r="W7" s="46"/>
      <c r="X7" s="22"/>
      <c r="Y7" s="45"/>
      <c r="Z7" s="46"/>
      <c r="AA7" s="46"/>
      <c r="AB7" s="46"/>
      <c r="AC7" s="23"/>
      <c r="AD7" s="47" t="s">
        <v>14</v>
      </c>
      <c r="AE7" s="48"/>
      <c r="AF7" s="23"/>
      <c r="AG7" s="46" t="str">
        <f>IF(AND(0&lt;ABS($O8),0&lt;ABS($T8),0&lt;ABS($Y8)),"CU YD",IF(AND(0&lt;ABS($O8),0&lt;ABS($T8)),"SQ YD",IF(AND(0&lt;ABS($O8)),"FT","EACH")))</f>
        <v>SQ YD</v>
      </c>
      <c r="AH7" s="46"/>
      <c r="AI7" s="46"/>
      <c r="AJ7" s="49"/>
    </row>
    <row r="8" spans="1:38" ht="20.100000000000001" customHeight="1" x14ac:dyDescent="0.2">
      <c r="B8" s="64" t="s">
        <v>20</v>
      </c>
      <c r="C8" s="65"/>
      <c r="D8" s="65"/>
      <c r="E8" s="65"/>
      <c r="F8" s="65"/>
      <c r="G8" s="65"/>
      <c r="H8" s="65"/>
      <c r="I8" s="65"/>
      <c r="J8" s="39"/>
      <c r="K8" s="54">
        <v>1</v>
      </c>
      <c r="L8" s="54"/>
      <c r="M8" s="54"/>
      <c r="N8" s="20" t="s">
        <v>15</v>
      </c>
      <c r="O8" s="37">
        <v>79.56</v>
      </c>
      <c r="P8" s="35"/>
      <c r="Q8" s="35"/>
      <c r="R8" s="36"/>
      <c r="S8" s="20" t="s">
        <v>15</v>
      </c>
      <c r="T8" s="37">
        <v>36</v>
      </c>
      <c r="U8" s="35"/>
      <c r="V8" s="35"/>
      <c r="W8" s="36"/>
      <c r="X8" s="20" t="s">
        <v>15</v>
      </c>
      <c r="Y8" s="37"/>
      <c r="Z8" s="35"/>
      <c r="AA8" s="35"/>
      <c r="AB8" s="36"/>
      <c r="AC8" s="24" t="s">
        <v>16</v>
      </c>
      <c r="AD8" s="38">
        <v>9</v>
      </c>
      <c r="AE8" s="39"/>
      <c r="AF8" s="14" t="s">
        <v>17</v>
      </c>
      <c r="AG8" s="40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318.2</v>
      </c>
      <c r="AH8" s="41"/>
      <c r="AI8" s="41"/>
      <c r="AJ8" s="41"/>
      <c r="AK8" s="26"/>
      <c r="AL8" s="9">
        <v>1</v>
      </c>
    </row>
    <row r="9" spans="1:38" ht="20.100000000000001" customHeight="1" thickBot="1" x14ac:dyDescent="0.25">
      <c r="B9" s="61"/>
      <c r="C9" s="62"/>
      <c r="D9" s="62"/>
      <c r="E9" s="62"/>
      <c r="F9" s="62"/>
      <c r="G9" s="62"/>
      <c r="H9" s="62"/>
      <c r="I9" s="62"/>
      <c r="J9" s="63"/>
      <c r="K9" s="50"/>
      <c r="L9" s="50"/>
      <c r="M9" s="50"/>
      <c r="N9" s="21" t="s">
        <v>15</v>
      </c>
      <c r="O9" s="51"/>
      <c r="P9" s="52"/>
      <c r="Q9" s="52"/>
      <c r="R9" s="53"/>
      <c r="S9" s="21" t="s">
        <v>15</v>
      </c>
      <c r="T9" s="51"/>
      <c r="U9" s="52"/>
      <c r="V9" s="52"/>
      <c r="W9" s="53"/>
      <c r="X9" s="21" t="s">
        <v>15</v>
      </c>
      <c r="Y9" s="51"/>
      <c r="Z9" s="52"/>
      <c r="AA9" s="52"/>
      <c r="AB9" s="53"/>
      <c r="AC9" s="25" t="s">
        <v>16</v>
      </c>
      <c r="AD9" s="66"/>
      <c r="AE9" s="63"/>
      <c r="AF9" s="15" t="s">
        <v>17</v>
      </c>
      <c r="AG9" s="33" t="str">
        <f t="shared" si="0"/>
        <v xml:space="preserve"> </v>
      </c>
      <c r="AH9" s="34"/>
      <c r="AI9" s="34"/>
      <c r="AJ9" s="34"/>
      <c r="AK9" s="26"/>
      <c r="AL9" s="8">
        <f>AL8</f>
        <v>1</v>
      </c>
    </row>
    <row r="10" spans="1:38" ht="20.100000000000001" customHeight="1" thickTop="1" thickBot="1" x14ac:dyDescent="0.25">
      <c r="B10" s="58" t="s">
        <v>18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74">
        <f>CEILING(SUM(AG8:AG9), 1)</f>
        <v>319</v>
      </c>
      <c r="AH10" s="74"/>
      <c r="AI10" s="74"/>
      <c r="AJ10" s="75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2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4"/>
    </row>
    <row r="13" spans="1:38" ht="20.100000000000001" customHeight="1" thickBot="1" x14ac:dyDescent="0.25">
      <c r="B13" s="55" t="s">
        <v>12</v>
      </c>
      <c r="C13" s="56"/>
      <c r="D13" s="56"/>
      <c r="E13" s="56"/>
      <c r="F13" s="56"/>
      <c r="G13" s="56"/>
      <c r="H13" s="56"/>
      <c r="I13" s="56"/>
      <c r="J13" s="57"/>
      <c r="K13" s="45" t="s">
        <v>22</v>
      </c>
      <c r="L13" s="46"/>
      <c r="M13" s="46"/>
      <c r="N13" s="22"/>
      <c r="O13" s="46" t="s">
        <v>9</v>
      </c>
      <c r="P13" s="46"/>
      <c r="Q13" s="46"/>
      <c r="R13" s="46"/>
      <c r="S13" s="22"/>
      <c r="T13" s="46" t="s">
        <v>10</v>
      </c>
      <c r="U13" s="46"/>
      <c r="V13" s="46"/>
      <c r="W13" s="46"/>
      <c r="X13" s="22"/>
      <c r="Y13" s="45"/>
      <c r="Z13" s="46"/>
      <c r="AA13" s="46"/>
      <c r="AB13" s="46"/>
      <c r="AC13" s="23"/>
      <c r="AD13" s="47" t="s">
        <v>14</v>
      </c>
      <c r="AE13" s="48"/>
      <c r="AF13" s="23"/>
      <c r="AG13" s="46" t="str">
        <f>IF(AND(0&lt;ABS($O14),0&lt;ABS($T14),0&lt;ABS($Y14)),"CU YD",IF(AND(0&lt;ABS($O14),0&lt;ABS($T14)),"SQ YD",IF(AND(0&lt;ABS($O14)),"FT","EACH")))</f>
        <v>SQ YD</v>
      </c>
      <c r="AH13" s="46"/>
      <c r="AI13" s="46"/>
      <c r="AJ13" s="49"/>
    </row>
    <row r="14" spans="1:38" ht="20.100000000000001" customHeight="1" x14ac:dyDescent="0.2">
      <c r="A14" s="27"/>
      <c r="B14" s="69" t="s">
        <v>20</v>
      </c>
      <c r="C14" s="69"/>
      <c r="D14" s="69"/>
      <c r="E14" s="69"/>
      <c r="F14" s="69"/>
      <c r="G14" s="69"/>
      <c r="H14" s="69"/>
      <c r="I14" s="69"/>
      <c r="J14" s="70"/>
      <c r="K14" s="73">
        <v>0.05</v>
      </c>
      <c r="L14" s="73"/>
      <c r="M14" s="73"/>
      <c r="N14" s="20" t="s">
        <v>15</v>
      </c>
      <c r="O14" s="37">
        <v>79.56</v>
      </c>
      <c r="P14" s="35"/>
      <c r="Q14" s="35"/>
      <c r="R14" s="36"/>
      <c r="S14" s="18" t="s">
        <v>15</v>
      </c>
      <c r="T14" s="37">
        <v>36</v>
      </c>
      <c r="U14" s="35"/>
      <c r="V14" s="35"/>
      <c r="W14" s="36"/>
      <c r="X14" s="18" t="s">
        <v>15</v>
      </c>
      <c r="Y14" s="77"/>
      <c r="Z14" s="78"/>
      <c r="AA14" s="35"/>
      <c r="AB14" s="36"/>
      <c r="AC14" s="24" t="s">
        <v>16</v>
      </c>
      <c r="AD14" s="38">
        <v>9</v>
      </c>
      <c r="AE14" s="39"/>
      <c r="AF14" s="16" t="s">
        <v>17</v>
      </c>
      <c r="AG14" s="40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15.9</v>
      </c>
      <c r="AH14" s="41"/>
      <c r="AI14" s="41"/>
      <c r="AJ14" s="41"/>
      <c r="AK14" s="26"/>
      <c r="AL14" s="9">
        <v>1</v>
      </c>
    </row>
    <row r="15" spans="1:38" ht="20.100000000000001" customHeight="1" thickBot="1" x14ac:dyDescent="0.25">
      <c r="A15" s="27"/>
      <c r="B15" s="67"/>
      <c r="C15" s="67"/>
      <c r="D15" s="67"/>
      <c r="E15" s="67"/>
      <c r="F15" s="67"/>
      <c r="G15" s="67"/>
      <c r="H15" s="67"/>
      <c r="I15" s="67"/>
      <c r="J15" s="68"/>
      <c r="K15" s="76"/>
      <c r="L15" s="76"/>
      <c r="M15" s="76"/>
      <c r="N15" s="21" t="s">
        <v>15</v>
      </c>
      <c r="O15" s="51"/>
      <c r="P15" s="52"/>
      <c r="Q15" s="52"/>
      <c r="R15" s="53"/>
      <c r="S15" s="19" t="s">
        <v>15</v>
      </c>
      <c r="T15" s="51"/>
      <c r="U15" s="52"/>
      <c r="V15" s="52"/>
      <c r="W15" s="53"/>
      <c r="X15" s="19" t="s">
        <v>15</v>
      </c>
      <c r="Y15" s="71"/>
      <c r="Z15" s="72"/>
      <c r="AA15" s="52"/>
      <c r="AB15" s="53"/>
      <c r="AC15" s="25" t="s">
        <v>16</v>
      </c>
      <c r="AD15" s="66"/>
      <c r="AE15" s="63"/>
      <c r="AF15" s="17" t="s">
        <v>17</v>
      </c>
      <c r="AG15" s="33" t="str">
        <f t="shared" si="1"/>
        <v xml:space="preserve"> </v>
      </c>
      <c r="AH15" s="34"/>
      <c r="AI15" s="34"/>
      <c r="AJ15" s="34"/>
      <c r="AK15" s="26"/>
      <c r="AL15" s="8">
        <f>AL14</f>
        <v>1</v>
      </c>
    </row>
    <row r="16" spans="1:38" ht="20.100000000000001" customHeight="1" thickTop="1" thickBot="1" x14ac:dyDescent="0.25">
      <c r="B16" s="58" t="s">
        <v>18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0"/>
      <c r="AG16" s="74">
        <f>CEILING(SUM(AG14:AG15), 1)</f>
        <v>16</v>
      </c>
      <c r="AH16" s="74"/>
      <c r="AI16" s="74"/>
      <c r="AJ16" s="75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2" t="s">
        <v>50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4"/>
    </row>
    <row r="19" spans="1:38" ht="20.100000000000001" customHeight="1" thickBot="1" x14ac:dyDescent="0.25">
      <c r="B19" s="55" t="s">
        <v>12</v>
      </c>
      <c r="C19" s="56"/>
      <c r="D19" s="56"/>
      <c r="E19" s="56"/>
      <c r="F19" s="56"/>
      <c r="G19" s="56"/>
      <c r="H19" s="56"/>
      <c r="I19" s="56"/>
      <c r="J19" s="57"/>
      <c r="K19" s="45" t="s">
        <v>11</v>
      </c>
      <c r="L19" s="46"/>
      <c r="M19" s="46"/>
      <c r="N19" s="22"/>
      <c r="O19" s="45" t="s">
        <v>9</v>
      </c>
      <c r="P19" s="46"/>
      <c r="Q19" s="46"/>
      <c r="R19" s="46"/>
      <c r="S19" s="22"/>
      <c r="T19" s="45" t="s">
        <v>10</v>
      </c>
      <c r="U19" s="46"/>
      <c r="V19" s="46"/>
      <c r="W19" s="46"/>
      <c r="X19" s="22"/>
      <c r="Y19" s="45"/>
      <c r="Z19" s="46"/>
      <c r="AA19" s="46"/>
      <c r="AB19" s="46"/>
      <c r="AC19" s="23"/>
      <c r="AD19" s="47" t="s">
        <v>14</v>
      </c>
      <c r="AE19" s="48"/>
      <c r="AF19" s="23"/>
      <c r="AG19" s="45" t="s">
        <v>34</v>
      </c>
      <c r="AH19" s="46"/>
      <c r="AI19" s="46"/>
      <c r="AJ19" s="49"/>
    </row>
    <row r="20" spans="1:38" ht="20.100000000000001" customHeight="1" x14ac:dyDescent="0.2">
      <c r="A20" s="27"/>
      <c r="B20" s="69" t="s">
        <v>84</v>
      </c>
      <c r="C20" s="69"/>
      <c r="D20" s="69"/>
      <c r="E20" s="69"/>
      <c r="F20" s="69"/>
      <c r="G20" s="69"/>
      <c r="H20" s="69"/>
      <c r="I20" s="69"/>
      <c r="J20" s="70"/>
      <c r="K20" s="94">
        <v>1</v>
      </c>
      <c r="L20" s="94"/>
      <c r="M20" s="94"/>
      <c r="N20" s="20" t="s">
        <v>15</v>
      </c>
      <c r="O20" s="37">
        <v>55</v>
      </c>
      <c r="P20" s="35"/>
      <c r="Q20" s="35"/>
      <c r="R20" s="36"/>
      <c r="S20" s="18" t="s">
        <v>15</v>
      </c>
      <c r="T20" s="77">
        <v>1</v>
      </c>
      <c r="U20" s="78"/>
      <c r="V20" s="35"/>
      <c r="W20" s="36"/>
      <c r="X20" s="18" t="s">
        <v>15</v>
      </c>
      <c r="Y20" s="77"/>
      <c r="Z20" s="78"/>
      <c r="AA20" s="35"/>
      <c r="AB20" s="36"/>
      <c r="AC20" s="24" t="s">
        <v>16</v>
      </c>
      <c r="AD20" s="38">
        <v>1</v>
      </c>
      <c r="AE20" s="39"/>
      <c r="AF20" s="16" t="s">
        <v>17</v>
      </c>
      <c r="AG20" s="40">
        <f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55</v>
      </c>
      <c r="AH20" s="41"/>
      <c r="AI20" s="41"/>
      <c r="AJ20" s="41"/>
      <c r="AK20" s="26"/>
      <c r="AL20" s="9">
        <v>1</v>
      </c>
    </row>
    <row r="21" spans="1:38" ht="20.100000000000001" customHeight="1" x14ac:dyDescent="0.2">
      <c r="A21" s="27"/>
      <c r="B21" s="67" t="s">
        <v>85</v>
      </c>
      <c r="C21" s="67"/>
      <c r="D21" s="67"/>
      <c r="E21" s="67"/>
      <c r="F21" s="67"/>
      <c r="G21" s="67"/>
      <c r="H21" s="67"/>
      <c r="I21" s="67"/>
      <c r="J21" s="68"/>
      <c r="K21" s="93">
        <v>1</v>
      </c>
      <c r="L21" s="93"/>
      <c r="M21" s="93"/>
      <c r="N21" s="21" t="s">
        <v>15</v>
      </c>
      <c r="O21" s="51">
        <v>50</v>
      </c>
      <c r="P21" s="52"/>
      <c r="Q21" s="52"/>
      <c r="R21" s="53"/>
      <c r="S21" s="19" t="s">
        <v>15</v>
      </c>
      <c r="T21" s="71">
        <v>1</v>
      </c>
      <c r="U21" s="72"/>
      <c r="V21" s="52"/>
      <c r="W21" s="53"/>
      <c r="X21" s="19" t="s">
        <v>15</v>
      </c>
      <c r="Y21" s="71"/>
      <c r="Z21" s="72"/>
      <c r="AA21" s="52"/>
      <c r="AB21" s="53"/>
      <c r="AC21" s="25" t="s">
        <v>16</v>
      </c>
      <c r="AD21" s="66">
        <v>1</v>
      </c>
      <c r="AE21" s="63"/>
      <c r="AF21" s="17" t="s">
        <v>17</v>
      </c>
      <c r="AG21" s="33">
        <f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50</v>
      </c>
      <c r="AH21" s="34"/>
      <c r="AI21" s="34"/>
      <c r="AJ21" s="34"/>
      <c r="AK21" s="26"/>
      <c r="AL21" s="8">
        <f>AL20</f>
        <v>1</v>
      </c>
    </row>
    <row r="22" spans="1:38" ht="20.100000000000001" customHeight="1" thickBot="1" x14ac:dyDescent="0.25">
      <c r="B22" s="67"/>
      <c r="C22" s="67"/>
      <c r="D22" s="67"/>
      <c r="E22" s="67"/>
      <c r="F22" s="67"/>
      <c r="G22" s="67"/>
      <c r="H22" s="67"/>
      <c r="I22" s="67"/>
      <c r="J22" s="68"/>
      <c r="K22" s="93"/>
      <c r="L22" s="93"/>
      <c r="M22" s="93"/>
      <c r="N22" s="21" t="s">
        <v>15</v>
      </c>
      <c r="O22" s="51"/>
      <c r="P22" s="52"/>
      <c r="Q22" s="52"/>
      <c r="R22" s="53"/>
      <c r="S22" s="19" t="s">
        <v>15</v>
      </c>
      <c r="T22" s="71"/>
      <c r="U22" s="72"/>
      <c r="V22" s="52"/>
      <c r="W22" s="53"/>
      <c r="X22" s="19" t="s">
        <v>15</v>
      </c>
      <c r="Y22" s="71"/>
      <c r="Z22" s="72"/>
      <c r="AA22" s="52"/>
      <c r="AB22" s="53"/>
      <c r="AC22" s="25" t="s">
        <v>16</v>
      </c>
      <c r="AD22" s="66"/>
      <c r="AE22" s="63"/>
      <c r="AF22" s="17" t="s">
        <v>17</v>
      </c>
      <c r="AG22" s="33" t="str">
        <f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34"/>
      <c r="AI22" s="34"/>
      <c r="AJ22" s="34"/>
    </row>
    <row r="23" spans="1:38" ht="20.100000000000001" customHeight="1" thickTop="1" thickBot="1" x14ac:dyDescent="0.25">
      <c r="B23" s="58" t="s">
        <v>18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60"/>
      <c r="AG23" s="74">
        <f>CEILING(SUM(AG20:AG21), 1)</f>
        <v>105</v>
      </c>
      <c r="AH23" s="74"/>
      <c r="AI23" s="74"/>
      <c r="AJ23" s="75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42" t="s">
        <v>82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4"/>
    </row>
    <row r="26" spans="1:38" ht="20.100000000000001" customHeight="1" thickBot="1" x14ac:dyDescent="0.25">
      <c r="B26" s="55" t="s">
        <v>12</v>
      </c>
      <c r="C26" s="56"/>
      <c r="D26" s="56"/>
      <c r="E26" s="56"/>
      <c r="F26" s="56"/>
      <c r="G26" s="56"/>
      <c r="H26" s="56"/>
      <c r="I26" s="56"/>
      <c r="J26" s="57"/>
      <c r="K26" s="45" t="s">
        <v>11</v>
      </c>
      <c r="L26" s="46"/>
      <c r="M26" s="46"/>
      <c r="N26" s="22"/>
      <c r="O26" s="46" t="s">
        <v>9</v>
      </c>
      <c r="P26" s="46"/>
      <c r="Q26" s="46"/>
      <c r="R26" s="46"/>
      <c r="S26" s="22"/>
      <c r="T26" s="46"/>
      <c r="U26" s="46"/>
      <c r="V26" s="46"/>
      <c r="W26" s="46"/>
      <c r="X26" s="22"/>
      <c r="Y26" s="45"/>
      <c r="Z26" s="46"/>
      <c r="AA26" s="46"/>
      <c r="AB26" s="46"/>
      <c r="AC26" s="23"/>
      <c r="AD26" s="47" t="s">
        <v>14</v>
      </c>
      <c r="AE26" s="48"/>
      <c r="AF26" s="23"/>
      <c r="AG26" s="45" t="s">
        <v>32</v>
      </c>
      <c r="AH26" s="46"/>
      <c r="AI26" s="46"/>
      <c r="AJ26" s="49"/>
    </row>
    <row r="27" spans="1:38" ht="20.100000000000001" customHeight="1" x14ac:dyDescent="0.2">
      <c r="A27" s="27"/>
      <c r="B27" s="69" t="s">
        <v>20</v>
      </c>
      <c r="C27" s="69"/>
      <c r="D27" s="69"/>
      <c r="E27" s="69"/>
      <c r="F27" s="69"/>
      <c r="G27" s="69"/>
      <c r="H27" s="69"/>
      <c r="I27" s="69"/>
      <c r="J27" s="70"/>
      <c r="K27" s="54">
        <v>1</v>
      </c>
      <c r="L27" s="54"/>
      <c r="M27" s="54"/>
      <c r="N27" s="20" t="s">
        <v>15</v>
      </c>
      <c r="O27" s="37">
        <v>79.56</v>
      </c>
      <c r="P27" s="35"/>
      <c r="Q27" s="35"/>
      <c r="R27" s="36"/>
      <c r="S27" s="20" t="s">
        <v>15</v>
      </c>
      <c r="T27" s="77"/>
      <c r="U27" s="78"/>
      <c r="V27" s="35"/>
      <c r="W27" s="36"/>
      <c r="X27" s="20" t="s">
        <v>15</v>
      </c>
      <c r="Y27" s="77"/>
      <c r="Z27" s="78"/>
      <c r="AA27" s="35"/>
      <c r="AB27" s="36"/>
      <c r="AC27" s="24" t="s">
        <v>16</v>
      </c>
      <c r="AD27" s="38">
        <v>5280</v>
      </c>
      <c r="AE27" s="39"/>
      <c r="AF27" s="14" t="s">
        <v>17</v>
      </c>
      <c r="AG27" s="81">
        <f>O27/AD27</f>
        <v>1.5068181818181819E-2</v>
      </c>
      <c r="AH27" s="82"/>
      <c r="AI27" s="82"/>
      <c r="AJ27" s="82"/>
      <c r="AK27" s="26"/>
      <c r="AL27" s="9">
        <v>1</v>
      </c>
    </row>
    <row r="28" spans="1:38" ht="20.100000000000001" customHeight="1" thickBot="1" x14ac:dyDescent="0.25">
      <c r="A28" s="27"/>
      <c r="B28" s="67"/>
      <c r="C28" s="67"/>
      <c r="D28" s="67"/>
      <c r="E28" s="67"/>
      <c r="F28" s="67"/>
      <c r="G28" s="67"/>
      <c r="H28" s="67"/>
      <c r="I28" s="67"/>
      <c r="J28" s="68"/>
      <c r="K28" s="50"/>
      <c r="L28" s="50"/>
      <c r="M28" s="50"/>
      <c r="N28" s="21" t="s">
        <v>15</v>
      </c>
      <c r="O28" s="51"/>
      <c r="P28" s="52"/>
      <c r="Q28" s="52"/>
      <c r="R28" s="53"/>
      <c r="S28" s="21" t="s">
        <v>15</v>
      </c>
      <c r="T28" s="71"/>
      <c r="U28" s="72"/>
      <c r="V28" s="52"/>
      <c r="W28" s="53"/>
      <c r="X28" s="21" t="s">
        <v>15</v>
      </c>
      <c r="Y28" s="71"/>
      <c r="Z28" s="72"/>
      <c r="AA28" s="52"/>
      <c r="AB28" s="53"/>
      <c r="AC28" s="25" t="s">
        <v>16</v>
      </c>
      <c r="AD28" s="66"/>
      <c r="AE28" s="63"/>
      <c r="AF28" s="15" t="s">
        <v>17</v>
      </c>
      <c r="AG28" s="79"/>
      <c r="AH28" s="80"/>
      <c r="AI28" s="80"/>
      <c r="AJ28" s="80"/>
      <c r="AK28" s="26"/>
      <c r="AL28" s="8">
        <f>AL27</f>
        <v>1</v>
      </c>
    </row>
    <row r="29" spans="1:38" ht="20.100000000000001" customHeight="1" thickTop="1" thickBot="1" x14ac:dyDescent="0.25">
      <c r="B29" s="58" t="s">
        <v>18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60"/>
      <c r="AG29" s="83">
        <f>SUM(AG27:AG28)</f>
        <v>1.5068181818181819E-2</v>
      </c>
      <c r="AH29" s="83"/>
      <c r="AI29" s="83"/>
      <c r="AJ29" s="84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2" t="s">
        <v>75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4"/>
    </row>
    <row r="32" spans="1:38" ht="20.100000000000001" customHeight="1" thickBot="1" x14ac:dyDescent="0.25">
      <c r="B32" s="55" t="s">
        <v>12</v>
      </c>
      <c r="C32" s="56"/>
      <c r="D32" s="56"/>
      <c r="E32" s="56"/>
      <c r="F32" s="56"/>
      <c r="G32" s="56"/>
      <c r="H32" s="56"/>
      <c r="I32" s="56"/>
      <c r="J32" s="57"/>
      <c r="K32" s="45" t="s">
        <v>11</v>
      </c>
      <c r="L32" s="46"/>
      <c r="M32" s="46"/>
      <c r="N32" s="22"/>
      <c r="O32" s="46" t="s">
        <v>9</v>
      </c>
      <c r="P32" s="46"/>
      <c r="Q32" s="46"/>
      <c r="R32" s="46"/>
      <c r="S32" s="22"/>
      <c r="T32" s="46"/>
      <c r="U32" s="46"/>
      <c r="V32" s="46"/>
      <c r="W32" s="46"/>
      <c r="X32" s="22"/>
      <c r="Y32" s="45"/>
      <c r="Z32" s="46"/>
      <c r="AA32" s="46"/>
      <c r="AB32" s="46"/>
      <c r="AC32" s="23"/>
      <c r="AD32" s="47" t="s">
        <v>14</v>
      </c>
      <c r="AE32" s="48"/>
      <c r="AF32" s="23"/>
      <c r="AG32" s="45" t="s">
        <v>32</v>
      </c>
      <c r="AH32" s="46"/>
      <c r="AI32" s="46"/>
      <c r="AJ32" s="49"/>
    </row>
    <row r="33" spans="1:38" ht="20.100000000000001" customHeight="1" x14ac:dyDescent="0.2">
      <c r="A33" s="27"/>
      <c r="B33" s="69" t="s">
        <v>20</v>
      </c>
      <c r="C33" s="69"/>
      <c r="D33" s="69"/>
      <c r="E33" s="69"/>
      <c r="F33" s="69"/>
      <c r="G33" s="69"/>
      <c r="H33" s="69"/>
      <c r="I33" s="69"/>
      <c r="J33" s="70"/>
      <c r="K33" s="54">
        <v>2</v>
      </c>
      <c r="L33" s="54"/>
      <c r="M33" s="54"/>
      <c r="N33" s="20" t="s">
        <v>15</v>
      </c>
      <c r="O33" s="37">
        <v>79.56</v>
      </c>
      <c r="P33" s="35"/>
      <c r="Q33" s="35"/>
      <c r="R33" s="36"/>
      <c r="S33" s="20" t="s">
        <v>15</v>
      </c>
      <c r="T33" s="77"/>
      <c r="U33" s="78"/>
      <c r="V33" s="35"/>
      <c r="W33" s="36"/>
      <c r="X33" s="20" t="s">
        <v>15</v>
      </c>
      <c r="Y33" s="77"/>
      <c r="Z33" s="78"/>
      <c r="AA33" s="35"/>
      <c r="AB33" s="36"/>
      <c r="AC33" s="24" t="s">
        <v>16</v>
      </c>
      <c r="AD33" s="38">
        <v>5280</v>
      </c>
      <c r="AE33" s="39"/>
      <c r="AF33" s="14" t="s">
        <v>17</v>
      </c>
      <c r="AG33" s="81">
        <f>(K33*O33)/AD33</f>
        <v>3.0136363636363638E-2</v>
      </c>
      <c r="AH33" s="82"/>
      <c r="AI33" s="82"/>
      <c r="AJ33" s="82"/>
      <c r="AK33" s="26"/>
      <c r="AL33" s="9">
        <v>1</v>
      </c>
    </row>
    <row r="34" spans="1:38" ht="20.100000000000001" customHeight="1" thickBot="1" x14ac:dyDescent="0.25">
      <c r="A34" s="27"/>
      <c r="B34" s="67"/>
      <c r="C34" s="67"/>
      <c r="D34" s="67"/>
      <c r="E34" s="67"/>
      <c r="F34" s="67"/>
      <c r="G34" s="67"/>
      <c r="H34" s="67"/>
      <c r="I34" s="67"/>
      <c r="J34" s="68"/>
      <c r="K34" s="50"/>
      <c r="L34" s="50"/>
      <c r="M34" s="50"/>
      <c r="N34" s="21" t="s">
        <v>15</v>
      </c>
      <c r="O34" s="51"/>
      <c r="P34" s="52"/>
      <c r="Q34" s="52"/>
      <c r="R34" s="53"/>
      <c r="S34" s="21" t="s">
        <v>15</v>
      </c>
      <c r="T34" s="71"/>
      <c r="U34" s="72"/>
      <c r="V34" s="52"/>
      <c r="W34" s="53"/>
      <c r="X34" s="21" t="s">
        <v>15</v>
      </c>
      <c r="Y34" s="71"/>
      <c r="Z34" s="72"/>
      <c r="AA34" s="52"/>
      <c r="AB34" s="53"/>
      <c r="AC34" s="25" t="s">
        <v>16</v>
      </c>
      <c r="AD34" s="66"/>
      <c r="AE34" s="63"/>
      <c r="AF34" s="15" t="s">
        <v>17</v>
      </c>
      <c r="AG34" s="79"/>
      <c r="AH34" s="80"/>
      <c r="AI34" s="80"/>
      <c r="AJ34" s="80"/>
      <c r="AK34" s="26"/>
      <c r="AL34" s="8">
        <f>AL33</f>
        <v>1</v>
      </c>
    </row>
    <row r="35" spans="1:38" ht="20.100000000000001" customHeight="1" thickTop="1" thickBot="1" x14ac:dyDescent="0.25">
      <c r="B35" s="58" t="s">
        <v>18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60"/>
      <c r="AG35" s="83">
        <f>SUM(AG33:AJ34)</f>
        <v>3.0136363636363638E-2</v>
      </c>
      <c r="AH35" s="83"/>
      <c r="AI35" s="83"/>
      <c r="AJ35" s="84"/>
    </row>
    <row r="36" spans="1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1:38" ht="20.100000000000001" customHeight="1" thickTop="1" thickBot="1" x14ac:dyDescent="0.25">
      <c r="B37" s="42" t="s">
        <v>25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4"/>
    </row>
    <row r="38" spans="1:38" ht="20.100000000000001" customHeight="1" thickBot="1" x14ac:dyDescent="0.25">
      <c r="B38" s="55" t="s">
        <v>12</v>
      </c>
      <c r="C38" s="56"/>
      <c r="D38" s="56"/>
      <c r="E38" s="56"/>
      <c r="F38" s="56"/>
      <c r="G38" s="56"/>
      <c r="H38" s="56"/>
      <c r="I38" s="56"/>
      <c r="J38" s="57"/>
      <c r="K38" s="45" t="s">
        <v>11</v>
      </c>
      <c r="L38" s="46"/>
      <c r="M38" s="46"/>
      <c r="N38" s="22"/>
      <c r="O38" s="46" t="s">
        <v>9</v>
      </c>
      <c r="P38" s="46"/>
      <c r="Q38" s="46"/>
      <c r="R38" s="46"/>
      <c r="S38" s="22"/>
      <c r="T38" s="46"/>
      <c r="U38" s="46"/>
      <c r="V38" s="46"/>
      <c r="W38" s="46"/>
      <c r="X38" s="22"/>
      <c r="Y38" s="45"/>
      <c r="Z38" s="46"/>
      <c r="AA38" s="46"/>
      <c r="AB38" s="46"/>
      <c r="AC38" s="23"/>
      <c r="AD38" s="47" t="s">
        <v>14</v>
      </c>
      <c r="AE38" s="48"/>
      <c r="AF38" s="23"/>
      <c r="AG38" s="45" t="s">
        <v>32</v>
      </c>
      <c r="AH38" s="46"/>
      <c r="AI38" s="46"/>
      <c r="AJ38" s="49"/>
    </row>
    <row r="39" spans="1:38" ht="20.100000000000001" customHeight="1" x14ac:dyDescent="0.2">
      <c r="A39" s="27"/>
      <c r="B39" s="69" t="s">
        <v>20</v>
      </c>
      <c r="C39" s="69"/>
      <c r="D39" s="69"/>
      <c r="E39" s="69"/>
      <c r="F39" s="69"/>
      <c r="G39" s="69"/>
      <c r="H39" s="69"/>
      <c r="I39" s="69"/>
      <c r="J39" s="70"/>
      <c r="K39" s="54">
        <v>2</v>
      </c>
      <c r="L39" s="54"/>
      <c r="M39" s="54"/>
      <c r="N39" s="20" t="s">
        <v>15</v>
      </c>
      <c r="O39" s="37">
        <v>79.56</v>
      </c>
      <c r="P39" s="35"/>
      <c r="Q39" s="35"/>
      <c r="R39" s="36"/>
      <c r="S39" s="20" t="s">
        <v>15</v>
      </c>
      <c r="T39" s="77"/>
      <c r="U39" s="78"/>
      <c r="V39" s="35"/>
      <c r="W39" s="36"/>
      <c r="X39" s="20" t="s">
        <v>15</v>
      </c>
      <c r="Y39" s="77"/>
      <c r="Z39" s="78"/>
      <c r="AA39" s="35"/>
      <c r="AB39" s="36"/>
      <c r="AC39" s="24" t="s">
        <v>16</v>
      </c>
      <c r="AD39" s="38">
        <v>5280</v>
      </c>
      <c r="AE39" s="39"/>
      <c r="AF39" s="14" t="s">
        <v>17</v>
      </c>
      <c r="AG39" s="81">
        <f>(K39*O39)/AD39</f>
        <v>3.0136363636363638E-2</v>
      </c>
      <c r="AH39" s="82"/>
      <c r="AI39" s="82"/>
      <c r="AJ39" s="82"/>
      <c r="AK39" s="26"/>
      <c r="AL39" s="9">
        <v>1</v>
      </c>
    </row>
    <row r="40" spans="1:38" ht="20.100000000000001" customHeight="1" thickBot="1" x14ac:dyDescent="0.25">
      <c r="A40" s="27"/>
      <c r="B40" s="67"/>
      <c r="C40" s="67"/>
      <c r="D40" s="67"/>
      <c r="E40" s="67"/>
      <c r="F40" s="67"/>
      <c r="G40" s="67"/>
      <c r="H40" s="67"/>
      <c r="I40" s="67"/>
      <c r="J40" s="68"/>
      <c r="K40" s="50"/>
      <c r="L40" s="50"/>
      <c r="M40" s="50"/>
      <c r="N40" s="21" t="s">
        <v>15</v>
      </c>
      <c r="O40" s="51"/>
      <c r="P40" s="52"/>
      <c r="Q40" s="52"/>
      <c r="R40" s="53"/>
      <c r="S40" s="21" t="s">
        <v>15</v>
      </c>
      <c r="T40" s="71"/>
      <c r="U40" s="72"/>
      <c r="V40" s="52"/>
      <c r="W40" s="53"/>
      <c r="X40" s="21" t="s">
        <v>15</v>
      </c>
      <c r="Y40" s="71"/>
      <c r="Z40" s="72"/>
      <c r="AA40" s="52"/>
      <c r="AB40" s="53"/>
      <c r="AC40" s="25" t="s">
        <v>16</v>
      </c>
      <c r="AD40" s="66"/>
      <c r="AE40" s="63"/>
      <c r="AF40" s="15" t="s">
        <v>17</v>
      </c>
      <c r="AG40" s="79"/>
      <c r="AH40" s="80"/>
      <c r="AI40" s="80"/>
      <c r="AJ40" s="80"/>
      <c r="AK40" s="26"/>
      <c r="AL40" s="8">
        <f>AL39</f>
        <v>1</v>
      </c>
    </row>
    <row r="41" spans="1:38" ht="20.100000000000001" customHeight="1" thickTop="1" thickBot="1" x14ac:dyDescent="0.25">
      <c r="B41" s="58" t="s">
        <v>18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0"/>
      <c r="AG41" s="83">
        <f>SUM(AG39:AG40)</f>
        <v>3.0136363636363638E-2</v>
      </c>
      <c r="AH41" s="83"/>
      <c r="AI41" s="83"/>
      <c r="AJ41" s="84"/>
    </row>
    <row r="42" spans="1:38" ht="15" customHeight="1" thickTop="1" thickBot="1" x14ac:dyDescent="0.25"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2"/>
      <c r="AH42" s="12"/>
      <c r="AI42" s="12"/>
      <c r="AJ42" s="13"/>
    </row>
    <row r="43" spans="1:38" ht="20.100000000000001" customHeight="1" thickTop="1" thickBot="1" x14ac:dyDescent="0.25">
      <c r="B43" s="42" t="s">
        <v>59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4"/>
    </row>
    <row r="44" spans="1:38" ht="20.100000000000001" customHeight="1" thickBot="1" x14ac:dyDescent="0.25">
      <c r="B44" s="55" t="s">
        <v>12</v>
      </c>
      <c r="C44" s="56"/>
      <c r="D44" s="56"/>
      <c r="E44" s="56"/>
      <c r="F44" s="56"/>
      <c r="G44" s="56"/>
      <c r="H44" s="56"/>
      <c r="I44" s="56"/>
      <c r="J44" s="57"/>
      <c r="K44" s="45" t="s">
        <v>11</v>
      </c>
      <c r="L44" s="46"/>
      <c r="M44" s="46"/>
      <c r="N44" s="22"/>
      <c r="O44" s="46" t="s">
        <v>9</v>
      </c>
      <c r="P44" s="46"/>
      <c r="Q44" s="46"/>
      <c r="R44" s="46"/>
      <c r="S44" s="22"/>
      <c r="T44" s="46"/>
      <c r="U44" s="46"/>
      <c r="V44" s="46"/>
      <c r="W44" s="46"/>
      <c r="X44" s="22"/>
      <c r="Y44" s="45"/>
      <c r="Z44" s="46"/>
      <c r="AA44" s="46"/>
      <c r="AB44" s="46"/>
      <c r="AC44" s="23"/>
      <c r="AD44" s="47" t="s">
        <v>14</v>
      </c>
      <c r="AE44" s="48"/>
      <c r="AF44" s="23"/>
      <c r="AG44" s="45" t="s">
        <v>32</v>
      </c>
      <c r="AH44" s="46"/>
      <c r="AI44" s="46"/>
      <c r="AJ44" s="49"/>
    </row>
    <row r="45" spans="1:38" ht="20.100000000000001" customHeight="1" x14ac:dyDescent="0.2">
      <c r="A45" s="27"/>
      <c r="B45" s="69" t="s">
        <v>20</v>
      </c>
      <c r="C45" s="69"/>
      <c r="D45" s="69"/>
      <c r="E45" s="69"/>
      <c r="F45" s="69"/>
      <c r="G45" s="69"/>
      <c r="H45" s="69"/>
      <c r="I45" s="69"/>
      <c r="J45" s="70"/>
      <c r="K45" s="54">
        <v>1</v>
      </c>
      <c r="L45" s="54"/>
      <c r="M45" s="54"/>
      <c r="N45" s="20" t="s">
        <v>15</v>
      </c>
      <c r="O45" s="37">
        <v>79.56</v>
      </c>
      <c r="P45" s="35"/>
      <c r="Q45" s="35"/>
      <c r="R45" s="36"/>
      <c r="S45" s="20" t="s">
        <v>15</v>
      </c>
      <c r="T45" s="77"/>
      <c r="U45" s="78"/>
      <c r="V45" s="35"/>
      <c r="W45" s="36"/>
      <c r="X45" s="20" t="s">
        <v>15</v>
      </c>
      <c r="Y45" s="77"/>
      <c r="Z45" s="78"/>
      <c r="AA45" s="35"/>
      <c r="AB45" s="36"/>
      <c r="AC45" s="24" t="s">
        <v>16</v>
      </c>
      <c r="AD45" s="38">
        <v>5280</v>
      </c>
      <c r="AE45" s="39"/>
      <c r="AF45" s="14" t="s">
        <v>17</v>
      </c>
      <c r="AG45" s="81">
        <f>O45/AD45</f>
        <v>1.5068181818181819E-2</v>
      </c>
      <c r="AH45" s="82"/>
      <c r="AI45" s="82"/>
      <c r="AJ45" s="82"/>
      <c r="AK45" s="26"/>
      <c r="AL45" s="9">
        <v>1</v>
      </c>
    </row>
    <row r="46" spans="1:38" ht="20.100000000000001" customHeight="1" thickBot="1" x14ac:dyDescent="0.25">
      <c r="A46" s="27"/>
      <c r="B46" s="67"/>
      <c r="C46" s="67"/>
      <c r="D46" s="67"/>
      <c r="E46" s="67"/>
      <c r="F46" s="67"/>
      <c r="G46" s="67"/>
      <c r="H46" s="67"/>
      <c r="I46" s="67"/>
      <c r="J46" s="68"/>
      <c r="K46" s="50"/>
      <c r="L46" s="50"/>
      <c r="M46" s="50"/>
      <c r="N46" s="21" t="s">
        <v>15</v>
      </c>
      <c r="O46" s="51"/>
      <c r="P46" s="52"/>
      <c r="Q46" s="52"/>
      <c r="R46" s="53"/>
      <c r="S46" s="21" t="s">
        <v>15</v>
      </c>
      <c r="T46" s="71"/>
      <c r="U46" s="72"/>
      <c r="V46" s="52"/>
      <c r="W46" s="53"/>
      <c r="X46" s="21" t="s">
        <v>15</v>
      </c>
      <c r="Y46" s="71"/>
      <c r="Z46" s="72"/>
      <c r="AA46" s="52"/>
      <c r="AB46" s="53"/>
      <c r="AC46" s="25" t="s">
        <v>16</v>
      </c>
      <c r="AD46" s="66"/>
      <c r="AE46" s="63"/>
      <c r="AF46" s="15" t="s">
        <v>17</v>
      </c>
      <c r="AG46" s="79"/>
      <c r="AH46" s="80"/>
      <c r="AI46" s="80"/>
      <c r="AJ46" s="80"/>
      <c r="AK46" s="26"/>
      <c r="AL46" s="8">
        <f>AL45</f>
        <v>1</v>
      </c>
    </row>
    <row r="47" spans="1:38" ht="20.100000000000001" customHeight="1" thickTop="1" thickBot="1" x14ac:dyDescent="0.25">
      <c r="B47" s="58" t="s">
        <v>18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60"/>
      <c r="AG47" s="83">
        <f>SUM(AG45:AJ46)</f>
        <v>1.5068181818181819E-2</v>
      </c>
      <c r="AH47" s="83"/>
      <c r="AI47" s="83"/>
      <c r="AJ47" s="84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ht="20.100000000000001" customHeight="1" thickTop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</sheetData>
  <mergeCells count="226">
    <mergeCell ref="B47:AF47"/>
    <mergeCell ref="AG47:AJ47"/>
    <mergeCell ref="Y46:Z46"/>
    <mergeCell ref="AA46:AB46"/>
    <mergeCell ref="AD46:AE46"/>
    <mergeCell ref="AG46:AJ46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B45:J45"/>
    <mergeCell ref="K45:M45"/>
    <mergeCell ref="O45:P45"/>
    <mergeCell ref="Q45:R45"/>
    <mergeCell ref="T45:U45"/>
    <mergeCell ref="V45:W45"/>
    <mergeCell ref="B43:AJ43"/>
    <mergeCell ref="B44:J44"/>
    <mergeCell ref="K44:M44"/>
    <mergeCell ref="O44:R44"/>
    <mergeCell ref="T44:W44"/>
    <mergeCell ref="Y44:AB44"/>
    <mergeCell ref="AD44:AE44"/>
    <mergeCell ref="AG44:AJ44"/>
    <mergeCell ref="B41:AF41"/>
    <mergeCell ref="AG41:AJ41"/>
    <mergeCell ref="Y40:Z40"/>
    <mergeCell ref="AA40:AB40"/>
    <mergeCell ref="AD40:AE40"/>
    <mergeCell ref="AG40:AJ40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B39:J39"/>
    <mergeCell ref="K39:M39"/>
    <mergeCell ref="O39:P39"/>
    <mergeCell ref="Q39:R39"/>
    <mergeCell ref="T39:U39"/>
    <mergeCell ref="V39:W39"/>
    <mergeCell ref="B37:AJ37"/>
    <mergeCell ref="B38:J38"/>
    <mergeCell ref="K38:M38"/>
    <mergeCell ref="O38:R38"/>
    <mergeCell ref="T38:W38"/>
    <mergeCell ref="Y38:AB38"/>
    <mergeCell ref="AD38:AE38"/>
    <mergeCell ref="AG38:AJ38"/>
    <mergeCell ref="B35:AF35"/>
    <mergeCell ref="AG35:AJ35"/>
    <mergeCell ref="Y34:Z34"/>
    <mergeCell ref="AA34:AB34"/>
    <mergeCell ref="AD34:AE34"/>
    <mergeCell ref="AG34:AJ34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B29:AF29"/>
    <mergeCell ref="AG29:AJ29"/>
    <mergeCell ref="Y28:Z28"/>
    <mergeCell ref="AA28:AB28"/>
    <mergeCell ref="AD28:AE28"/>
    <mergeCell ref="AG28:AJ28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B22:J22"/>
    <mergeCell ref="K22:M22"/>
    <mergeCell ref="O22:P22"/>
    <mergeCell ref="Q22:R22"/>
    <mergeCell ref="T22:U22"/>
    <mergeCell ref="V22:W22"/>
    <mergeCell ref="B25:AJ25"/>
    <mergeCell ref="B26:J26"/>
    <mergeCell ref="K26:M26"/>
    <mergeCell ref="O26:R26"/>
    <mergeCell ref="T26:W26"/>
    <mergeCell ref="Y26:AB26"/>
    <mergeCell ref="AD26:AE26"/>
    <mergeCell ref="AG26:AJ26"/>
    <mergeCell ref="Y22:Z22"/>
    <mergeCell ref="AA22:AB22"/>
    <mergeCell ref="AD22:AE22"/>
    <mergeCell ref="AG22:AJ22"/>
    <mergeCell ref="B23:AF23"/>
    <mergeCell ref="AG23:AJ23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21:Z21"/>
    <mergeCell ref="AA21:AB21"/>
    <mergeCell ref="AD21:AE21"/>
    <mergeCell ref="AG21:AJ21"/>
    <mergeCell ref="B18:AJ18"/>
    <mergeCell ref="B19:J19"/>
    <mergeCell ref="K19:M19"/>
    <mergeCell ref="O19:R19"/>
    <mergeCell ref="T19:W19"/>
    <mergeCell ref="Y19:AB19"/>
    <mergeCell ref="AD19:AE19"/>
    <mergeCell ref="AG19:AJ19"/>
    <mergeCell ref="B16:AF16"/>
    <mergeCell ref="AG16:AJ16"/>
    <mergeCell ref="Y15:Z15"/>
    <mergeCell ref="AA15:AB15"/>
    <mergeCell ref="AD15:AE15"/>
    <mergeCell ref="AG15:AJ15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B10:AF10"/>
    <mergeCell ref="AG10:AJ10"/>
    <mergeCell ref="Y9:Z9"/>
    <mergeCell ref="AA9:AB9"/>
    <mergeCell ref="AD9:AE9"/>
    <mergeCell ref="AG9:AJ9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SFN 2300184</vt:lpstr>
      <vt:lpstr>SFN 2300257</vt:lpstr>
      <vt:lpstr>SFN 2300273</vt:lpstr>
      <vt:lpstr>SFN 2301288</vt:lpstr>
      <vt:lpstr>SFN 2300834</vt:lpstr>
      <vt:lpstr>SFN 2300869</vt:lpstr>
      <vt:lpstr>SFN 2300915</vt:lpstr>
      <vt:lpstr>SFN 2300958</vt:lpstr>
      <vt:lpstr>SFN 2300974</vt:lpstr>
      <vt:lpstr>SFN 2301008</vt:lpstr>
      <vt:lpstr>SFN 2301083</vt:lpstr>
      <vt:lpstr>SFN 2301113</vt:lpstr>
      <vt:lpstr>SFN 4501292</vt:lpstr>
      <vt:lpstr>SFN 4501322</vt:lpstr>
      <vt:lpstr>SFN 4501381</vt:lpstr>
      <vt:lpstr>SFN 4501411</vt:lpstr>
      <vt:lpstr>SFN 4501446</vt:lpstr>
      <vt:lpstr>SFN 4501470</vt:lpstr>
      <vt:lpstr>SFN 4501500</vt:lpstr>
      <vt:lpstr>SFN 4501535</vt:lpstr>
      <vt:lpstr>SFN 4501551</vt:lpstr>
      <vt:lpstr>SFN 6000037</vt:lpstr>
      <vt:lpstr>SFN 6000045</vt:lpstr>
      <vt:lpstr>SFN 6403573</vt:lpstr>
      <vt:lpstr>'SFN 2300184'!Print_Area</vt:lpstr>
      <vt:lpstr>'SFN 2300257'!Print_Area</vt:lpstr>
      <vt:lpstr>'SFN 2300273'!Print_Area</vt:lpstr>
      <vt:lpstr>'SFN 2300834'!Print_Area</vt:lpstr>
      <vt:lpstr>'SFN 2300869'!Print_Area</vt:lpstr>
      <vt:lpstr>'SFN 2300915'!Print_Area</vt:lpstr>
      <vt:lpstr>'SFN 2300958'!Print_Area</vt:lpstr>
      <vt:lpstr>'SFN 2300974'!Print_Area</vt:lpstr>
      <vt:lpstr>'SFN 2301008'!Print_Area</vt:lpstr>
      <vt:lpstr>'SFN 2301083'!Print_Area</vt:lpstr>
      <vt:lpstr>'SFN 2301113'!Print_Area</vt:lpstr>
      <vt:lpstr>'SFN 2301288'!Print_Area</vt:lpstr>
      <vt:lpstr>'SFN 4501292'!Print_Area</vt:lpstr>
      <vt:lpstr>'SFN 4501322'!Print_Area</vt:lpstr>
      <vt:lpstr>'SFN 4501381'!Print_Area</vt:lpstr>
      <vt:lpstr>'SFN 4501411'!Print_Area</vt:lpstr>
      <vt:lpstr>'SFN 4501446'!Print_Area</vt:lpstr>
      <vt:lpstr>'SFN 4501470'!Print_Area</vt:lpstr>
      <vt:lpstr>'SFN 4501500'!Print_Area</vt:lpstr>
      <vt:lpstr>'SFN 4501535'!Print_Area</vt:lpstr>
      <vt:lpstr>'SFN 4501551'!Print_Area</vt:lpstr>
      <vt:lpstr>'SFN 6000037'!Print_Area</vt:lpstr>
      <vt:lpstr>'SFN 6000045'!Print_Area</vt:lpstr>
      <vt:lpstr>'SFN 6403573'!Print_Area</vt:lpstr>
      <vt:lpstr>'SFN 2300184'!Print_Titles</vt:lpstr>
      <vt:lpstr>'SFN 2300257'!Print_Titles</vt:lpstr>
      <vt:lpstr>'SFN 2300273'!Print_Titles</vt:lpstr>
      <vt:lpstr>'SFN 2300834'!Print_Titles</vt:lpstr>
      <vt:lpstr>'SFN 2300869'!Print_Titles</vt:lpstr>
      <vt:lpstr>'SFN 2300915'!Print_Titles</vt:lpstr>
      <vt:lpstr>'SFN 2300958'!Print_Titles</vt:lpstr>
      <vt:lpstr>'SFN 2300974'!Print_Titles</vt:lpstr>
      <vt:lpstr>'SFN 2301008'!Print_Titles</vt:lpstr>
      <vt:lpstr>'SFN 2301083'!Print_Titles</vt:lpstr>
      <vt:lpstr>'SFN 2301113'!Print_Titles</vt:lpstr>
      <vt:lpstr>'SFN 2301288'!Print_Titles</vt:lpstr>
      <vt:lpstr>'SFN 4501292'!Print_Titles</vt:lpstr>
      <vt:lpstr>'SFN 4501322'!Print_Titles</vt:lpstr>
      <vt:lpstr>'SFN 4501381'!Print_Titles</vt:lpstr>
      <vt:lpstr>'SFN 4501411'!Print_Titles</vt:lpstr>
      <vt:lpstr>'SFN 4501446'!Print_Titles</vt:lpstr>
      <vt:lpstr>'SFN 4501470'!Print_Titles</vt:lpstr>
      <vt:lpstr>'SFN 4501500'!Print_Titles</vt:lpstr>
      <vt:lpstr>'SFN 4501535'!Print_Titles</vt:lpstr>
      <vt:lpstr>'SFN 4501551'!Print_Titles</vt:lpstr>
      <vt:lpstr>'SFN 6000037'!Print_Titles</vt:lpstr>
      <vt:lpstr>'SFN 6000045'!Print_Titles</vt:lpstr>
      <vt:lpstr>'SFN 6403573'!Print_Titles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2026-03-09T16:35:48Z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