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47675\"/>
    </mc:Choice>
  </mc:AlternateContent>
  <xr:revisionPtr revIDLastSave="0" documentId="13_ncr:1_{CCBF4C9A-9344-40FC-85F1-D69B12D65E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 Location" sheetId="1" r:id="rId1"/>
    <sheet name="Deck Sealing Calculations" sheetId="6" r:id="rId2"/>
    <sheet name="Pavement Markings Calculations" sheetId="7" r:id="rId3"/>
  </sheets>
  <definedNames>
    <definedName name="_xlnm.Print_Area" localSheetId="1">'Deck Sealing Calculations'!$A$6:$AH$115</definedName>
    <definedName name="_xlnm.Print_Area" localSheetId="2">'Pavement Markings Calculations'!$A$6:$T$29</definedName>
    <definedName name="_xlnm.Print_Titles" localSheetId="1">'Deck Sealing Calculations'!$1:$5</definedName>
    <definedName name="_xlnm.Print_Titles" localSheetId="2">'Pavement Markings Calculations'!$1:$5</definedName>
    <definedName name="print1" localSheetId="1">'Deck Sealing Calculations'!#REF!</definedName>
    <definedName name="print1" localSheetId="2">#REF!</definedName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6" l="1"/>
  <c r="U10" i="1"/>
  <c r="O10" i="1" s="1"/>
  <c r="O31" i="1" s="1"/>
  <c r="S29" i="7"/>
  <c r="N9" i="7"/>
  <c r="O9" i="7" s="1"/>
  <c r="N10" i="7"/>
  <c r="O10" i="7" s="1"/>
  <c r="N11" i="7"/>
  <c r="O11" i="7" s="1"/>
  <c r="N12" i="7"/>
  <c r="O12" i="7" s="1"/>
  <c r="N13" i="7"/>
  <c r="O13" i="7" s="1"/>
  <c r="N14" i="7"/>
  <c r="O14" i="7" s="1"/>
  <c r="N15" i="7"/>
  <c r="O15" i="7" s="1"/>
  <c r="N16" i="7"/>
  <c r="O16" i="7" s="1"/>
  <c r="N17" i="7"/>
  <c r="O17" i="7" s="1"/>
  <c r="N18" i="7"/>
  <c r="O18" i="7" s="1"/>
  <c r="N19" i="7"/>
  <c r="O19" i="7" s="1"/>
  <c r="N20" i="7"/>
  <c r="O20" i="7" s="1"/>
  <c r="N21" i="7"/>
  <c r="O21" i="7" s="1"/>
  <c r="N22" i="7"/>
  <c r="O22" i="7" s="1"/>
  <c r="N23" i="7"/>
  <c r="O23" i="7" s="1"/>
  <c r="N24" i="7"/>
  <c r="O24" i="7" s="1"/>
  <c r="N25" i="7"/>
  <c r="O25" i="7" s="1"/>
  <c r="N26" i="7"/>
  <c r="O26" i="7" s="1"/>
  <c r="N27" i="7"/>
  <c r="O27" i="7" s="1"/>
  <c r="K10" i="7"/>
  <c r="L10" i="7" s="1"/>
  <c r="R12" i="1" s="1"/>
  <c r="K12" i="1" s="1"/>
  <c r="K11" i="7"/>
  <c r="L11" i="7" s="1"/>
  <c r="K12" i="7"/>
  <c r="L12" i="7" s="1"/>
  <c r="K13" i="7"/>
  <c r="L13" i="7" s="1"/>
  <c r="K14" i="7"/>
  <c r="L14" i="7" s="1"/>
  <c r="K15" i="7"/>
  <c r="K16" i="7"/>
  <c r="K17" i="7"/>
  <c r="L17" i="7" s="1"/>
  <c r="K18" i="7"/>
  <c r="L18" i="7" s="1"/>
  <c r="K19" i="7"/>
  <c r="L19" i="7" s="1"/>
  <c r="K20" i="7"/>
  <c r="L20" i="7" s="1"/>
  <c r="K21" i="7"/>
  <c r="L21" i="7" s="1"/>
  <c r="R23" i="1" s="1"/>
  <c r="K23" i="1" s="1"/>
  <c r="K22" i="7"/>
  <c r="L22" i="7" s="1"/>
  <c r="K23" i="7"/>
  <c r="L23" i="7" s="1"/>
  <c r="K24" i="7"/>
  <c r="L24" i="7" s="1"/>
  <c r="K25" i="7"/>
  <c r="L25" i="7" s="1"/>
  <c r="K26" i="7"/>
  <c r="L26" i="7" s="1"/>
  <c r="K27" i="7"/>
  <c r="L27" i="7" s="1"/>
  <c r="H10" i="7"/>
  <c r="I10" i="7" s="1"/>
  <c r="H11" i="7"/>
  <c r="I11" i="7" s="1"/>
  <c r="Q13" i="1" s="1"/>
  <c r="J13" i="1" s="1"/>
  <c r="H12" i="7"/>
  <c r="I12" i="7" s="1"/>
  <c r="Q14" i="1" s="1"/>
  <c r="J14" i="1" s="1"/>
  <c r="H13" i="7"/>
  <c r="I13" i="7" s="1"/>
  <c r="Q15" i="1" s="1"/>
  <c r="J15" i="1" s="1"/>
  <c r="H14" i="7"/>
  <c r="I14" i="7" s="1"/>
  <c r="Q16" i="1" s="1"/>
  <c r="J16" i="1" s="1"/>
  <c r="H15" i="7"/>
  <c r="I15" i="7" s="1"/>
  <c r="Q17" i="1" s="1"/>
  <c r="J17" i="1" s="1"/>
  <c r="H16" i="7"/>
  <c r="I16" i="7" s="1"/>
  <c r="Q18" i="1" s="1"/>
  <c r="J18" i="1" s="1"/>
  <c r="H17" i="7"/>
  <c r="I17" i="7" s="1"/>
  <c r="Q19" i="1" s="1"/>
  <c r="J19" i="1" s="1"/>
  <c r="H18" i="7"/>
  <c r="I18" i="7" s="1"/>
  <c r="Q20" i="1" s="1"/>
  <c r="J20" i="1" s="1"/>
  <c r="H19" i="7"/>
  <c r="I19" i="7" s="1"/>
  <c r="Q21" i="1" s="1"/>
  <c r="J21" i="1" s="1"/>
  <c r="H20" i="7"/>
  <c r="I20" i="7" s="1"/>
  <c r="Q22" i="1" s="1"/>
  <c r="J22" i="1" s="1"/>
  <c r="H21" i="7"/>
  <c r="I21" i="7" s="1"/>
  <c r="H22" i="7"/>
  <c r="H23" i="7"/>
  <c r="I23" i="7" s="1"/>
  <c r="Q25" i="1" s="1"/>
  <c r="J25" i="1" s="1"/>
  <c r="H24" i="7"/>
  <c r="H25" i="7"/>
  <c r="I25" i="7" s="1"/>
  <c r="Q27" i="1" s="1"/>
  <c r="J27" i="1" s="1"/>
  <c r="H26" i="7"/>
  <c r="I26" i="7" s="1"/>
  <c r="Q28" i="1" s="1"/>
  <c r="J28" i="1" s="1"/>
  <c r="H27" i="7"/>
  <c r="I27" i="7" s="1"/>
  <c r="E10" i="7"/>
  <c r="F10" i="7" s="1"/>
  <c r="P12" i="1" s="1"/>
  <c r="L12" i="1" s="1"/>
  <c r="E11" i="7"/>
  <c r="E12" i="7"/>
  <c r="F12" i="7" s="1"/>
  <c r="P14" i="1" s="1"/>
  <c r="L14" i="1" s="1"/>
  <c r="E13" i="7"/>
  <c r="F13" i="7" s="1"/>
  <c r="P15" i="1" s="1"/>
  <c r="L15" i="1" s="1"/>
  <c r="E14" i="7"/>
  <c r="F14" i="7" s="1"/>
  <c r="P16" i="1" s="1"/>
  <c r="L16" i="1" s="1"/>
  <c r="E15" i="7"/>
  <c r="F15" i="7" s="1"/>
  <c r="P17" i="1" s="1"/>
  <c r="L17" i="1" s="1"/>
  <c r="E16" i="7"/>
  <c r="F16" i="7" s="1"/>
  <c r="P18" i="1" s="1"/>
  <c r="L18" i="1" s="1"/>
  <c r="E17" i="7"/>
  <c r="F17" i="7" s="1"/>
  <c r="P19" i="1" s="1"/>
  <c r="L19" i="1" s="1"/>
  <c r="E18" i="7"/>
  <c r="F18" i="7" s="1"/>
  <c r="P20" i="1" s="1"/>
  <c r="L20" i="1" s="1"/>
  <c r="E19" i="7"/>
  <c r="F19" i="7" s="1"/>
  <c r="P21" i="1" s="1"/>
  <c r="L21" i="1" s="1"/>
  <c r="E20" i="7"/>
  <c r="F20" i="7" s="1"/>
  <c r="P22" i="1" s="1"/>
  <c r="L22" i="1" s="1"/>
  <c r="E21" i="7"/>
  <c r="F21" i="7" s="1"/>
  <c r="P23" i="1" s="1"/>
  <c r="L23" i="1" s="1"/>
  <c r="E22" i="7"/>
  <c r="F22" i="7" s="1"/>
  <c r="P24" i="1" s="1"/>
  <c r="L24" i="1" s="1"/>
  <c r="E23" i="7"/>
  <c r="F23" i="7" s="1"/>
  <c r="P25" i="1" s="1"/>
  <c r="L25" i="1" s="1"/>
  <c r="E24" i="7"/>
  <c r="F24" i="7" s="1"/>
  <c r="P26" i="1" s="1"/>
  <c r="L26" i="1" s="1"/>
  <c r="E25" i="7"/>
  <c r="F25" i="7" s="1"/>
  <c r="P27" i="1" s="1"/>
  <c r="L27" i="1" s="1"/>
  <c r="E26" i="7"/>
  <c r="F26" i="7" s="1"/>
  <c r="P28" i="1" s="1"/>
  <c r="L28" i="1" s="1"/>
  <c r="E27" i="7"/>
  <c r="F27" i="7" s="1"/>
  <c r="P29" i="1" s="1"/>
  <c r="L29" i="1" s="1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T10" i="1" s="1"/>
  <c r="N10" i="1" s="1"/>
  <c r="R6" i="7"/>
  <c r="N8" i="7"/>
  <c r="O8" i="7" s="1"/>
  <c r="N7" i="7"/>
  <c r="O7" i="7" s="1"/>
  <c r="S10" i="1" s="1"/>
  <c r="M10" i="1" s="1"/>
  <c r="N6" i="7"/>
  <c r="O6" i="7" s="1"/>
  <c r="AE93" i="6"/>
  <c r="AE94" i="6"/>
  <c r="AE95" i="6"/>
  <c r="AE96" i="6"/>
  <c r="AE98" i="6"/>
  <c r="AE99" i="6"/>
  <c r="AE100" i="6"/>
  <c r="AE101" i="6"/>
  <c r="AE102" i="6"/>
  <c r="AE103" i="6"/>
  <c r="AE104" i="6"/>
  <c r="AE105" i="6"/>
  <c r="AE106" i="6"/>
  <c r="AE107" i="6"/>
  <c r="AE110" i="6"/>
  <c r="AE111" i="6"/>
  <c r="AE112" i="6"/>
  <c r="AE113" i="6"/>
  <c r="AE114" i="6"/>
  <c r="AE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6" i="6"/>
  <c r="AA107" i="6"/>
  <c r="AA108" i="6"/>
  <c r="AA109" i="6"/>
  <c r="AA110" i="6"/>
  <c r="AA111" i="6"/>
  <c r="AA112" i="6"/>
  <c r="AA113" i="6"/>
  <c r="AA114" i="6"/>
  <c r="AA92" i="6"/>
  <c r="F86" i="6"/>
  <c r="A19" i="7"/>
  <c r="B19" i="7"/>
  <c r="C19" i="7"/>
  <c r="T19" i="7"/>
  <c r="A20" i="7"/>
  <c r="B20" i="7"/>
  <c r="C20" i="7"/>
  <c r="T20" i="7"/>
  <c r="A21" i="7"/>
  <c r="B21" i="7"/>
  <c r="C21" i="7"/>
  <c r="T21" i="7"/>
  <c r="A22" i="7"/>
  <c r="B22" i="7"/>
  <c r="C22" i="7"/>
  <c r="I22" i="7"/>
  <c r="Q24" i="1" s="1"/>
  <c r="J24" i="1" s="1"/>
  <c r="T22" i="7"/>
  <c r="A23" i="7"/>
  <c r="B23" i="7"/>
  <c r="C23" i="7"/>
  <c r="T23" i="7"/>
  <c r="A24" i="7"/>
  <c r="B24" i="7"/>
  <c r="C24" i="7"/>
  <c r="I24" i="7"/>
  <c r="Q26" i="1" s="1"/>
  <c r="J26" i="1" s="1"/>
  <c r="T24" i="7"/>
  <c r="A25" i="7"/>
  <c r="B25" i="7"/>
  <c r="C25" i="7"/>
  <c r="T25" i="7"/>
  <c r="A26" i="7"/>
  <c r="B26" i="7"/>
  <c r="C26" i="7"/>
  <c r="T26" i="7"/>
  <c r="H21" i="1"/>
  <c r="I21" i="1"/>
  <c r="H22" i="1"/>
  <c r="I22" i="1"/>
  <c r="H23" i="1"/>
  <c r="I23" i="1"/>
  <c r="H24" i="1"/>
  <c r="H25" i="1"/>
  <c r="H26" i="1"/>
  <c r="I26" i="1"/>
  <c r="H27" i="1"/>
  <c r="I27" i="1"/>
  <c r="H28" i="1"/>
  <c r="I28" i="1"/>
  <c r="H29" i="1"/>
  <c r="B105" i="6"/>
  <c r="F105" i="6"/>
  <c r="J105" i="6"/>
  <c r="AJ105" i="6"/>
  <c r="AJ106" i="6" s="1"/>
  <c r="AJ107" i="6" s="1"/>
  <c r="AJ108" i="6" s="1"/>
  <c r="AJ109" i="6" s="1"/>
  <c r="AJ110" i="6" s="1"/>
  <c r="AJ111" i="6" s="1"/>
  <c r="AJ112" i="6" s="1"/>
  <c r="B106" i="6"/>
  <c r="F106" i="6"/>
  <c r="J106" i="6"/>
  <c r="B107" i="6"/>
  <c r="F107" i="6"/>
  <c r="J107" i="6"/>
  <c r="B108" i="6"/>
  <c r="F108" i="6"/>
  <c r="J108" i="6"/>
  <c r="B109" i="6"/>
  <c r="F109" i="6"/>
  <c r="J109" i="6"/>
  <c r="B110" i="6"/>
  <c r="F110" i="6"/>
  <c r="J110" i="6"/>
  <c r="B111" i="6"/>
  <c r="F111" i="6"/>
  <c r="J111" i="6"/>
  <c r="B112" i="6"/>
  <c r="F112" i="6"/>
  <c r="J112" i="6"/>
  <c r="J86" i="6"/>
  <c r="B78" i="6"/>
  <c r="F78" i="6"/>
  <c r="J78" i="6"/>
  <c r="AE78" i="6"/>
  <c r="B79" i="6"/>
  <c r="F79" i="6"/>
  <c r="J79" i="6"/>
  <c r="AE79" i="6"/>
  <c r="B80" i="6"/>
  <c r="F80" i="6"/>
  <c r="J80" i="6"/>
  <c r="AE80" i="6"/>
  <c r="B81" i="6"/>
  <c r="F81" i="6"/>
  <c r="J81" i="6"/>
  <c r="AE81" i="6"/>
  <c r="B82" i="6"/>
  <c r="F82" i="6"/>
  <c r="J82" i="6"/>
  <c r="AE82" i="6"/>
  <c r="B83" i="6"/>
  <c r="F83" i="6"/>
  <c r="J83" i="6"/>
  <c r="AE83" i="6"/>
  <c r="B84" i="6"/>
  <c r="F84" i="6"/>
  <c r="J84" i="6"/>
  <c r="AE84" i="6"/>
  <c r="B85" i="6"/>
  <c r="F85" i="6"/>
  <c r="J85" i="6"/>
  <c r="AE85" i="6"/>
  <c r="B50" i="6"/>
  <c r="F50" i="6"/>
  <c r="J50" i="6"/>
  <c r="AE50" i="6"/>
  <c r="B51" i="6"/>
  <c r="F51" i="6"/>
  <c r="J51" i="6"/>
  <c r="AE51" i="6"/>
  <c r="W106" i="6" s="1"/>
  <c r="B52" i="6"/>
  <c r="F52" i="6"/>
  <c r="J52" i="6"/>
  <c r="AE52" i="6"/>
  <c r="W107" i="6" s="1"/>
  <c r="B53" i="6"/>
  <c r="F53" i="6"/>
  <c r="J53" i="6"/>
  <c r="AE53" i="6"/>
  <c r="B54" i="6"/>
  <c r="F54" i="6"/>
  <c r="J54" i="6"/>
  <c r="AE54" i="6"/>
  <c r="B55" i="6"/>
  <c r="F55" i="6"/>
  <c r="J55" i="6"/>
  <c r="AE55" i="6"/>
  <c r="B56" i="6"/>
  <c r="F56" i="6"/>
  <c r="J56" i="6"/>
  <c r="AE56" i="6"/>
  <c r="W111" i="6" s="1"/>
  <c r="B57" i="6"/>
  <c r="F57" i="6"/>
  <c r="J57" i="6"/>
  <c r="AE57" i="6"/>
  <c r="W112" i="6" s="1"/>
  <c r="B22" i="6"/>
  <c r="F22" i="6"/>
  <c r="J22" i="6"/>
  <c r="AE22" i="6"/>
  <c r="S105" i="6" s="1"/>
  <c r="B23" i="6"/>
  <c r="F23" i="6"/>
  <c r="J23" i="6"/>
  <c r="AE23" i="6"/>
  <c r="B24" i="6"/>
  <c r="F24" i="6"/>
  <c r="J24" i="6"/>
  <c r="AE24" i="6"/>
  <c r="B25" i="6"/>
  <c r="F25" i="6"/>
  <c r="J25" i="6"/>
  <c r="AE25" i="6"/>
  <c r="S108" i="6" s="1"/>
  <c r="AE108" i="6" s="1"/>
  <c r="B26" i="6"/>
  <c r="F26" i="6"/>
  <c r="J26" i="6"/>
  <c r="AE26" i="6"/>
  <c r="S109" i="6" s="1"/>
  <c r="AE109" i="6" s="1"/>
  <c r="B27" i="6"/>
  <c r="F27" i="6"/>
  <c r="J27" i="6"/>
  <c r="AE27" i="6"/>
  <c r="S110" i="6" s="1"/>
  <c r="B28" i="6"/>
  <c r="F28" i="6"/>
  <c r="J28" i="6"/>
  <c r="AE28" i="6"/>
  <c r="S111" i="6" s="1"/>
  <c r="B29" i="6"/>
  <c r="F29" i="6"/>
  <c r="J29" i="6"/>
  <c r="AE29" i="6"/>
  <c r="S112" i="6" s="1"/>
  <c r="J66" i="6"/>
  <c r="J67" i="6"/>
  <c r="J68" i="6"/>
  <c r="J69" i="6"/>
  <c r="J70" i="6"/>
  <c r="J71" i="6"/>
  <c r="J72" i="6"/>
  <c r="J73" i="6"/>
  <c r="J74" i="6"/>
  <c r="J75" i="6"/>
  <c r="J76" i="6"/>
  <c r="J77" i="6"/>
  <c r="J65" i="6"/>
  <c r="F66" i="6"/>
  <c r="F67" i="6"/>
  <c r="F68" i="6"/>
  <c r="F69" i="6"/>
  <c r="F70" i="6"/>
  <c r="F71" i="6"/>
  <c r="F72" i="6"/>
  <c r="F73" i="6"/>
  <c r="F74" i="6"/>
  <c r="F75" i="6"/>
  <c r="F76" i="6"/>
  <c r="F77" i="6"/>
  <c r="F65" i="6"/>
  <c r="B66" i="6"/>
  <c r="B67" i="6"/>
  <c r="B68" i="6"/>
  <c r="B69" i="6"/>
  <c r="B70" i="6"/>
  <c r="B71" i="6"/>
  <c r="B72" i="6"/>
  <c r="B73" i="6"/>
  <c r="B74" i="6"/>
  <c r="B75" i="6"/>
  <c r="B76" i="6"/>
  <c r="B77" i="6"/>
  <c r="B86" i="6"/>
  <c r="B65" i="6"/>
  <c r="AE87" i="6"/>
  <c r="J87" i="6"/>
  <c r="F87" i="6"/>
  <c r="B87" i="6"/>
  <c r="AE86" i="6"/>
  <c r="AE77" i="6"/>
  <c r="AE76" i="6"/>
  <c r="AE75" i="6"/>
  <c r="AE74" i="6"/>
  <c r="AE73" i="6"/>
  <c r="AE72" i="6"/>
  <c r="AE71" i="6"/>
  <c r="AE70" i="6"/>
  <c r="AE69" i="6"/>
  <c r="AE68" i="6"/>
  <c r="AE67" i="6"/>
  <c r="AJ66" i="6"/>
  <c r="AJ67" i="6" s="1"/>
  <c r="AJ68" i="6" s="1"/>
  <c r="AJ69" i="6" s="1"/>
  <c r="AJ70" i="6" s="1"/>
  <c r="AJ71" i="6" s="1"/>
  <c r="AJ72" i="6" s="1"/>
  <c r="AJ73" i="6" s="1"/>
  <c r="AJ74" i="6" s="1"/>
  <c r="AJ75" i="6" s="1"/>
  <c r="AJ76" i="6" s="1"/>
  <c r="AJ77" i="6" s="1"/>
  <c r="AJ78" i="6" s="1"/>
  <c r="AJ79" i="6" s="1"/>
  <c r="AJ80" i="6" s="1"/>
  <c r="AJ81" i="6" s="1"/>
  <c r="AJ82" i="6" s="1"/>
  <c r="AJ83" i="6" s="1"/>
  <c r="AJ84" i="6" s="1"/>
  <c r="AJ85" i="6" s="1"/>
  <c r="AJ86" i="6" s="1"/>
  <c r="AE66" i="6"/>
  <c r="AE65" i="6"/>
  <c r="AE64" i="6"/>
  <c r="H9" i="7"/>
  <c r="I9" i="7" s="1"/>
  <c r="H8" i="7"/>
  <c r="I8" i="7" s="1"/>
  <c r="H7" i="7"/>
  <c r="I7" i="7" s="1"/>
  <c r="H6" i="7"/>
  <c r="I6" i="7" s="1"/>
  <c r="I9" i="1"/>
  <c r="I11" i="1"/>
  <c r="I12" i="1"/>
  <c r="I13" i="1"/>
  <c r="I14" i="1"/>
  <c r="I15" i="1"/>
  <c r="I16" i="1"/>
  <c r="I17" i="1"/>
  <c r="I18" i="1"/>
  <c r="I19" i="1"/>
  <c r="I20" i="1"/>
  <c r="H10" i="1"/>
  <c r="H11" i="1"/>
  <c r="H12" i="1"/>
  <c r="H13" i="1"/>
  <c r="H14" i="1"/>
  <c r="H15" i="1"/>
  <c r="H16" i="1"/>
  <c r="H17" i="1"/>
  <c r="H18" i="1"/>
  <c r="H19" i="1"/>
  <c r="H20" i="1"/>
  <c r="K7" i="7"/>
  <c r="L7" i="7" s="1"/>
  <c r="R10" i="1" s="1"/>
  <c r="K10" i="1" s="1"/>
  <c r="K8" i="7"/>
  <c r="L8" i="7" s="1"/>
  <c r="K9" i="7"/>
  <c r="L9" i="7" s="1"/>
  <c r="R11" i="1" s="1"/>
  <c r="K11" i="1" s="1"/>
  <c r="L15" i="7"/>
  <c r="L16" i="7"/>
  <c r="E7" i="7"/>
  <c r="F7" i="7" s="1"/>
  <c r="E8" i="7"/>
  <c r="F8" i="7" s="1"/>
  <c r="E9" i="7"/>
  <c r="F9" i="7" s="1"/>
  <c r="P11" i="1" s="1"/>
  <c r="L11" i="1" s="1"/>
  <c r="F11" i="7"/>
  <c r="P13" i="1" s="1"/>
  <c r="L13" i="1" s="1"/>
  <c r="U31" i="1" l="1"/>
  <c r="S31" i="1"/>
  <c r="R29" i="1"/>
  <c r="K29" i="1" s="1"/>
  <c r="R29" i="7"/>
  <c r="O29" i="7"/>
  <c r="J31" i="1"/>
  <c r="Q31" i="1"/>
  <c r="S107" i="6"/>
  <c r="S106" i="6"/>
  <c r="W110" i="6"/>
  <c r="W109" i="6"/>
  <c r="W108" i="6"/>
  <c r="W105" i="6"/>
  <c r="AJ87" i="6"/>
  <c r="AE88" i="6"/>
  <c r="H9" i="1"/>
  <c r="W97" i="6"/>
  <c r="AE97" i="6" s="1"/>
  <c r="AE49" i="6"/>
  <c r="F39" i="6"/>
  <c r="F40" i="6"/>
  <c r="F41" i="6"/>
  <c r="F42" i="6"/>
  <c r="F43" i="6"/>
  <c r="F44" i="6"/>
  <c r="F45" i="6"/>
  <c r="F46" i="6"/>
  <c r="F47" i="6"/>
  <c r="F48" i="6"/>
  <c r="F49" i="6"/>
  <c r="F58" i="6"/>
  <c r="Z1" i="6"/>
  <c r="J11" i="6"/>
  <c r="J12" i="6"/>
  <c r="J13" i="6"/>
  <c r="J14" i="6"/>
  <c r="J15" i="6"/>
  <c r="J16" i="6"/>
  <c r="J17" i="6"/>
  <c r="J18" i="6"/>
  <c r="J19" i="6"/>
  <c r="J20" i="6"/>
  <c r="J21" i="6"/>
  <c r="J30" i="6"/>
  <c r="F11" i="6"/>
  <c r="F12" i="6"/>
  <c r="F13" i="6"/>
  <c r="F14" i="6"/>
  <c r="F15" i="6"/>
  <c r="F16" i="6"/>
  <c r="F17" i="6"/>
  <c r="F18" i="6"/>
  <c r="F19" i="6"/>
  <c r="F20" i="6"/>
  <c r="F21" i="6"/>
  <c r="F30" i="6"/>
  <c r="B10" i="6"/>
  <c r="B12" i="6"/>
  <c r="B13" i="6"/>
  <c r="B14" i="6"/>
  <c r="B15" i="6"/>
  <c r="B16" i="6"/>
  <c r="B17" i="6"/>
  <c r="B18" i="6"/>
  <c r="B19" i="6"/>
  <c r="B20" i="6"/>
  <c r="B21" i="6"/>
  <c r="B30" i="6"/>
  <c r="B31" i="6"/>
  <c r="T14" i="7"/>
  <c r="B14" i="7"/>
  <c r="C14" i="7"/>
  <c r="A7" i="7"/>
  <c r="A8" i="7"/>
  <c r="A9" i="7"/>
  <c r="A10" i="7"/>
  <c r="A11" i="7"/>
  <c r="A12" i="7"/>
  <c r="A13" i="7"/>
  <c r="A14" i="7"/>
  <c r="A15" i="7"/>
  <c r="A16" i="7"/>
  <c r="A17" i="7"/>
  <c r="A18" i="7"/>
  <c r="A27" i="7"/>
  <c r="A6" i="7"/>
  <c r="B11" i="7"/>
  <c r="C11" i="7"/>
  <c r="T11" i="7"/>
  <c r="B9" i="7"/>
  <c r="C9" i="7"/>
  <c r="T9" i="7"/>
  <c r="B10" i="7"/>
  <c r="C10" i="7"/>
  <c r="T10" i="7"/>
  <c r="B96" i="6"/>
  <c r="F96" i="6"/>
  <c r="J96" i="6"/>
  <c r="B41" i="6"/>
  <c r="J41" i="6"/>
  <c r="B6" i="7"/>
  <c r="C6" i="7"/>
  <c r="E6" i="7"/>
  <c r="F6" i="7" s="1"/>
  <c r="P9" i="1" s="1"/>
  <c r="K6" i="7"/>
  <c r="L6" i="7" s="1"/>
  <c r="R9" i="1" s="1"/>
  <c r="K9" i="1" s="1"/>
  <c r="T6" i="7"/>
  <c r="AJ93" i="6"/>
  <c r="AJ94" i="6" s="1"/>
  <c r="AJ95" i="6" s="1"/>
  <c r="B93" i="6"/>
  <c r="F93" i="6"/>
  <c r="J93" i="6"/>
  <c r="AJ38" i="6"/>
  <c r="AJ39" i="6" s="1"/>
  <c r="AJ40" i="6" s="1"/>
  <c r="AE40" i="6" s="1"/>
  <c r="B38" i="6"/>
  <c r="F38" i="6"/>
  <c r="J38" i="6"/>
  <c r="AJ10" i="6"/>
  <c r="AJ11" i="6" s="1"/>
  <c r="AJ12" i="6" s="1"/>
  <c r="AJ14" i="6" s="1"/>
  <c r="AJ15" i="6" s="1"/>
  <c r="AJ16" i="6" s="1"/>
  <c r="AJ17" i="6" s="1"/>
  <c r="AJ18" i="6" s="1"/>
  <c r="AJ19" i="6" s="1"/>
  <c r="AJ20" i="6" s="1"/>
  <c r="AJ21" i="6" s="1"/>
  <c r="F10" i="6"/>
  <c r="J10" i="6"/>
  <c r="B7" i="7"/>
  <c r="C7" i="7"/>
  <c r="T7" i="7"/>
  <c r="B114" i="6"/>
  <c r="F114" i="6"/>
  <c r="J114" i="6"/>
  <c r="B59" i="6"/>
  <c r="F59" i="6"/>
  <c r="J59" i="6"/>
  <c r="F31" i="6"/>
  <c r="J31" i="6"/>
  <c r="AE9" i="6"/>
  <c r="L9" i="1" l="1"/>
  <c r="P31" i="1"/>
  <c r="R31" i="1"/>
  <c r="AJ22" i="6"/>
  <c r="AJ23" i="6" s="1"/>
  <c r="AJ24" i="6" s="1"/>
  <c r="AJ25" i="6" s="1"/>
  <c r="AJ26" i="6" s="1"/>
  <c r="AJ27" i="6" s="1"/>
  <c r="AJ28" i="6" s="1"/>
  <c r="AJ29" i="6" s="1"/>
  <c r="AJ30" i="6" s="1"/>
  <c r="AJ31" i="6" s="1"/>
  <c r="W95" i="6"/>
  <c r="S92" i="6"/>
  <c r="AE38" i="6"/>
  <c r="W104" i="6"/>
  <c r="AJ96" i="6"/>
  <c r="AJ97" i="6" s="1"/>
  <c r="AJ98" i="6" s="1"/>
  <c r="AJ99" i="6" s="1"/>
  <c r="AJ100" i="6" s="1"/>
  <c r="AJ101" i="6" s="1"/>
  <c r="AJ102" i="6" s="1"/>
  <c r="AJ103" i="6" s="1"/>
  <c r="AJ104" i="6" s="1"/>
  <c r="AJ113" i="6" s="1"/>
  <c r="AJ114" i="6" s="1"/>
  <c r="AJ41" i="6"/>
  <c r="AJ13" i="6"/>
  <c r="AE13" i="6" s="1"/>
  <c r="AE10" i="6"/>
  <c r="J113" i="6"/>
  <c r="J104" i="6"/>
  <c r="J103" i="6"/>
  <c r="J102" i="6"/>
  <c r="J101" i="6"/>
  <c r="J100" i="6"/>
  <c r="J99" i="6"/>
  <c r="J98" i="6"/>
  <c r="J97" i="6"/>
  <c r="J95" i="6"/>
  <c r="J94" i="6"/>
  <c r="J92" i="6"/>
  <c r="F113" i="6"/>
  <c r="F104" i="6"/>
  <c r="F103" i="6"/>
  <c r="F102" i="6"/>
  <c r="F101" i="6"/>
  <c r="F100" i="6"/>
  <c r="F99" i="6"/>
  <c r="F98" i="6"/>
  <c r="F97" i="6"/>
  <c r="F95" i="6"/>
  <c r="F94" i="6"/>
  <c r="F92" i="6"/>
  <c r="B113" i="6"/>
  <c r="B104" i="6"/>
  <c r="B103" i="6"/>
  <c r="B102" i="6"/>
  <c r="B101" i="6"/>
  <c r="B100" i="6"/>
  <c r="B99" i="6"/>
  <c r="B98" i="6"/>
  <c r="B97" i="6"/>
  <c r="B95" i="6"/>
  <c r="B94" i="6"/>
  <c r="B92" i="6"/>
  <c r="AE37" i="6"/>
  <c r="B42" i="6"/>
  <c r="B43" i="6"/>
  <c r="B44" i="6"/>
  <c r="B45" i="6"/>
  <c r="B46" i="6"/>
  <c r="B47" i="6"/>
  <c r="B48" i="6"/>
  <c r="B49" i="6"/>
  <c r="B58" i="6"/>
  <c r="S93" i="6" l="1"/>
  <c r="W93" i="6"/>
  <c r="AJ42" i="6"/>
  <c r="AE41" i="6"/>
  <c r="W92" i="6"/>
  <c r="S96" i="6"/>
  <c r="W96" i="6" l="1"/>
  <c r="AE91" i="6"/>
  <c r="AJ43" i="6"/>
  <c r="AE42" i="6"/>
  <c r="AJ44" i="6" l="1"/>
  <c r="AE43" i="6"/>
  <c r="T13" i="7"/>
  <c r="T15" i="7"/>
  <c r="T16" i="7"/>
  <c r="T17" i="7"/>
  <c r="T18" i="7"/>
  <c r="T27" i="7"/>
  <c r="T8" i="7"/>
  <c r="T12" i="7"/>
  <c r="B27" i="7"/>
  <c r="B18" i="7"/>
  <c r="B17" i="7"/>
  <c r="B16" i="7"/>
  <c r="B15" i="7"/>
  <c r="B13" i="7"/>
  <c r="B12" i="7"/>
  <c r="B8" i="7"/>
  <c r="C8" i="7"/>
  <c r="C12" i="7"/>
  <c r="C13" i="7"/>
  <c r="C15" i="7"/>
  <c r="C16" i="7"/>
  <c r="C17" i="7"/>
  <c r="C18" i="7"/>
  <c r="C27" i="7"/>
  <c r="W98" i="6" l="1"/>
  <c r="AE44" i="6"/>
  <c r="AJ45" i="6"/>
  <c r="J58" i="6"/>
  <c r="J49" i="6"/>
  <c r="J48" i="6"/>
  <c r="J47" i="6"/>
  <c r="J46" i="6"/>
  <c r="J45" i="6"/>
  <c r="J44" i="6"/>
  <c r="J43" i="6"/>
  <c r="J42" i="6"/>
  <c r="J40" i="6"/>
  <c r="B40" i="6"/>
  <c r="J39" i="6"/>
  <c r="B39" i="6"/>
  <c r="J37" i="6"/>
  <c r="F37" i="6"/>
  <c r="B37" i="6"/>
  <c r="J9" i="6"/>
  <c r="F9" i="6"/>
  <c r="B9" i="6"/>
  <c r="AE36" i="6"/>
  <c r="AE8" i="6"/>
  <c r="L31" i="1" l="1"/>
  <c r="W99" i="6"/>
  <c r="K31" i="1"/>
  <c r="N31" i="1"/>
  <c r="AJ46" i="6"/>
  <c r="AE45" i="6"/>
  <c r="L29" i="7"/>
  <c r="I29" i="7"/>
  <c r="F29" i="7"/>
  <c r="T31" i="1"/>
  <c r="AE11" i="6"/>
  <c r="M31" i="1" l="1"/>
  <c r="S94" i="6"/>
  <c r="W100" i="6"/>
  <c r="AJ47" i="6"/>
  <c r="AE46" i="6"/>
  <c r="AE39" i="6"/>
  <c r="W94" i="6" l="1"/>
  <c r="W101" i="6"/>
  <c r="AE47" i="6"/>
  <c r="AJ48" i="6"/>
  <c r="AE12" i="6"/>
  <c r="W102" i="6" l="1"/>
  <c r="S95" i="6"/>
  <c r="AJ49" i="6"/>
  <c r="AJ50" i="6" s="1"/>
  <c r="AJ51" i="6" s="1"/>
  <c r="AJ52" i="6" s="1"/>
  <c r="AJ53" i="6" s="1"/>
  <c r="AJ54" i="6" s="1"/>
  <c r="AJ55" i="6" s="1"/>
  <c r="AJ56" i="6" s="1"/>
  <c r="AJ57" i="6" s="1"/>
  <c r="AJ58" i="6" s="1"/>
  <c r="AE48" i="6"/>
  <c r="AE14" i="6"/>
  <c r="S97" i="6" l="1"/>
  <c r="W103" i="6"/>
  <c r="AJ59" i="6"/>
  <c r="AE58" i="6"/>
  <c r="AE15" i="6"/>
  <c r="S98" i="6" l="1"/>
  <c r="W113" i="6"/>
  <c r="AE16" i="6"/>
  <c r="S99" i="6" l="1"/>
  <c r="AE17" i="6"/>
  <c r="S100" i="6" l="1"/>
  <c r="AE18" i="6"/>
  <c r="S101" i="6" l="1"/>
  <c r="AE19" i="6"/>
  <c r="S102" i="6" l="1"/>
  <c r="AE20" i="6"/>
  <c r="S103" i="6" l="1"/>
  <c r="AE31" i="6"/>
  <c r="AE21" i="6"/>
  <c r="S114" i="6" l="1"/>
  <c r="S104" i="6"/>
  <c r="AE30" i="6"/>
  <c r="AE59" i="6"/>
  <c r="S113" i="6" l="1"/>
  <c r="W114" i="6"/>
  <c r="AE32" i="6"/>
  <c r="AE115" i="6" l="1"/>
  <c r="AE60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<sst xmlns="http://schemas.openxmlformats.org/spreadsheetml/2006/main" count="195" uniqueCount="96">
  <si>
    <t>LOCATION</t>
  </si>
  <si>
    <t>COUNTY</t>
  </si>
  <si>
    <t>ROUTE</t>
  </si>
  <si>
    <t>BRIDGE NUMBER</t>
  </si>
  <si>
    <t>SFN</t>
  </si>
  <si>
    <t>FEATURES INTERSECTED</t>
  </si>
  <si>
    <t>PROJECT LOCATIONS</t>
  </si>
  <si>
    <t>BRIDGE NO.</t>
  </si>
  <si>
    <t>TOTAL =</t>
  </si>
  <si>
    <t>W</t>
  </si>
  <si>
    <t>L</t>
  </si>
  <si>
    <t>#</t>
  </si>
  <si>
    <t>MILE</t>
  </si>
  <si>
    <t>DESCRIPTION:</t>
  </si>
  <si>
    <t>CALCULATION SHEET</t>
  </si>
  <si>
    <t>CRS:</t>
  </si>
  <si>
    <t>CHECKED BY:</t>
  </si>
  <si>
    <t>PID:</t>
  </si>
  <si>
    <t>DISTRICT 5 BRIDGE</t>
  </si>
  <si>
    <t>INITIALS:</t>
  </si>
  <si>
    <t>DATE:</t>
  </si>
  <si>
    <t>OHIO DEPARTMENT OF TRANSPORTATION</t>
  </si>
  <si>
    <t>BRIDGE DECK</t>
  </si>
  <si>
    <t>APPROACH SLABS</t>
  </si>
  <si>
    <t>PAVEMENT MARKINGS</t>
  </si>
  <si>
    <t>EDGE LINE, 6"</t>
  </si>
  <si>
    <t>LANE LINE, 6"</t>
  </si>
  <si>
    <t>CENTERLINE</t>
  </si>
  <si>
    <t>ITEM 512 - SEALING CONCRETE BRIDGE DECKS WITH HMWM, AS PER PLAN</t>
  </si>
  <si>
    <t>ITEM 519 - PATCHING CONCRETE BRIDGE DECK - TYPE B</t>
  </si>
  <si>
    <t>EST % AREA</t>
  </si>
  <si>
    <t>JKS</t>
  </si>
  <si>
    <t>D05-FY26-BRIDGE REHAB EAST</t>
  </si>
  <si>
    <t>SEALING QUANTITIES</t>
  </si>
  <si>
    <t>DECK</t>
  </si>
  <si>
    <t>APP SLABS</t>
  </si>
  <si>
    <t>BRIDGE DATA</t>
  </si>
  <si>
    <t>FEET</t>
  </si>
  <si>
    <t>WORK ZONE CENTER LINE, CLASS III, 642 PAINT</t>
  </si>
  <si>
    <t>WORK ZONE EDGE LINE, CLASS III, 6", 642 PAINT</t>
  </si>
  <si>
    <t>TOT</t>
  </si>
  <si>
    <t>EA</t>
  </si>
  <si>
    <t>FT</t>
  </si>
  <si>
    <t>FAI</t>
  </si>
  <si>
    <t>US 22</t>
  </si>
  <si>
    <t>HUNTERS RUN</t>
  </si>
  <si>
    <t>ITEM 512 - TREATING CONCRETE BRIDGE DECKS WITH GRAVITY FED RESIN, AS PER PLAN</t>
  </si>
  <si>
    <t>SIDEWALKS</t>
  </si>
  <si>
    <t>US 33</t>
  </si>
  <si>
    <t>HOCKING RIVER</t>
  </si>
  <si>
    <t>LIC</t>
  </si>
  <si>
    <t>MUS</t>
  </si>
  <si>
    <t>PER</t>
  </si>
  <si>
    <t>SR 16</t>
  </si>
  <si>
    <t>SR 669</t>
  </si>
  <si>
    <t>20.66 R</t>
  </si>
  <si>
    <t>20.66 L</t>
  </si>
  <si>
    <t>20.91 R</t>
  </si>
  <si>
    <t>20.91 L</t>
  </si>
  <si>
    <t>23.69 R</t>
  </si>
  <si>
    <t>23.69 L</t>
  </si>
  <si>
    <t>BIS RD (CR 90)</t>
  </si>
  <si>
    <t>ROSS RD (TR 284)</t>
  </si>
  <si>
    <t>TARKILN RD (TR 280)</t>
  </si>
  <si>
    <t>CR 33A</t>
  </si>
  <si>
    <t>25.91 L</t>
  </si>
  <si>
    <t>25.91 R</t>
  </si>
  <si>
    <t>29.30 L</t>
  </si>
  <si>
    <t>29.30 R</t>
  </si>
  <si>
    <t>30.86 L</t>
  </si>
  <si>
    <t>30.86 R</t>
  </si>
  <si>
    <t>32.72 R</t>
  </si>
  <si>
    <t>00.29 L</t>
  </si>
  <si>
    <t>00.29 R</t>
  </si>
  <si>
    <t>BOWLING GREEN RUN</t>
  </si>
  <si>
    <t>ROCKY FORK CREEK</t>
  </si>
  <si>
    <t>SEVEN HILLS RD (TR 232)</t>
  </si>
  <si>
    <t>SR 146</t>
  </si>
  <si>
    <t>BRANCH OF BLACK RUN</t>
  </si>
  <si>
    <t>CUOH RAILROAD</t>
  </si>
  <si>
    <t>BUCKEYE FK OF JONATHAN CR</t>
  </si>
  <si>
    <t>WORK ZONE LANE LINE, CLASS III, 6", 642 PAINT</t>
  </si>
  <si>
    <t>CHANNELIZING LINE</t>
  </si>
  <si>
    <t>STOP LINE</t>
  </si>
  <si>
    <t>WORK ZONE CHANNELIZING LINE, CLASS III, 8", 642 PAINT</t>
  </si>
  <si>
    <t>WORK ZONE STOP LINE, CLASS III, 642 PAINT</t>
  </si>
  <si>
    <t>LANE ARROW</t>
  </si>
  <si>
    <t>WORK ZONE LANE ARROW, CLASS III, 642 PAINT</t>
  </si>
  <si>
    <t>BRIDGE DECK LENGTH</t>
  </si>
  <si>
    <t>APP SLAB LENGTH</t>
  </si>
  <si>
    <t>EDGE LINE, 6", TYPE 1</t>
  </si>
  <si>
    <t>LANE LINE, 6", TYPE 1</t>
  </si>
  <si>
    <t>CENTERLINE, TYPE 1</t>
  </si>
  <si>
    <t>CHANNELIZING LINE, 8", TYPE 1</t>
  </si>
  <si>
    <t>STOP LINE, TYPE 1</t>
  </si>
  <si>
    <t>LANE ARROW, 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</si>
</sst>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FF"/>
      <name val="Arial"/>
      <family val="2"/>
    </font>
    <font>
      <sz val="10"/>
      <color indexed="17"/>
      <name val="Arial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rgb="FFFF00FF"/>
      <name val="Calibri"/>
      <family val="2"/>
      <scheme val="minor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FF"/>
      <name val="Arial"/>
      <family val="2"/>
    </font>
    <font>
      <i/>
      <sz val="11"/>
      <color rgb="FFFF00FF"/>
      <name val="Arial"/>
      <family val="2"/>
    </font>
    <font>
      <sz val="10"/>
      <color rgb="FFFF00FF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gray0625">
        <bgColor theme="0"/>
      </patternFill>
    </fill>
    <fill>
      <patternFill patternType="solid">
        <fgColor theme="0"/>
        <bgColor indexed="64"/>
      </patternFill>
    </fill>
  </fills>
  <borders count="114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medium">
        <color indexed="17"/>
      </left>
      <right style="thick">
        <color indexed="17"/>
      </right>
      <top style="double">
        <color indexed="17"/>
      </top>
      <bottom style="thick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/>
      <top style="double">
        <color indexed="17"/>
      </top>
      <bottom style="thick">
        <color indexed="17"/>
      </bottom>
      <diagonal/>
    </border>
    <border>
      <left style="thick">
        <color indexed="17"/>
      </left>
      <right/>
      <top style="double">
        <color indexed="17"/>
      </top>
      <bottom style="thick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ck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thick">
        <color indexed="17"/>
      </right>
      <top style="thick">
        <color indexed="17"/>
      </top>
      <bottom style="medium">
        <color indexed="17"/>
      </bottom>
      <diagonal/>
    </border>
    <border>
      <left/>
      <right/>
      <top style="thick">
        <color indexed="17"/>
      </top>
      <bottom style="medium">
        <color indexed="17"/>
      </bottom>
      <diagonal/>
    </border>
    <border>
      <left style="thick">
        <color indexed="17"/>
      </left>
      <right/>
      <top style="thick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double">
        <color indexed="17"/>
      </bottom>
      <diagonal/>
    </border>
    <border>
      <left/>
      <right style="thin">
        <color indexed="17"/>
      </right>
      <top style="thin">
        <color indexed="17"/>
      </top>
      <bottom style="double">
        <color indexed="17"/>
      </bottom>
      <diagonal/>
    </border>
    <border>
      <left/>
      <right style="thick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thick">
        <color indexed="17"/>
      </right>
      <top style="thin">
        <color indexed="17"/>
      </top>
      <bottom style="double">
        <color indexed="17"/>
      </bottom>
      <diagonal/>
    </border>
  </borders>
  <cellStyleXfs count="3">
    <xf numFmtId="0" fontId="0" fillId="0" borderId="0"/>
    <xf numFmtId="0" fontId="4" fillId="0" borderId="0"/>
    <xf numFmtId="14" fontId="4" fillId="0" borderId="0"/>
  </cellStyleXfs>
  <cellXfs count="220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48" xfId="1" applyBorder="1"/>
    <xf numFmtId="0" fontId="6" fillId="0" borderId="0" xfId="1" applyFont="1" applyAlignment="1">
      <alignment horizontal="right"/>
    </xf>
    <xf numFmtId="0" fontId="6" fillId="0" borderId="0" xfId="1" applyFont="1"/>
    <xf numFmtId="0" fontId="4" fillId="0" borderId="0" xfId="1" applyAlignment="1">
      <alignment horizontal="centerContinuous"/>
    </xf>
    <xf numFmtId="0" fontId="6" fillId="0" borderId="0" xfId="1" applyFont="1" applyAlignment="1">
      <alignment horizontal="centerContinuous"/>
    </xf>
    <xf numFmtId="0" fontId="4" fillId="0" borderId="0" xfId="1" applyAlignment="1">
      <alignment horizontal="center"/>
    </xf>
    <xf numFmtId="0" fontId="6" fillId="0" borderId="0" xfId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10" fillId="2" borderId="16" xfId="1" applyFont="1" applyFill="1" applyBorder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164" fontId="12" fillId="2" borderId="0" xfId="1" applyNumberFormat="1" applyFont="1" applyFill="1" applyAlignment="1">
      <alignment horizontal="center" vertical="center"/>
    </xf>
    <xf numFmtId="164" fontId="12" fillId="2" borderId="15" xfId="1" applyNumberFormat="1" applyFont="1" applyFill="1" applyBorder="1" applyAlignment="1">
      <alignment horizontal="center" vertical="center"/>
    </xf>
    <xf numFmtId="0" fontId="10" fillId="3" borderId="21" xfId="1" applyFont="1" applyFill="1" applyBorder="1" applyAlignment="1">
      <alignment vertical="center"/>
    </xf>
    <xf numFmtId="0" fontId="10" fillId="3" borderId="20" xfId="1" applyFont="1" applyFill="1" applyBorder="1" applyAlignment="1">
      <alignment vertical="center"/>
    </xf>
    <xf numFmtId="0" fontId="10" fillId="3" borderId="19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62" xfId="0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2" fontId="0" fillId="0" borderId="85" xfId="0" applyNumberFormat="1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2" fontId="0" fillId="0" borderId="92" xfId="0" applyNumberFormat="1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2" fontId="0" fillId="0" borderId="95" xfId="0" applyNumberFormat="1" applyBorder="1" applyAlignment="1">
      <alignment horizontal="center" vertical="center"/>
    </xf>
    <xf numFmtId="0" fontId="14" fillId="0" borderId="100" xfId="0" applyFont="1" applyBorder="1" applyAlignment="1">
      <alignment horizontal="center" vertical="center" wrapText="1"/>
    </xf>
    <xf numFmtId="0" fontId="14" fillId="0" borderId="77" xfId="0" applyFont="1" applyBorder="1" applyAlignment="1">
      <alignment vertical="center"/>
    </xf>
    <xf numFmtId="0" fontId="14" fillId="0" borderId="0" xfId="0" applyFont="1" applyAlignment="1">
      <alignment vertical="center"/>
    </xf>
    <xf numFmtId="1" fontId="0" fillId="0" borderId="103" xfId="0" applyNumberFormat="1" applyBorder="1" applyAlignment="1">
      <alignment horizontal="center" vertical="center"/>
    </xf>
    <xf numFmtId="2" fontId="0" fillId="0" borderId="103" xfId="0" applyNumberFormat="1" applyBorder="1" applyAlignment="1">
      <alignment horizontal="center" vertical="center"/>
    </xf>
    <xf numFmtId="1" fontId="0" fillId="0" borderId="70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" fontId="0" fillId="0" borderId="95" xfId="0" applyNumberFormat="1" applyBorder="1" applyAlignment="1">
      <alignment horizontal="center" vertical="center"/>
    </xf>
    <xf numFmtId="2" fontId="0" fillId="0" borderId="9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4" xfId="0" applyFont="1" applyBorder="1" applyAlignment="1">
      <alignment horizontal="center" vertical="center" textRotation="90" wrapText="1"/>
    </xf>
    <xf numFmtId="0" fontId="14" fillId="0" borderId="82" xfId="0" applyFont="1" applyBorder="1" applyAlignment="1">
      <alignment horizontal="center" vertical="center" textRotation="90" wrapText="1"/>
    </xf>
    <xf numFmtId="0" fontId="19" fillId="0" borderId="71" xfId="0" applyFont="1" applyBorder="1" applyAlignment="1">
      <alignment horizontal="center" vertical="center"/>
    </xf>
    <xf numFmtId="0" fontId="19" fillId="0" borderId="77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74" xfId="0" applyFont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19" fillId="0" borderId="76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79" xfId="0" applyFont="1" applyBorder="1" applyAlignment="1">
      <alignment horizontal="center" vertical="center" textRotation="90" wrapText="1"/>
    </xf>
    <xf numFmtId="0" fontId="14" fillId="0" borderId="81" xfId="0" applyFont="1" applyBorder="1" applyAlignment="1">
      <alignment horizontal="center" vertical="center" textRotation="90" wrapText="1"/>
    </xf>
    <xf numFmtId="0" fontId="19" fillId="0" borderId="99" xfId="0" applyFont="1" applyBorder="1" applyAlignment="1">
      <alignment horizontal="center" vertical="center"/>
    </xf>
    <xf numFmtId="0" fontId="19" fillId="0" borderId="100" xfId="0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 textRotation="90" wrapText="1"/>
    </xf>
    <xf numFmtId="0" fontId="14" fillId="0" borderId="69" xfId="0" applyFont="1" applyBorder="1" applyAlignment="1">
      <alignment horizontal="center" vertical="center" textRotation="90" wrapText="1"/>
    </xf>
    <xf numFmtId="0" fontId="14" fillId="0" borderId="70" xfId="0" applyFont="1" applyBorder="1" applyAlignment="1">
      <alignment horizontal="center" vertical="center" textRotation="90" wrapText="1"/>
    </xf>
    <xf numFmtId="0" fontId="14" fillId="0" borderId="72" xfId="0" applyFont="1" applyBorder="1" applyAlignment="1">
      <alignment horizontal="center" vertical="center" textRotation="90" wrapText="1"/>
    </xf>
    <xf numFmtId="0" fontId="14" fillId="0" borderId="74" xfId="0" applyFont="1" applyBorder="1" applyAlignment="1">
      <alignment horizontal="center" vertical="center" textRotation="90" wrapText="1"/>
    </xf>
    <xf numFmtId="0" fontId="14" fillId="0" borderId="76" xfId="0" applyFont="1" applyBorder="1" applyAlignment="1">
      <alignment horizontal="center" vertical="center" textRotation="90" wrapText="1"/>
    </xf>
    <xf numFmtId="0" fontId="14" fillId="0" borderId="99" xfId="0" applyFont="1" applyBorder="1" applyAlignment="1">
      <alignment horizontal="center" vertical="center"/>
    </xf>
    <xf numFmtId="0" fontId="14" fillId="0" borderId="100" xfId="0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2" fontId="14" fillId="0" borderId="68" xfId="0" applyNumberFormat="1" applyFont="1" applyBorder="1" applyAlignment="1">
      <alignment horizontal="center" vertical="center"/>
    </xf>
    <xf numFmtId="2" fontId="14" fillId="0" borderId="70" xfId="0" applyNumberFormat="1" applyFont="1" applyBorder="1" applyAlignment="1">
      <alignment horizontal="center" vertical="center"/>
    </xf>
    <xf numFmtId="2" fontId="14" fillId="0" borderId="101" xfId="0" applyNumberFormat="1" applyFont="1" applyBorder="1" applyAlignment="1">
      <alignment horizontal="center" vertical="center"/>
    </xf>
    <xf numFmtId="2" fontId="14" fillId="0" borderId="102" xfId="0" applyNumberFormat="1" applyFont="1" applyBorder="1" applyAlignment="1">
      <alignment horizontal="center" vertical="center"/>
    </xf>
    <xf numFmtId="1" fontId="14" fillId="0" borderId="68" xfId="0" applyNumberFormat="1" applyFont="1" applyBorder="1" applyAlignment="1">
      <alignment horizontal="center" vertical="center"/>
    </xf>
    <xf numFmtId="1" fontId="14" fillId="0" borderId="70" xfId="0" applyNumberFormat="1" applyFont="1" applyBorder="1" applyAlignment="1">
      <alignment horizontal="center" vertical="center"/>
    </xf>
    <xf numFmtId="1" fontId="14" fillId="0" borderId="101" xfId="0" applyNumberFormat="1" applyFont="1" applyBorder="1" applyAlignment="1">
      <alignment horizontal="center" vertical="center"/>
    </xf>
    <xf numFmtId="1" fontId="14" fillId="0" borderId="102" xfId="0" applyNumberFormat="1" applyFont="1" applyBorder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14" fillId="0" borderId="99" xfId="0" applyFont="1" applyBorder="1" applyAlignment="1">
      <alignment horizontal="center" vertical="center" wrapText="1"/>
    </xf>
    <xf numFmtId="0" fontId="14" fillId="0" borderId="100" xfId="0" applyFont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/>
    </xf>
    <xf numFmtId="0" fontId="12" fillId="3" borderId="26" xfId="1" applyFont="1" applyFill="1" applyBorder="1" applyAlignment="1">
      <alignment horizontal="center" vertical="center"/>
    </xf>
    <xf numFmtId="0" fontId="12" fillId="3" borderId="25" xfId="1" applyFont="1" applyFill="1" applyBorder="1" applyAlignment="1">
      <alignment horizontal="center" vertical="center"/>
    </xf>
    <xf numFmtId="0" fontId="12" fillId="3" borderId="27" xfId="1" applyFont="1" applyFill="1" applyBorder="1" applyAlignment="1">
      <alignment horizontal="center" vertical="center"/>
    </xf>
    <xf numFmtId="9" fontId="16" fillId="3" borderId="27" xfId="1" applyNumberFormat="1" applyFont="1" applyFill="1" applyBorder="1" applyAlignment="1">
      <alignment horizontal="center" vertical="center" shrinkToFit="1"/>
    </xf>
    <xf numFmtId="9" fontId="16" fillId="3" borderId="26" xfId="1" applyNumberFormat="1" applyFont="1" applyFill="1" applyBorder="1" applyAlignment="1">
      <alignment horizontal="center" vertical="center" shrinkToFit="1"/>
    </xf>
    <xf numFmtId="9" fontId="16" fillId="3" borderId="25" xfId="1" applyNumberFormat="1" applyFont="1" applyFill="1" applyBorder="1" applyAlignment="1">
      <alignment horizontal="center" vertical="center" shrinkToFit="1"/>
    </xf>
    <xf numFmtId="1" fontId="13" fillId="3" borderId="24" xfId="1" applyNumberFormat="1" applyFont="1" applyFill="1" applyBorder="1" applyAlignment="1">
      <alignment horizontal="center" vertical="center" shrinkToFit="1"/>
    </xf>
    <xf numFmtId="0" fontId="13" fillId="3" borderId="23" xfId="1" applyFont="1" applyFill="1" applyBorder="1" applyAlignment="1">
      <alignment horizontal="center" vertical="center" shrinkToFit="1"/>
    </xf>
    <xf numFmtId="0" fontId="12" fillId="3" borderId="23" xfId="1" applyFont="1" applyFill="1" applyBorder="1" applyAlignment="1">
      <alignment horizontal="center" vertical="center" shrinkToFit="1"/>
    </xf>
    <xf numFmtId="0" fontId="12" fillId="3" borderId="22" xfId="1" applyFont="1" applyFill="1" applyBorder="1" applyAlignment="1">
      <alignment horizontal="center" vertical="center" shrinkToFit="1"/>
    </xf>
    <xf numFmtId="1" fontId="13" fillId="3" borderId="107" xfId="1" applyNumberFormat="1" applyFont="1" applyFill="1" applyBorder="1" applyAlignment="1">
      <alignment horizontal="center" vertical="center" shrinkToFit="1"/>
    </xf>
    <xf numFmtId="0" fontId="13" fillId="3" borderId="108" xfId="1" applyFont="1" applyFill="1" applyBorder="1" applyAlignment="1">
      <alignment horizontal="center" vertical="center" shrinkToFit="1"/>
    </xf>
    <xf numFmtId="0" fontId="12" fillId="3" borderId="30" xfId="1" applyFont="1" applyFill="1" applyBorder="1" applyAlignment="1">
      <alignment horizontal="center" vertical="center" shrinkToFit="1"/>
    </xf>
    <xf numFmtId="0" fontId="12" fillId="3" borderId="25" xfId="1" applyFont="1" applyFill="1" applyBorder="1" applyAlignment="1">
      <alignment horizontal="center" vertical="center" shrinkToFit="1"/>
    </xf>
    <xf numFmtId="15" fontId="18" fillId="0" borderId="49" xfId="2" applyNumberFormat="1" applyFont="1" applyBorder="1" applyAlignment="1" applyProtection="1">
      <alignment horizontal="center" vertical="center"/>
      <protection locked="0"/>
    </xf>
    <xf numFmtId="0" fontId="18" fillId="0" borderId="49" xfId="1" applyFont="1" applyBorder="1" applyAlignment="1" applyProtection="1">
      <alignment horizontal="center" vertical="center"/>
      <protection locked="0"/>
    </xf>
    <xf numFmtId="0" fontId="18" fillId="0" borderId="26" xfId="1" applyFont="1" applyBorder="1" applyAlignment="1" applyProtection="1">
      <alignment horizontal="center" vertical="center"/>
      <protection locked="0"/>
    </xf>
    <xf numFmtId="0" fontId="13" fillId="3" borderId="34" xfId="1" applyFont="1" applyFill="1" applyBorder="1" applyAlignment="1">
      <alignment horizontal="center" vertical="center" shrinkToFit="1"/>
    </xf>
    <xf numFmtId="0" fontId="13" fillId="3" borderId="61" xfId="1" applyFont="1" applyFill="1" applyBorder="1" applyAlignment="1">
      <alignment horizontal="center" vertical="center" shrinkToFit="1"/>
    </xf>
    <xf numFmtId="1" fontId="13" fillId="3" borderId="34" xfId="1" applyNumberFormat="1" applyFont="1" applyFill="1" applyBorder="1" applyAlignment="1">
      <alignment horizontal="center" vertical="center"/>
    </xf>
    <xf numFmtId="1" fontId="13" fillId="3" borderId="33" xfId="1" applyNumberFormat="1" applyFont="1" applyFill="1" applyBorder="1" applyAlignment="1">
      <alignment horizontal="center" vertical="center"/>
    </xf>
    <xf numFmtId="1" fontId="13" fillId="3" borderId="32" xfId="1" applyNumberFormat="1" applyFont="1" applyFill="1" applyBorder="1" applyAlignment="1">
      <alignment horizontal="center" vertical="center"/>
    </xf>
    <xf numFmtId="0" fontId="18" fillId="0" borderId="26" xfId="1" applyFont="1" applyBorder="1" applyAlignment="1" applyProtection="1">
      <alignment horizontal="center" vertical="center" shrinkToFit="1"/>
      <protection locked="0"/>
    </xf>
    <xf numFmtId="0" fontId="10" fillId="3" borderId="41" xfId="1" applyFont="1" applyFill="1" applyBorder="1" applyAlignment="1">
      <alignment horizontal="center" vertical="center" shrinkToFit="1"/>
    </xf>
    <xf numFmtId="0" fontId="10" fillId="3" borderId="38" xfId="1" applyFont="1" applyFill="1" applyBorder="1" applyAlignment="1">
      <alignment horizontal="center" vertical="center" shrinkToFit="1"/>
    </xf>
    <xf numFmtId="0" fontId="10" fillId="3" borderId="37" xfId="1" applyFont="1" applyFill="1" applyBorder="1" applyAlignment="1">
      <alignment horizontal="center" vertical="center" shrinkToFit="1"/>
    </xf>
    <xf numFmtId="0" fontId="12" fillId="3" borderId="60" xfId="1" applyFont="1" applyFill="1" applyBorder="1" applyAlignment="1">
      <alignment horizontal="center" vertical="center" shrinkToFit="1"/>
    </xf>
    <xf numFmtId="0" fontId="12" fillId="3" borderId="35" xfId="1" applyFont="1" applyFill="1" applyBorder="1" applyAlignment="1">
      <alignment horizontal="center" vertical="center" shrinkToFit="1"/>
    </xf>
    <xf numFmtId="0" fontId="10" fillId="3" borderId="39" xfId="1" applyFont="1" applyFill="1" applyBorder="1" applyAlignment="1">
      <alignment horizontal="center" vertical="center"/>
    </xf>
    <xf numFmtId="0" fontId="10" fillId="3" borderId="38" xfId="1" applyFont="1" applyFill="1" applyBorder="1" applyAlignment="1">
      <alignment horizontal="center" vertical="center"/>
    </xf>
    <xf numFmtId="0" fontId="10" fillId="3" borderId="40" xfId="1" applyFont="1" applyFill="1" applyBorder="1" applyAlignment="1">
      <alignment horizontal="center" vertical="center"/>
    </xf>
    <xf numFmtId="0" fontId="17" fillId="3" borderId="47" xfId="1" applyFont="1" applyFill="1" applyBorder="1" applyAlignment="1">
      <alignment horizontal="center" vertical="center" shrinkToFit="1"/>
    </xf>
    <xf numFmtId="0" fontId="17" fillId="3" borderId="46" xfId="1" applyFont="1" applyFill="1" applyBorder="1" applyAlignment="1">
      <alignment horizontal="center" vertical="center" shrinkToFit="1"/>
    </xf>
    <xf numFmtId="0" fontId="16" fillId="3" borderId="46" xfId="1" applyFont="1" applyFill="1" applyBorder="1" applyAlignment="1">
      <alignment horizontal="center" vertical="center" shrinkToFit="1"/>
    </xf>
    <xf numFmtId="0" fontId="16" fillId="3" borderId="45" xfId="1" applyFont="1" applyFill="1" applyBorder="1" applyAlignment="1">
      <alignment horizontal="center" vertical="center" shrinkToFit="1"/>
    </xf>
    <xf numFmtId="0" fontId="10" fillId="3" borderId="37" xfId="1" applyFont="1" applyFill="1" applyBorder="1" applyAlignment="1">
      <alignment horizontal="center" vertical="center"/>
    </xf>
    <xf numFmtId="0" fontId="11" fillId="3" borderId="39" xfId="1" applyFont="1" applyFill="1" applyBorder="1" applyAlignment="1">
      <alignment horizontal="center" vertical="center"/>
    </xf>
    <xf numFmtId="0" fontId="11" fillId="3" borderId="38" xfId="1" applyFont="1" applyFill="1" applyBorder="1" applyAlignment="1">
      <alignment horizontal="center" vertical="center"/>
    </xf>
    <xf numFmtId="0" fontId="11" fillId="3" borderId="40" xfId="1" applyFont="1" applyFill="1" applyBorder="1" applyAlignment="1">
      <alignment horizontal="center" vertical="center"/>
    </xf>
    <xf numFmtId="0" fontId="11" fillId="0" borderId="39" xfId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0" fillId="3" borderId="44" xfId="1" applyFont="1" applyFill="1" applyBorder="1" applyAlignment="1">
      <alignment horizontal="center" vertical="center" shrinkToFit="1"/>
    </xf>
    <xf numFmtId="0" fontId="10" fillId="3" borderId="43" xfId="1" applyFont="1" applyFill="1" applyBorder="1" applyAlignment="1">
      <alignment horizontal="center" vertical="center" shrinkToFit="1"/>
    </xf>
    <xf numFmtId="0" fontId="10" fillId="3" borderId="42" xfId="1" applyFont="1" applyFill="1" applyBorder="1" applyAlignment="1">
      <alignment horizontal="center" vertical="center" shrinkToFit="1"/>
    </xf>
    <xf numFmtId="0" fontId="12" fillId="3" borderId="46" xfId="1" applyFont="1" applyFill="1" applyBorder="1" applyAlignment="1">
      <alignment horizontal="center" vertical="center" shrinkToFit="1"/>
    </xf>
    <xf numFmtId="0" fontId="12" fillId="3" borderId="45" xfId="1" applyFont="1" applyFill="1" applyBorder="1" applyAlignment="1">
      <alignment horizontal="center" vertical="center" shrinkToFit="1"/>
    </xf>
    <xf numFmtId="0" fontId="11" fillId="3" borderId="51" xfId="1" applyFont="1" applyFill="1" applyBorder="1" applyAlignment="1">
      <alignment horizontal="center" vertical="center"/>
    </xf>
    <xf numFmtId="0" fontId="11" fillId="3" borderId="52" xfId="1" applyFont="1" applyFill="1" applyBorder="1" applyAlignment="1">
      <alignment horizontal="center" vertical="center"/>
    </xf>
    <xf numFmtId="0" fontId="12" fillId="3" borderId="50" xfId="1" applyFont="1" applyFill="1" applyBorder="1" applyAlignment="1">
      <alignment horizontal="center" vertical="center"/>
    </xf>
    <xf numFmtId="0" fontId="12" fillId="3" borderId="53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/>
    </xf>
    <xf numFmtId="0" fontId="12" fillId="3" borderId="33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 shrinkToFit="1"/>
    </xf>
    <xf numFmtId="0" fontId="13" fillId="3" borderId="31" xfId="1" applyFont="1" applyFill="1" applyBorder="1" applyAlignment="1">
      <alignment horizontal="center" vertical="center" shrinkToFit="1"/>
    </xf>
    <xf numFmtId="0" fontId="16" fillId="3" borderId="23" xfId="1" applyFont="1" applyFill="1" applyBorder="1" applyAlignment="1">
      <alignment horizontal="center" vertical="center" shrinkToFit="1"/>
    </xf>
    <xf numFmtId="0" fontId="16" fillId="3" borderId="22" xfId="1" applyFont="1" applyFill="1" applyBorder="1" applyAlignment="1">
      <alignment horizontal="center" vertical="center" shrinkToFit="1"/>
    </xf>
    <xf numFmtId="0" fontId="16" fillId="3" borderId="27" xfId="1" applyFont="1" applyFill="1" applyBorder="1" applyAlignment="1">
      <alignment horizontal="center" vertical="center" shrinkToFit="1"/>
    </xf>
    <xf numFmtId="0" fontId="16" fillId="3" borderId="26" xfId="1" applyFont="1" applyFill="1" applyBorder="1" applyAlignment="1">
      <alignment horizontal="center" vertical="center" shrinkToFit="1"/>
    </xf>
    <xf numFmtId="0" fontId="16" fillId="3" borderId="25" xfId="1" applyFont="1" applyFill="1" applyBorder="1" applyAlignment="1">
      <alignment horizontal="center" vertical="center" shrinkToFit="1"/>
    </xf>
    <xf numFmtId="0" fontId="17" fillId="3" borderId="24" xfId="1" applyFont="1" applyFill="1" applyBorder="1" applyAlignment="1">
      <alignment horizontal="center" vertical="center" shrinkToFit="1"/>
    </xf>
    <xf numFmtId="0" fontId="17" fillId="3" borderId="23" xfId="1" applyFont="1" applyFill="1" applyBorder="1" applyAlignment="1">
      <alignment horizontal="center" vertical="center" shrinkToFit="1"/>
    </xf>
    <xf numFmtId="0" fontId="16" fillId="3" borderId="30" xfId="1" applyFont="1" applyFill="1" applyBorder="1" applyAlignment="1">
      <alignment horizontal="center" vertical="center" shrinkToFit="1"/>
    </xf>
    <xf numFmtId="0" fontId="17" fillId="3" borderId="27" xfId="1" applyFont="1" applyFill="1" applyBorder="1" applyAlignment="1">
      <alignment horizontal="center" vertical="center" shrinkToFit="1"/>
    </xf>
    <xf numFmtId="0" fontId="17" fillId="3" borderId="31" xfId="1" applyFont="1" applyFill="1" applyBorder="1" applyAlignment="1">
      <alignment horizontal="center" vertical="center" shrinkToFit="1"/>
    </xf>
    <xf numFmtId="1" fontId="13" fillId="3" borderId="27" xfId="1" applyNumberFormat="1" applyFont="1" applyFill="1" applyBorder="1" applyAlignment="1">
      <alignment horizontal="center" vertical="center"/>
    </xf>
    <xf numFmtId="1" fontId="13" fillId="3" borderId="26" xfId="1" applyNumberFormat="1" applyFont="1" applyFill="1" applyBorder="1" applyAlignment="1">
      <alignment horizontal="center" vertical="center"/>
    </xf>
    <xf numFmtId="1" fontId="13" fillId="3" borderId="29" xfId="1" applyNumberFormat="1" applyFont="1" applyFill="1" applyBorder="1" applyAlignment="1">
      <alignment horizontal="center" vertical="center"/>
    </xf>
    <xf numFmtId="0" fontId="16" fillId="3" borderId="34" xfId="1" applyFont="1" applyFill="1" applyBorder="1" applyAlignment="1">
      <alignment horizontal="center" vertical="center" shrinkToFit="1"/>
    </xf>
    <xf numFmtId="0" fontId="16" fillId="3" borderId="33" xfId="1" applyFont="1" applyFill="1" applyBorder="1" applyAlignment="1">
      <alignment horizontal="center" vertical="center" shrinkToFit="1"/>
    </xf>
    <xf numFmtId="0" fontId="16" fillId="3" borderId="35" xfId="1" applyFont="1" applyFill="1" applyBorder="1" applyAlignment="1">
      <alignment horizontal="center" vertical="center" shrinkToFit="1"/>
    </xf>
    <xf numFmtId="1" fontId="13" fillId="3" borderId="107" xfId="1" applyNumberFormat="1" applyFont="1" applyFill="1" applyBorder="1" applyAlignment="1">
      <alignment horizontal="center" vertical="center"/>
    </xf>
    <xf numFmtId="1" fontId="13" fillId="3" borderId="105" xfId="1" applyNumberFormat="1" applyFont="1" applyFill="1" applyBorder="1" applyAlignment="1">
      <alignment horizontal="center" vertical="center"/>
    </xf>
    <xf numFmtId="1" fontId="13" fillId="3" borderId="111" xfId="1" applyNumberFormat="1" applyFont="1" applyFill="1" applyBorder="1" applyAlignment="1">
      <alignment horizontal="center" vertical="center"/>
    </xf>
    <xf numFmtId="0" fontId="12" fillId="3" borderId="36" xfId="1" applyFont="1" applyFill="1" applyBorder="1" applyAlignment="1">
      <alignment horizontal="center" vertical="center"/>
    </xf>
    <xf numFmtId="1" fontId="12" fillId="3" borderId="18" xfId="1" applyNumberFormat="1" applyFont="1" applyFill="1" applyBorder="1" applyAlignment="1">
      <alignment horizontal="center" vertical="center"/>
    </xf>
    <xf numFmtId="1" fontId="12" fillId="3" borderId="17" xfId="1" applyNumberFormat="1" applyFont="1" applyFill="1" applyBorder="1" applyAlignment="1">
      <alignment horizontal="center" vertical="center"/>
    </xf>
    <xf numFmtId="0" fontId="12" fillId="3" borderId="104" xfId="1" applyFont="1" applyFill="1" applyBorder="1" applyAlignment="1">
      <alignment horizontal="center" vertical="center"/>
    </xf>
    <xf numFmtId="0" fontId="12" fillId="3" borderId="105" xfId="1" applyFont="1" applyFill="1" applyBorder="1" applyAlignment="1">
      <alignment horizontal="center" vertical="center"/>
    </xf>
    <xf numFmtId="0" fontId="12" fillId="3" borderId="106" xfId="1" applyFont="1" applyFill="1" applyBorder="1" applyAlignment="1">
      <alignment horizontal="center" vertical="center"/>
    </xf>
    <xf numFmtId="0" fontId="12" fillId="3" borderId="63" xfId="1" applyFont="1" applyFill="1" applyBorder="1" applyAlignment="1">
      <alignment horizontal="center" vertical="center"/>
    </xf>
    <xf numFmtId="0" fontId="12" fillId="3" borderId="64" xfId="1" applyFont="1" applyFill="1" applyBorder="1" applyAlignment="1">
      <alignment horizontal="center" vertical="center"/>
    </xf>
    <xf numFmtId="0" fontId="12" fillId="3" borderId="65" xfId="1" applyFont="1" applyFill="1" applyBorder="1" applyAlignment="1">
      <alignment horizontal="center" vertical="center"/>
    </xf>
    <xf numFmtId="9" fontId="16" fillId="3" borderId="34" xfId="1" applyNumberFormat="1" applyFont="1" applyFill="1" applyBorder="1" applyAlignment="1">
      <alignment horizontal="center" vertical="center" shrinkToFit="1"/>
    </xf>
    <xf numFmtId="9" fontId="16" fillId="3" borderId="33" xfId="1" applyNumberFormat="1" applyFont="1" applyFill="1" applyBorder="1" applyAlignment="1">
      <alignment horizontal="center" vertical="center" shrinkToFit="1"/>
    </xf>
    <xf numFmtId="9" fontId="16" fillId="3" borderId="35" xfId="1" applyNumberFormat="1" applyFont="1" applyFill="1" applyBorder="1" applyAlignment="1">
      <alignment horizontal="center" vertical="center" shrinkToFit="1"/>
    </xf>
    <xf numFmtId="1" fontId="13" fillId="3" borderId="109" xfId="1" applyNumberFormat="1" applyFont="1" applyFill="1" applyBorder="1" applyAlignment="1">
      <alignment horizontal="center" vertical="center"/>
    </xf>
    <xf numFmtId="1" fontId="13" fillId="3" borderId="112" xfId="1" applyNumberFormat="1" applyFont="1" applyFill="1" applyBorder="1" applyAlignment="1">
      <alignment horizontal="center" vertical="center"/>
    </xf>
    <xf numFmtId="1" fontId="13" fillId="3" borderId="113" xfId="1" applyNumberFormat="1" applyFont="1" applyFill="1" applyBorder="1" applyAlignment="1">
      <alignment horizontal="center" vertical="center"/>
    </xf>
    <xf numFmtId="1" fontId="13" fillId="3" borderId="27" xfId="1" applyNumberFormat="1" applyFont="1" applyFill="1" applyBorder="1" applyAlignment="1">
      <alignment horizontal="center" vertical="center" shrinkToFit="1"/>
    </xf>
    <xf numFmtId="1" fontId="13" fillId="3" borderId="31" xfId="1" applyNumberFormat="1" applyFont="1" applyFill="1" applyBorder="1" applyAlignment="1">
      <alignment horizontal="center" vertical="center" shrinkToFit="1"/>
    </xf>
    <xf numFmtId="1" fontId="13" fillId="3" borderId="109" xfId="1" applyNumberFormat="1" applyFont="1" applyFill="1" applyBorder="1" applyAlignment="1">
      <alignment horizontal="center" vertical="center" shrinkToFit="1"/>
    </xf>
    <xf numFmtId="0" fontId="13" fillId="3" borderId="110" xfId="1" applyFont="1" applyFill="1" applyBorder="1" applyAlignment="1">
      <alignment horizontal="center" vertical="center" shrinkToFit="1"/>
    </xf>
    <xf numFmtId="1" fontId="13" fillId="3" borderId="47" xfId="1" applyNumberFormat="1" applyFont="1" applyFill="1" applyBorder="1" applyAlignment="1">
      <alignment horizontal="center" vertical="center" shrinkToFit="1"/>
    </xf>
    <xf numFmtId="0" fontId="13" fillId="3" borderId="46" xfId="1" applyFont="1" applyFill="1" applyBorder="1" applyAlignment="1">
      <alignment horizontal="center" vertical="center" shrinkToFit="1"/>
    </xf>
    <xf numFmtId="1" fontId="13" fillId="3" borderId="34" xfId="1" applyNumberFormat="1" applyFont="1" applyFill="1" applyBorder="1" applyAlignment="1">
      <alignment horizontal="center" vertical="center" shrinkToFit="1"/>
    </xf>
    <xf numFmtId="0" fontId="12" fillId="3" borderId="107" xfId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335DB68C-A804-4F9F-B3D5-B83DB061BCD1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68580</xdr:rowOff>
    </xdr:from>
    <xdr:ext cx="889747" cy="753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"/>
          <a:ext cx="889747" cy="753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24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7"/>
  <sheetViews>
    <sheetView tabSelected="1" zoomScale="70" zoomScaleNormal="70" workbookViewId="0">
      <selection activeCell="J11" sqref="J11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7109375" style="1" customWidth="1"/>
    <col min="8" max="9" width="11.85546875" style="1" customWidth="1"/>
    <col min="10" max="21" width="10.7109375" style="1" customWidth="1"/>
    <col min="22" max="27" width="3.7109375" style="1" customWidth="1"/>
    <col min="28" max="16384" width="8.85546875" style="1"/>
  </cols>
  <sheetData>
    <row r="1" spans="2:21" ht="25.15" customHeight="1" thickBot="1" x14ac:dyDescent="0.3">
      <c r="J1" s="33"/>
      <c r="K1" s="33"/>
      <c r="L1" s="33"/>
      <c r="M1" s="33"/>
      <c r="N1" s="33"/>
      <c r="O1" s="33"/>
    </row>
    <row r="2" spans="2:21" ht="25.15" customHeight="1" thickBot="1" x14ac:dyDescent="0.3">
      <c r="B2" s="71" t="s">
        <v>6</v>
      </c>
      <c r="C2" s="72"/>
      <c r="D2" s="72"/>
      <c r="E2" s="72"/>
      <c r="F2" s="72"/>
      <c r="G2" s="73"/>
      <c r="H2" s="71" t="s">
        <v>36</v>
      </c>
      <c r="I2" s="73"/>
      <c r="J2" s="84" t="s">
        <v>24</v>
      </c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</row>
    <row r="3" spans="2:21" ht="25.15" customHeight="1" thickBot="1" x14ac:dyDescent="0.3">
      <c r="B3" s="74"/>
      <c r="C3" s="75"/>
      <c r="D3" s="75"/>
      <c r="E3" s="75"/>
      <c r="F3" s="75"/>
      <c r="G3" s="76"/>
      <c r="H3" s="74"/>
      <c r="I3" s="76"/>
      <c r="J3" s="92">
        <v>614</v>
      </c>
      <c r="K3" s="92"/>
      <c r="L3" s="92"/>
      <c r="M3" s="92"/>
      <c r="N3" s="92"/>
      <c r="O3" s="93"/>
      <c r="P3" s="105">
        <v>642</v>
      </c>
      <c r="Q3" s="106"/>
      <c r="R3" s="106"/>
      <c r="S3" s="106"/>
      <c r="T3" s="106"/>
      <c r="U3" s="107"/>
    </row>
    <row r="4" spans="2:21" ht="49.9" customHeight="1" thickBot="1" x14ac:dyDescent="0.3">
      <c r="B4" s="77"/>
      <c r="C4" s="78"/>
      <c r="D4" s="78"/>
      <c r="E4" s="78"/>
      <c r="F4" s="78"/>
      <c r="G4" s="79"/>
      <c r="H4" s="77"/>
      <c r="I4" s="79"/>
      <c r="J4" s="89" t="s">
        <v>81</v>
      </c>
      <c r="K4" s="86" t="s">
        <v>38</v>
      </c>
      <c r="L4" s="86" t="s">
        <v>39</v>
      </c>
      <c r="M4" s="86" t="s">
        <v>84</v>
      </c>
      <c r="N4" s="86" t="s">
        <v>85</v>
      </c>
      <c r="O4" s="86" t="s">
        <v>87</v>
      </c>
      <c r="P4" s="86" t="s">
        <v>90</v>
      </c>
      <c r="Q4" s="86" t="s">
        <v>91</v>
      </c>
      <c r="R4" s="86" t="s">
        <v>92</v>
      </c>
      <c r="S4" s="86" t="s">
        <v>93</v>
      </c>
      <c r="T4" s="86" t="s">
        <v>94</v>
      </c>
      <c r="U4" s="86" t="s">
        <v>95</v>
      </c>
    </row>
    <row r="5" spans="2:21" ht="35.25" customHeight="1" x14ac:dyDescent="0.25">
      <c r="B5" s="82" t="s">
        <v>0</v>
      </c>
      <c r="C5" s="69" t="s">
        <v>1</v>
      </c>
      <c r="D5" s="69" t="s">
        <v>2</v>
      </c>
      <c r="E5" s="69" t="s">
        <v>3</v>
      </c>
      <c r="F5" s="69" t="s">
        <v>4</v>
      </c>
      <c r="G5" s="80" t="s">
        <v>5</v>
      </c>
      <c r="H5" s="94" t="s">
        <v>88</v>
      </c>
      <c r="I5" s="94" t="s">
        <v>89</v>
      </c>
      <c r="J5" s="90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2:21" ht="49.9" customHeight="1" x14ac:dyDescent="0.25">
      <c r="B6" s="82"/>
      <c r="C6" s="69"/>
      <c r="D6" s="69"/>
      <c r="E6" s="69"/>
      <c r="F6" s="69"/>
      <c r="G6" s="80"/>
      <c r="H6" s="95"/>
      <c r="I6" s="95"/>
      <c r="J6" s="90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</row>
    <row r="7" spans="2:21" ht="30" customHeight="1" thickBot="1" x14ac:dyDescent="0.3">
      <c r="B7" s="82"/>
      <c r="C7" s="69"/>
      <c r="D7" s="69"/>
      <c r="E7" s="69"/>
      <c r="F7" s="69"/>
      <c r="G7" s="80"/>
      <c r="H7" s="96"/>
      <c r="I7" s="96"/>
      <c r="J7" s="91"/>
      <c r="K7" s="88"/>
      <c r="L7" s="88"/>
      <c r="M7" s="88"/>
      <c r="N7" s="88"/>
      <c r="O7" s="88"/>
      <c r="P7" s="87"/>
      <c r="Q7" s="87"/>
      <c r="R7" s="87"/>
      <c r="S7" s="87"/>
      <c r="T7" s="87"/>
      <c r="U7" s="87"/>
    </row>
    <row r="8" spans="2:21" ht="25.15" customHeight="1" thickBot="1" x14ac:dyDescent="0.3">
      <c r="B8" s="83"/>
      <c r="C8" s="70"/>
      <c r="D8" s="70"/>
      <c r="E8" s="70"/>
      <c r="F8" s="70"/>
      <c r="G8" s="81"/>
      <c r="H8" s="53" t="s">
        <v>37</v>
      </c>
      <c r="I8" s="53" t="s">
        <v>37</v>
      </c>
      <c r="J8" s="56" t="s">
        <v>12</v>
      </c>
      <c r="K8" s="56" t="s">
        <v>12</v>
      </c>
      <c r="L8" s="56" t="s">
        <v>12</v>
      </c>
      <c r="M8" s="56" t="s">
        <v>42</v>
      </c>
      <c r="N8" s="56" t="s">
        <v>42</v>
      </c>
      <c r="O8" s="56" t="s">
        <v>41</v>
      </c>
      <c r="P8" s="54" t="s">
        <v>12</v>
      </c>
      <c r="Q8" s="54" t="s">
        <v>12</v>
      </c>
      <c r="R8" s="54" t="s">
        <v>12</v>
      </c>
      <c r="S8" s="54" t="s">
        <v>42</v>
      </c>
      <c r="T8" s="54" t="s">
        <v>42</v>
      </c>
      <c r="U8" s="54" t="s">
        <v>41</v>
      </c>
    </row>
    <row r="9" spans="2:21" ht="19.899999999999999" customHeight="1" x14ac:dyDescent="0.25">
      <c r="B9" s="36">
        <v>1</v>
      </c>
      <c r="C9" s="37" t="s">
        <v>43</v>
      </c>
      <c r="D9" s="37" t="s">
        <v>44</v>
      </c>
      <c r="E9" s="38">
        <v>12.43</v>
      </c>
      <c r="F9" s="37">
        <v>2300184</v>
      </c>
      <c r="G9" s="39" t="s">
        <v>45</v>
      </c>
      <c r="H9" s="50">
        <f>'Deck Sealing Calculations'!S9</f>
        <v>50.75</v>
      </c>
      <c r="I9" s="50">
        <f>'Deck Sealing Calculations'!S37</f>
        <v>20</v>
      </c>
      <c r="J9" s="67"/>
      <c r="K9" s="60">
        <f>R9</f>
        <v>0.02</v>
      </c>
      <c r="L9" s="60">
        <f>P9</f>
        <v>0.03</v>
      </c>
      <c r="M9" s="59"/>
      <c r="N9" s="59"/>
      <c r="O9" s="59"/>
      <c r="P9" s="55">
        <f>'Pavement Markings Calculations'!F6</f>
        <v>0.03</v>
      </c>
      <c r="Q9" s="55"/>
      <c r="R9" s="55">
        <f>'Pavement Markings Calculations'!L6</f>
        <v>0.02</v>
      </c>
      <c r="S9" s="66"/>
      <c r="T9" s="66"/>
      <c r="U9" s="66"/>
    </row>
    <row r="10" spans="2:21" ht="19.899999999999999" customHeight="1" x14ac:dyDescent="0.25">
      <c r="B10" s="40">
        <v>2</v>
      </c>
      <c r="C10" s="34" t="s">
        <v>43</v>
      </c>
      <c r="D10" s="34" t="s">
        <v>44</v>
      </c>
      <c r="E10" s="35">
        <v>13.58</v>
      </c>
      <c r="F10" s="34">
        <v>2300257</v>
      </c>
      <c r="G10" s="41" t="s">
        <v>45</v>
      </c>
      <c r="H10" s="51">
        <f>'Deck Sealing Calculations'!S10</f>
        <v>59.76</v>
      </c>
      <c r="I10" s="51"/>
      <c r="J10" s="55"/>
      <c r="K10" s="60">
        <f t="shared" ref="K10:K29" si="0">R10</f>
        <v>0.01</v>
      </c>
      <c r="L10" s="60"/>
      <c r="M10" s="59">
        <f t="shared" ref="M10" si="1">S10</f>
        <v>60</v>
      </c>
      <c r="N10" s="59">
        <f t="shared" ref="N10" si="2">T10</f>
        <v>24</v>
      </c>
      <c r="O10" s="59">
        <f t="shared" ref="O10" si="3">U10</f>
        <v>1</v>
      </c>
      <c r="P10" s="55"/>
      <c r="Q10" s="55"/>
      <c r="R10" s="55">
        <f>'Pavement Markings Calculations'!L7</f>
        <v>0.01</v>
      </c>
      <c r="S10" s="66">
        <f>'Pavement Markings Calculations'!O7</f>
        <v>60</v>
      </c>
      <c r="T10" s="66">
        <f>'Pavement Markings Calculations'!R7</f>
        <v>24</v>
      </c>
      <c r="U10" s="66">
        <f>'Pavement Markings Calculations'!S7</f>
        <v>1</v>
      </c>
    </row>
    <row r="11" spans="2:21" ht="19.899999999999999" customHeight="1" x14ac:dyDescent="0.25">
      <c r="B11" s="42">
        <v>5</v>
      </c>
      <c r="C11" s="34" t="s">
        <v>43</v>
      </c>
      <c r="D11" s="43" t="s">
        <v>48</v>
      </c>
      <c r="E11" s="44">
        <v>18.329999999999998</v>
      </c>
      <c r="F11" s="43">
        <v>2300834</v>
      </c>
      <c r="G11" s="45" t="s">
        <v>61</v>
      </c>
      <c r="H11" s="51">
        <f>'Deck Sealing Calculations'!S12</f>
        <v>352.99</v>
      </c>
      <c r="I11" s="51">
        <f>'Deck Sealing Calculations'!S40</f>
        <v>25</v>
      </c>
      <c r="J11" s="55"/>
      <c r="K11" s="60">
        <f t="shared" si="0"/>
        <v>0.08</v>
      </c>
      <c r="L11" s="60">
        <f t="shared" ref="L11:L29" si="4">P11</f>
        <v>0.15</v>
      </c>
      <c r="M11" s="59"/>
      <c r="N11" s="59"/>
      <c r="O11" s="59"/>
      <c r="P11" s="55">
        <f>'Pavement Markings Calculations'!F9</f>
        <v>0.15</v>
      </c>
      <c r="Q11" s="55"/>
      <c r="R11" s="55">
        <f>'Pavement Markings Calculations'!L9</f>
        <v>0.08</v>
      </c>
      <c r="S11" s="66"/>
      <c r="T11" s="66"/>
      <c r="U11" s="66"/>
    </row>
    <row r="12" spans="2:21" ht="19.899999999999999" customHeight="1" x14ac:dyDescent="0.25">
      <c r="B12" s="42">
        <v>6</v>
      </c>
      <c r="C12" s="34" t="s">
        <v>43</v>
      </c>
      <c r="D12" s="43" t="s">
        <v>48</v>
      </c>
      <c r="E12" s="44">
        <v>18.87</v>
      </c>
      <c r="F12" s="43">
        <v>2300869</v>
      </c>
      <c r="G12" s="45" t="s">
        <v>62</v>
      </c>
      <c r="H12" s="51">
        <f>'Deck Sealing Calculations'!S13</f>
        <v>282.92</v>
      </c>
      <c r="I12" s="51">
        <f>'Deck Sealing Calculations'!S41</f>
        <v>25</v>
      </c>
      <c r="J12" s="55"/>
      <c r="K12" s="60">
        <f t="shared" si="0"/>
        <v>0.06</v>
      </c>
      <c r="L12" s="60">
        <f t="shared" si="4"/>
        <v>0.13</v>
      </c>
      <c r="M12" s="59"/>
      <c r="N12" s="59"/>
      <c r="O12" s="59"/>
      <c r="P12" s="55">
        <f>'Pavement Markings Calculations'!F10</f>
        <v>0.13</v>
      </c>
      <c r="Q12" s="55"/>
      <c r="R12" s="55">
        <f>'Pavement Markings Calculations'!L10</f>
        <v>0.06</v>
      </c>
      <c r="S12" s="66"/>
      <c r="T12" s="66"/>
      <c r="U12" s="66"/>
    </row>
    <row r="13" spans="2:21" ht="19.899999999999999" customHeight="1" x14ac:dyDescent="0.25">
      <c r="B13" s="42">
        <v>7</v>
      </c>
      <c r="C13" s="34" t="s">
        <v>43</v>
      </c>
      <c r="D13" s="43" t="s">
        <v>48</v>
      </c>
      <c r="E13" s="44" t="s">
        <v>55</v>
      </c>
      <c r="F13" s="43">
        <v>2300915</v>
      </c>
      <c r="G13" s="45" t="s">
        <v>63</v>
      </c>
      <c r="H13" s="51">
        <f>'Deck Sealing Calculations'!S14</f>
        <v>161.85</v>
      </c>
      <c r="I13" s="51">
        <f>'Deck Sealing Calculations'!S42</f>
        <v>25</v>
      </c>
      <c r="J13" s="55">
        <f t="shared" ref="J13:J28" si="5">Q13</f>
        <v>0.04</v>
      </c>
      <c r="K13" s="60"/>
      <c r="L13" s="60">
        <f t="shared" si="4"/>
        <v>0.08</v>
      </c>
      <c r="M13" s="59"/>
      <c r="N13" s="59"/>
      <c r="O13" s="59"/>
      <c r="P13" s="55">
        <f>'Pavement Markings Calculations'!F11</f>
        <v>0.08</v>
      </c>
      <c r="Q13" s="55">
        <f>'Pavement Markings Calculations'!I11</f>
        <v>0.04</v>
      </c>
      <c r="R13" s="55"/>
      <c r="S13" s="66"/>
      <c r="T13" s="66"/>
      <c r="U13" s="66"/>
    </row>
    <row r="14" spans="2:21" ht="19.899999999999999" customHeight="1" x14ac:dyDescent="0.25">
      <c r="B14" s="42">
        <v>8</v>
      </c>
      <c r="C14" s="34" t="s">
        <v>43</v>
      </c>
      <c r="D14" s="43" t="s">
        <v>48</v>
      </c>
      <c r="E14" s="44" t="s">
        <v>56</v>
      </c>
      <c r="F14" s="43">
        <v>2300958</v>
      </c>
      <c r="G14" s="45" t="s">
        <v>63</v>
      </c>
      <c r="H14" s="51">
        <f>'Deck Sealing Calculations'!S15</f>
        <v>161.85</v>
      </c>
      <c r="I14" s="51">
        <f>'Deck Sealing Calculations'!S43</f>
        <v>25</v>
      </c>
      <c r="J14" s="55">
        <f t="shared" si="5"/>
        <v>0.04</v>
      </c>
      <c r="K14" s="60"/>
      <c r="L14" s="60">
        <f t="shared" si="4"/>
        <v>0.08</v>
      </c>
      <c r="M14" s="59"/>
      <c r="N14" s="59"/>
      <c r="O14" s="59"/>
      <c r="P14" s="55">
        <f>'Pavement Markings Calculations'!F12</f>
        <v>0.08</v>
      </c>
      <c r="Q14" s="55">
        <f>'Pavement Markings Calculations'!I12</f>
        <v>0.04</v>
      </c>
      <c r="R14" s="55"/>
      <c r="S14" s="66"/>
      <c r="T14" s="66"/>
      <c r="U14" s="66"/>
    </row>
    <row r="15" spans="2:21" ht="19.899999999999999" customHeight="1" x14ac:dyDescent="0.25">
      <c r="B15" s="42">
        <v>9</v>
      </c>
      <c r="C15" s="34" t="s">
        <v>43</v>
      </c>
      <c r="D15" s="43" t="s">
        <v>48</v>
      </c>
      <c r="E15" s="44" t="s">
        <v>57</v>
      </c>
      <c r="F15" s="43">
        <v>2300974</v>
      </c>
      <c r="G15" s="45" t="s">
        <v>64</v>
      </c>
      <c r="H15" s="51">
        <f>'Deck Sealing Calculations'!S16</f>
        <v>292.39</v>
      </c>
      <c r="I15" s="51">
        <f>'Deck Sealing Calculations'!S44</f>
        <v>25</v>
      </c>
      <c r="J15" s="55">
        <f t="shared" si="5"/>
        <v>0.06</v>
      </c>
      <c r="K15" s="60"/>
      <c r="L15" s="60">
        <f t="shared" si="4"/>
        <v>0.13</v>
      </c>
      <c r="M15" s="59"/>
      <c r="N15" s="59"/>
      <c r="O15" s="59"/>
      <c r="P15" s="55">
        <f>'Pavement Markings Calculations'!F13</f>
        <v>0.13</v>
      </c>
      <c r="Q15" s="55">
        <f>'Pavement Markings Calculations'!I13</f>
        <v>0.06</v>
      </c>
      <c r="R15" s="55"/>
      <c r="S15" s="66"/>
      <c r="T15" s="66"/>
      <c r="U15" s="66"/>
    </row>
    <row r="16" spans="2:21" ht="19.899999999999999" customHeight="1" x14ac:dyDescent="0.25">
      <c r="B16" s="42">
        <v>10</v>
      </c>
      <c r="C16" s="34" t="s">
        <v>43</v>
      </c>
      <c r="D16" s="43" t="s">
        <v>48</v>
      </c>
      <c r="E16" s="44" t="s">
        <v>58</v>
      </c>
      <c r="F16" s="43">
        <v>2301008</v>
      </c>
      <c r="G16" s="45" t="s">
        <v>64</v>
      </c>
      <c r="H16" s="51">
        <f>'Deck Sealing Calculations'!S17</f>
        <v>292.39</v>
      </c>
      <c r="I16" s="51">
        <f>'Deck Sealing Calculations'!S45</f>
        <v>25</v>
      </c>
      <c r="J16" s="55">
        <f t="shared" si="5"/>
        <v>0.06</v>
      </c>
      <c r="K16" s="60"/>
      <c r="L16" s="60">
        <f t="shared" si="4"/>
        <v>0.13</v>
      </c>
      <c r="M16" s="59"/>
      <c r="N16" s="59"/>
      <c r="O16" s="59"/>
      <c r="P16" s="55">
        <f>'Pavement Markings Calculations'!F14</f>
        <v>0.13</v>
      </c>
      <c r="Q16" s="55">
        <f>'Pavement Markings Calculations'!I14</f>
        <v>0.06</v>
      </c>
      <c r="R16" s="55"/>
      <c r="S16" s="66"/>
      <c r="T16" s="66"/>
      <c r="U16" s="66"/>
    </row>
    <row r="17" spans="2:21" ht="19.899999999999999" customHeight="1" x14ac:dyDescent="0.25">
      <c r="B17" s="42">
        <v>11</v>
      </c>
      <c r="C17" s="34" t="s">
        <v>43</v>
      </c>
      <c r="D17" s="43" t="s">
        <v>48</v>
      </c>
      <c r="E17" s="44" t="s">
        <v>59</v>
      </c>
      <c r="F17" s="43">
        <v>2301113</v>
      </c>
      <c r="G17" s="45" t="s">
        <v>49</v>
      </c>
      <c r="H17" s="51">
        <f>'Deck Sealing Calculations'!S18</f>
        <v>148.33000000000001</v>
      </c>
      <c r="I17" s="51">
        <f>'Deck Sealing Calculations'!S46</f>
        <v>25</v>
      </c>
      <c r="J17" s="55">
        <f t="shared" si="5"/>
        <v>0.04</v>
      </c>
      <c r="K17" s="60"/>
      <c r="L17" s="60">
        <f t="shared" si="4"/>
        <v>0.08</v>
      </c>
      <c r="M17" s="59"/>
      <c r="N17" s="59"/>
      <c r="O17" s="59"/>
      <c r="P17" s="55">
        <f>'Pavement Markings Calculations'!F15</f>
        <v>0.08</v>
      </c>
      <c r="Q17" s="55">
        <f>'Pavement Markings Calculations'!I15</f>
        <v>0.04</v>
      </c>
      <c r="R17" s="55"/>
      <c r="S17" s="66"/>
      <c r="T17" s="66"/>
      <c r="U17" s="66"/>
    </row>
    <row r="18" spans="2:21" ht="19.899999999999999" customHeight="1" x14ac:dyDescent="0.25">
      <c r="B18" s="42">
        <v>12</v>
      </c>
      <c r="C18" s="34" t="s">
        <v>43</v>
      </c>
      <c r="D18" s="43" t="s">
        <v>48</v>
      </c>
      <c r="E18" s="44" t="s">
        <v>60</v>
      </c>
      <c r="F18" s="43">
        <v>2301083</v>
      </c>
      <c r="G18" s="45" t="s">
        <v>49</v>
      </c>
      <c r="H18" s="51">
        <f>'Deck Sealing Calculations'!S19</f>
        <v>148.33000000000001</v>
      </c>
      <c r="I18" s="51">
        <f>'Deck Sealing Calculations'!S47</f>
        <v>25</v>
      </c>
      <c r="J18" s="55">
        <f t="shared" si="5"/>
        <v>0.04</v>
      </c>
      <c r="K18" s="60"/>
      <c r="L18" s="60">
        <f t="shared" si="4"/>
        <v>0.08</v>
      </c>
      <c r="M18" s="59"/>
      <c r="N18" s="59"/>
      <c r="O18" s="59"/>
      <c r="P18" s="55">
        <f>'Pavement Markings Calculations'!F16</f>
        <v>0.08</v>
      </c>
      <c r="Q18" s="55">
        <f>'Pavement Markings Calculations'!I16</f>
        <v>0.04</v>
      </c>
      <c r="R18" s="55"/>
      <c r="S18" s="66"/>
      <c r="T18" s="66"/>
      <c r="U18" s="66"/>
    </row>
    <row r="19" spans="2:21" ht="19.899999999999999" customHeight="1" x14ac:dyDescent="0.25">
      <c r="B19" s="42">
        <v>13</v>
      </c>
      <c r="C19" s="43" t="s">
        <v>50</v>
      </c>
      <c r="D19" s="43" t="s">
        <v>53</v>
      </c>
      <c r="E19" s="44" t="s">
        <v>65</v>
      </c>
      <c r="F19" s="43">
        <v>4501292</v>
      </c>
      <c r="G19" s="45" t="s">
        <v>74</v>
      </c>
      <c r="H19" s="51">
        <f>'Deck Sealing Calculations'!S20</f>
        <v>79.58</v>
      </c>
      <c r="I19" s="51">
        <f>'Deck Sealing Calculations'!S48</f>
        <v>25</v>
      </c>
      <c r="J19" s="55">
        <f t="shared" si="5"/>
        <v>0.02</v>
      </c>
      <c r="K19" s="60"/>
      <c r="L19" s="60">
        <f t="shared" si="4"/>
        <v>0.05</v>
      </c>
      <c r="M19" s="59"/>
      <c r="N19" s="59"/>
      <c r="O19" s="59"/>
      <c r="P19" s="55">
        <f>'Pavement Markings Calculations'!F17</f>
        <v>0.05</v>
      </c>
      <c r="Q19" s="55">
        <f>'Pavement Markings Calculations'!I17</f>
        <v>0.02</v>
      </c>
      <c r="R19" s="55"/>
      <c r="S19" s="66"/>
      <c r="T19" s="66"/>
      <c r="U19" s="66"/>
    </row>
    <row r="20" spans="2:21" ht="19.899999999999999" customHeight="1" x14ac:dyDescent="0.25">
      <c r="B20" s="42">
        <v>14</v>
      </c>
      <c r="C20" s="43" t="s">
        <v>50</v>
      </c>
      <c r="D20" s="43" t="s">
        <v>53</v>
      </c>
      <c r="E20" s="44" t="s">
        <v>66</v>
      </c>
      <c r="F20" s="43">
        <v>4501322</v>
      </c>
      <c r="G20" s="45" t="s">
        <v>74</v>
      </c>
      <c r="H20" s="51">
        <f>'Deck Sealing Calculations'!S21</f>
        <v>79.58</v>
      </c>
      <c r="I20" s="51">
        <f>'Deck Sealing Calculations'!S49</f>
        <v>25</v>
      </c>
      <c r="J20" s="55">
        <f t="shared" si="5"/>
        <v>0.02</v>
      </c>
      <c r="K20" s="60"/>
      <c r="L20" s="60">
        <f t="shared" si="4"/>
        <v>0.05</v>
      </c>
      <c r="M20" s="59"/>
      <c r="N20" s="59"/>
      <c r="O20" s="59"/>
      <c r="P20" s="55">
        <f>'Pavement Markings Calculations'!F18</f>
        <v>0.05</v>
      </c>
      <c r="Q20" s="55">
        <f>'Pavement Markings Calculations'!I18</f>
        <v>0.02</v>
      </c>
      <c r="R20" s="55"/>
      <c r="S20" s="66"/>
      <c r="T20" s="66"/>
      <c r="U20" s="66"/>
    </row>
    <row r="21" spans="2:21" ht="19.899999999999999" customHeight="1" x14ac:dyDescent="0.25">
      <c r="B21" s="42">
        <v>15</v>
      </c>
      <c r="C21" s="43" t="s">
        <v>50</v>
      </c>
      <c r="D21" s="43" t="s">
        <v>53</v>
      </c>
      <c r="E21" s="44" t="s">
        <v>67</v>
      </c>
      <c r="F21" s="43">
        <v>4501381</v>
      </c>
      <c r="G21" s="45" t="s">
        <v>75</v>
      </c>
      <c r="H21" s="51">
        <f>'Deck Sealing Calculations'!S22</f>
        <v>144.5</v>
      </c>
      <c r="I21" s="51">
        <f>'Deck Sealing Calculations'!S50</f>
        <v>25</v>
      </c>
      <c r="J21" s="55">
        <f t="shared" si="5"/>
        <v>0.04</v>
      </c>
      <c r="K21" s="60"/>
      <c r="L21" s="60">
        <f t="shared" si="4"/>
        <v>7.0000000000000007E-2</v>
      </c>
      <c r="M21" s="59"/>
      <c r="N21" s="59"/>
      <c r="O21" s="59"/>
      <c r="P21" s="55">
        <f>'Pavement Markings Calculations'!F19</f>
        <v>7.0000000000000007E-2</v>
      </c>
      <c r="Q21" s="55">
        <f>'Pavement Markings Calculations'!I19</f>
        <v>0.04</v>
      </c>
      <c r="R21" s="55"/>
      <c r="S21" s="66"/>
      <c r="T21" s="66"/>
      <c r="U21" s="66"/>
    </row>
    <row r="22" spans="2:21" ht="19.899999999999999" customHeight="1" x14ac:dyDescent="0.25">
      <c r="B22" s="42">
        <v>16</v>
      </c>
      <c r="C22" s="43" t="s">
        <v>50</v>
      </c>
      <c r="D22" s="43" t="s">
        <v>53</v>
      </c>
      <c r="E22" s="44" t="s">
        <v>68</v>
      </c>
      <c r="F22" s="43">
        <v>4501411</v>
      </c>
      <c r="G22" s="45" t="s">
        <v>75</v>
      </c>
      <c r="H22" s="51">
        <f>'Deck Sealing Calculations'!S23</f>
        <v>144.33000000000001</v>
      </c>
      <c r="I22" s="51">
        <f>'Deck Sealing Calculations'!S51</f>
        <v>25</v>
      </c>
      <c r="J22" s="55">
        <f t="shared" si="5"/>
        <v>0.04</v>
      </c>
      <c r="K22" s="60"/>
      <c r="L22" s="60">
        <f t="shared" si="4"/>
        <v>7.0000000000000007E-2</v>
      </c>
      <c r="M22" s="59"/>
      <c r="N22" s="59"/>
      <c r="O22" s="59"/>
      <c r="P22" s="55">
        <f>'Pavement Markings Calculations'!F20</f>
        <v>7.0000000000000007E-2</v>
      </c>
      <c r="Q22" s="55">
        <f>'Pavement Markings Calculations'!I20</f>
        <v>0.04</v>
      </c>
      <c r="R22" s="55"/>
      <c r="S22" s="66"/>
      <c r="T22" s="66"/>
      <c r="U22" s="66"/>
    </row>
    <row r="23" spans="2:21" ht="19.899999999999999" customHeight="1" x14ac:dyDescent="0.25">
      <c r="B23" s="42">
        <v>17</v>
      </c>
      <c r="C23" s="43" t="s">
        <v>50</v>
      </c>
      <c r="D23" s="43" t="s">
        <v>53</v>
      </c>
      <c r="E23" s="44">
        <v>29.84</v>
      </c>
      <c r="F23" s="43">
        <v>4501446</v>
      </c>
      <c r="G23" s="45" t="s">
        <v>76</v>
      </c>
      <c r="H23" s="51">
        <f>'Deck Sealing Calculations'!S24</f>
        <v>217.42</v>
      </c>
      <c r="I23" s="51">
        <f>'Deck Sealing Calculations'!S52</f>
        <v>22.5</v>
      </c>
      <c r="J23" s="55"/>
      <c r="K23" s="60">
        <f t="shared" si="0"/>
        <v>0.05</v>
      </c>
      <c r="L23" s="60">
        <f t="shared" si="4"/>
        <v>0.1</v>
      </c>
      <c r="M23" s="59"/>
      <c r="N23" s="59"/>
      <c r="O23" s="59"/>
      <c r="P23" s="55">
        <f>'Pavement Markings Calculations'!F21</f>
        <v>0.1</v>
      </c>
      <c r="Q23" s="55"/>
      <c r="R23" s="55">
        <f>'Pavement Markings Calculations'!L21</f>
        <v>0.05</v>
      </c>
      <c r="S23" s="66"/>
      <c r="T23" s="66"/>
      <c r="U23" s="66"/>
    </row>
    <row r="24" spans="2:21" ht="19.899999999999999" customHeight="1" x14ac:dyDescent="0.25">
      <c r="B24" s="42">
        <v>18</v>
      </c>
      <c r="C24" s="43" t="s">
        <v>50</v>
      </c>
      <c r="D24" s="43" t="s">
        <v>53</v>
      </c>
      <c r="E24" s="44" t="s">
        <v>69</v>
      </c>
      <c r="F24" s="43">
        <v>4501470</v>
      </c>
      <c r="G24" s="45" t="s">
        <v>77</v>
      </c>
      <c r="H24" s="51">
        <f>'Deck Sealing Calculations'!S25</f>
        <v>159.80000000000001</v>
      </c>
      <c r="I24" s="51"/>
      <c r="J24" s="55">
        <f t="shared" si="5"/>
        <v>0.03</v>
      </c>
      <c r="K24" s="60"/>
      <c r="L24" s="60">
        <f t="shared" si="4"/>
        <v>0.06</v>
      </c>
      <c r="M24" s="59"/>
      <c r="N24" s="59"/>
      <c r="O24" s="59"/>
      <c r="P24" s="55">
        <f>'Pavement Markings Calculations'!F22</f>
        <v>0.06</v>
      </c>
      <c r="Q24" s="55">
        <f>'Pavement Markings Calculations'!I22</f>
        <v>0.03</v>
      </c>
      <c r="R24" s="55"/>
      <c r="S24" s="66"/>
      <c r="T24" s="66"/>
      <c r="U24" s="66"/>
    </row>
    <row r="25" spans="2:21" ht="19.899999999999999" customHeight="1" x14ac:dyDescent="0.25">
      <c r="B25" s="42">
        <v>19</v>
      </c>
      <c r="C25" s="43" t="s">
        <v>50</v>
      </c>
      <c r="D25" s="43" t="s">
        <v>53</v>
      </c>
      <c r="E25" s="44" t="s">
        <v>70</v>
      </c>
      <c r="F25" s="43">
        <v>4501500</v>
      </c>
      <c r="G25" s="45" t="s">
        <v>77</v>
      </c>
      <c r="H25" s="51">
        <f>'Deck Sealing Calculations'!S26</f>
        <v>152.80000000000001</v>
      </c>
      <c r="I25" s="51"/>
      <c r="J25" s="55">
        <f t="shared" si="5"/>
        <v>0.03</v>
      </c>
      <c r="K25" s="60"/>
      <c r="L25" s="60">
        <f t="shared" si="4"/>
        <v>0.06</v>
      </c>
      <c r="M25" s="59"/>
      <c r="N25" s="59"/>
      <c r="O25" s="59"/>
      <c r="P25" s="55">
        <f>'Pavement Markings Calculations'!F23</f>
        <v>0.06</v>
      </c>
      <c r="Q25" s="55">
        <f>'Pavement Markings Calculations'!I23</f>
        <v>0.03</v>
      </c>
      <c r="R25" s="55"/>
      <c r="S25" s="66"/>
      <c r="T25" s="66"/>
      <c r="U25" s="66"/>
    </row>
    <row r="26" spans="2:21" ht="19.899999999999999" customHeight="1" x14ac:dyDescent="0.25">
      <c r="B26" s="42">
        <v>21</v>
      </c>
      <c r="C26" s="43" t="s">
        <v>50</v>
      </c>
      <c r="D26" s="43" t="s">
        <v>53</v>
      </c>
      <c r="E26" s="44" t="s">
        <v>71</v>
      </c>
      <c r="F26" s="43">
        <v>4501551</v>
      </c>
      <c r="G26" s="45" t="s">
        <v>78</v>
      </c>
      <c r="H26" s="51">
        <f>'Deck Sealing Calculations'!S27</f>
        <v>79.44</v>
      </c>
      <c r="I26" s="51">
        <f>'Deck Sealing Calculations'!S55</f>
        <v>25</v>
      </c>
      <c r="J26" s="55">
        <f t="shared" si="5"/>
        <v>0.02</v>
      </c>
      <c r="K26" s="60"/>
      <c r="L26" s="60">
        <f t="shared" si="4"/>
        <v>0.05</v>
      </c>
      <c r="M26" s="59"/>
      <c r="N26" s="59"/>
      <c r="O26" s="59"/>
      <c r="P26" s="55">
        <f>'Pavement Markings Calculations'!F24</f>
        <v>0.05</v>
      </c>
      <c r="Q26" s="55">
        <f>'Pavement Markings Calculations'!I24</f>
        <v>0.02</v>
      </c>
      <c r="R26" s="55"/>
      <c r="S26" s="66"/>
      <c r="T26" s="66"/>
      <c r="U26" s="66"/>
    </row>
    <row r="27" spans="2:21" ht="19.899999999999999" customHeight="1" x14ac:dyDescent="0.25">
      <c r="B27" s="42">
        <v>22</v>
      </c>
      <c r="C27" s="43" t="s">
        <v>51</v>
      </c>
      <c r="D27" s="43" t="s">
        <v>53</v>
      </c>
      <c r="E27" s="44" t="s">
        <v>72</v>
      </c>
      <c r="F27" s="43">
        <v>6000037</v>
      </c>
      <c r="G27" s="45" t="s">
        <v>79</v>
      </c>
      <c r="H27" s="51">
        <f>'Deck Sealing Calculations'!S28</f>
        <v>200.86</v>
      </c>
      <c r="I27" s="51">
        <f>'Deck Sealing Calculations'!S56</f>
        <v>25</v>
      </c>
      <c r="J27" s="55">
        <f t="shared" si="5"/>
        <v>0.05</v>
      </c>
      <c r="K27" s="60"/>
      <c r="L27" s="60">
        <f t="shared" si="4"/>
        <v>0.1</v>
      </c>
      <c r="M27" s="59"/>
      <c r="N27" s="59"/>
      <c r="O27" s="59"/>
      <c r="P27" s="55">
        <f>'Pavement Markings Calculations'!F25</f>
        <v>0.1</v>
      </c>
      <c r="Q27" s="55">
        <f>'Pavement Markings Calculations'!I25</f>
        <v>0.05</v>
      </c>
      <c r="R27" s="55"/>
      <c r="S27" s="66"/>
      <c r="T27" s="66"/>
      <c r="U27" s="66"/>
    </row>
    <row r="28" spans="2:21" ht="19.899999999999999" customHeight="1" x14ac:dyDescent="0.25">
      <c r="B28" s="42">
        <v>23</v>
      </c>
      <c r="C28" s="43" t="s">
        <v>51</v>
      </c>
      <c r="D28" s="43" t="s">
        <v>53</v>
      </c>
      <c r="E28" s="44" t="s">
        <v>73</v>
      </c>
      <c r="F28" s="43">
        <v>6000045</v>
      </c>
      <c r="G28" s="45" t="s">
        <v>79</v>
      </c>
      <c r="H28" s="51">
        <f>'Deck Sealing Calculations'!S29</f>
        <v>200.21</v>
      </c>
      <c r="I28" s="51">
        <f>'Deck Sealing Calculations'!S57</f>
        <v>25</v>
      </c>
      <c r="J28" s="55">
        <f t="shared" si="5"/>
        <v>0.05</v>
      </c>
      <c r="K28" s="60"/>
      <c r="L28" s="60">
        <f t="shared" si="4"/>
        <v>0.09</v>
      </c>
      <c r="M28" s="59"/>
      <c r="N28" s="59"/>
      <c r="O28" s="59"/>
      <c r="P28" s="55">
        <f>'Pavement Markings Calculations'!F26</f>
        <v>0.09</v>
      </c>
      <c r="Q28" s="55">
        <f>'Pavement Markings Calculations'!I26</f>
        <v>0.05</v>
      </c>
      <c r="R28" s="55"/>
      <c r="S28" s="66"/>
      <c r="T28" s="66"/>
      <c r="U28" s="66"/>
    </row>
    <row r="29" spans="2:21" ht="19.899999999999999" customHeight="1" x14ac:dyDescent="0.25">
      <c r="B29" s="42">
        <v>24</v>
      </c>
      <c r="C29" s="43" t="s">
        <v>52</v>
      </c>
      <c r="D29" s="43" t="s">
        <v>54</v>
      </c>
      <c r="E29" s="44">
        <v>7.02</v>
      </c>
      <c r="F29" s="43">
        <v>6403573</v>
      </c>
      <c r="G29" s="45" t="s">
        <v>80</v>
      </c>
      <c r="H29" s="51">
        <f>'Deck Sealing Calculations'!S30</f>
        <v>79.56</v>
      </c>
      <c r="I29" s="51"/>
      <c r="J29" s="55"/>
      <c r="K29" s="60">
        <f t="shared" si="0"/>
        <v>0.02</v>
      </c>
      <c r="L29" s="60">
        <f t="shared" si="4"/>
        <v>0.03</v>
      </c>
      <c r="M29" s="59"/>
      <c r="N29" s="59"/>
      <c r="O29" s="59"/>
      <c r="P29" s="55">
        <f>'Pavement Markings Calculations'!F27</f>
        <v>0.03</v>
      </c>
      <c r="Q29" s="55"/>
      <c r="R29" s="55">
        <f>'Pavement Markings Calculations'!L27</f>
        <v>0.02</v>
      </c>
      <c r="S29" s="66"/>
      <c r="T29" s="66"/>
      <c r="U29" s="66"/>
    </row>
    <row r="30" spans="2:21" ht="19.899999999999999" customHeight="1" thickBot="1" x14ac:dyDescent="0.3">
      <c r="B30" s="46"/>
      <c r="C30" s="47"/>
      <c r="D30" s="47"/>
      <c r="E30" s="48"/>
      <c r="F30" s="47"/>
      <c r="G30" s="49"/>
      <c r="H30" s="52"/>
      <c r="I30" s="52"/>
      <c r="J30" s="61"/>
      <c r="K30" s="60"/>
      <c r="L30" s="60"/>
      <c r="M30" s="59"/>
      <c r="N30" s="59"/>
      <c r="O30" s="59"/>
      <c r="P30" s="55"/>
      <c r="Q30" s="55"/>
      <c r="R30" s="55"/>
      <c r="S30" s="55"/>
      <c r="T30" s="55"/>
      <c r="U30" s="55"/>
    </row>
    <row r="31" spans="2:21" ht="19.899999999999999" customHeight="1" thickBot="1" x14ac:dyDescent="0.3">
      <c r="B31" s="68"/>
      <c r="C31" s="68"/>
      <c r="D31" s="68"/>
      <c r="E31" s="68"/>
      <c r="F31" s="68"/>
      <c r="G31" s="57"/>
      <c r="H31" s="57"/>
      <c r="I31" s="57"/>
      <c r="J31" s="97">
        <f t="shared" ref="J31:T31" si="6">SUM(J9:J30)</f>
        <v>0.58000000000000018</v>
      </c>
      <c r="K31" s="97">
        <f t="shared" si="6"/>
        <v>0.23999999999999996</v>
      </c>
      <c r="L31" s="97">
        <f t="shared" si="6"/>
        <v>1.6200000000000006</v>
      </c>
      <c r="M31" s="101">
        <f t="shared" si="6"/>
        <v>60</v>
      </c>
      <c r="N31" s="101">
        <f t="shared" si="6"/>
        <v>24</v>
      </c>
      <c r="O31" s="101">
        <f t="shared" si="6"/>
        <v>1</v>
      </c>
      <c r="P31" s="97">
        <f t="shared" si="6"/>
        <v>1.6200000000000006</v>
      </c>
      <c r="Q31" s="99">
        <f t="shared" si="6"/>
        <v>0.58000000000000018</v>
      </c>
      <c r="R31" s="99">
        <f t="shared" si="6"/>
        <v>0.23999999999999996</v>
      </c>
      <c r="S31" s="103">
        <f t="shared" si="6"/>
        <v>60</v>
      </c>
      <c r="T31" s="103">
        <f t="shared" si="6"/>
        <v>24</v>
      </c>
      <c r="U31" s="103">
        <f t="shared" ref="U31" si="7">SUM(U9:U30)</f>
        <v>1</v>
      </c>
    </row>
    <row r="32" spans="2:21" ht="19.899999999999999" customHeight="1" thickTop="1" thickBot="1" x14ac:dyDescent="0.3">
      <c r="B32" s="68"/>
      <c r="C32" s="68"/>
      <c r="D32" s="68"/>
      <c r="E32" s="68"/>
      <c r="F32" s="68"/>
      <c r="G32" s="58"/>
      <c r="H32" s="58"/>
      <c r="I32" s="58"/>
      <c r="J32" s="98"/>
      <c r="K32" s="98"/>
      <c r="L32" s="98"/>
      <c r="M32" s="102"/>
      <c r="N32" s="102"/>
      <c r="O32" s="102"/>
      <c r="P32" s="98"/>
      <c r="Q32" s="100"/>
      <c r="R32" s="100"/>
      <c r="S32" s="104"/>
      <c r="T32" s="104"/>
      <c r="U32" s="104"/>
    </row>
    <row r="33" spans="2:21" ht="19.899999999999999" customHeight="1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</row>
    <row r="34" spans="2:21" ht="19.899999999999999" customHeight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2:21" ht="19.899999999999999" customHeight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</row>
    <row r="36" spans="2:21" ht="19.899999999999999" customHeight="1" x14ac:dyDescent="0.25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37" spans="2:21" ht="19.899999999999999" customHeight="1" x14ac:dyDescent="0.25"/>
  </sheetData>
  <mergeCells count="38">
    <mergeCell ref="U31:U32"/>
    <mergeCell ref="P3:U3"/>
    <mergeCell ref="O31:O32"/>
    <mergeCell ref="L31:L32"/>
    <mergeCell ref="M4:M7"/>
    <mergeCell ref="M31:M32"/>
    <mergeCell ref="S4:S7"/>
    <mergeCell ref="S31:S32"/>
    <mergeCell ref="R4:R7"/>
    <mergeCell ref="R31:R32"/>
    <mergeCell ref="T4:T7"/>
    <mergeCell ref="T31:T32"/>
    <mergeCell ref="J31:J32"/>
    <mergeCell ref="Q4:Q7"/>
    <mergeCell ref="Q31:Q32"/>
    <mergeCell ref="L4:L7"/>
    <mergeCell ref="K31:K32"/>
    <mergeCell ref="N4:N7"/>
    <mergeCell ref="P4:P7"/>
    <mergeCell ref="N31:N32"/>
    <mergeCell ref="P31:P32"/>
    <mergeCell ref="O4:O7"/>
    <mergeCell ref="J2:U2"/>
    <mergeCell ref="H2:I4"/>
    <mergeCell ref="K4:K7"/>
    <mergeCell ref="J4:J7"/>
    <mergeCell ref="J3:O3"/>
    <mergeCell ref="U4:U7"/>
    <mergeCell ref="H5:H7"/>
    <mergeCell ref="I5:I7"/>
    <mergeCell ref="B31:F32"/>
    <mergeCell ref="F5:F8"/>
    <mergeCell ref="E5:E8"/>
    <mergeCell ref="D5:D8"/>
    <mergeCell ref="B2:G4"/>
    <mergeCell ref="G5:G8"/>
    <mergeCell ref="C5:C8"/>
    <mergeCell ref="B5:B8"/>
  </mergeCells>
  <phoneticPr fontId="1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1220"/>
  <sheetViews>
    <sheetView showGridLines="0" view="pageBreakPreview" zoomScale="85" zoomScaleNormal="85" zoomScaleSheetLayoutView="85" workbookViewId="0">
      <selection activeCell="S27" sqref="S27:T27"/>
    </sheetView>
  </sheetViews>
  <sheetFormatPr defaultColWidth="8.85546875" defaultRowHeight="12.75" x14ac:dyDescent="0.2"/>
  <cols>
    <col min="1" max="1" width="10.7109375" style="6" customWidth="1"/>
    <col min="2" max="19" width="3.28515625" style="6" customWidth="1"/>
    <col min="20" max="20" width="4.85546875" style="6" customWidth="1"/>
    <col min="21" max="34" width="3.28515625" style="6" customWidth="1"/>
    <col min="35" max="35" width="1.5703125" style="6" customWidth="1"/>
    <col min="36" max="36" width="9.140625" style="7" customWidth="1"/>
    <col min="37" max="16384" width="8.85546875" style="6"/>
  </cols>
  <sheetData>
    <row r="1" spans="2:36" ht="20.100000000000001" customHeight="1" x14ac:dyDescent="0.2">
      <c r="H1" s="12"/>
      <c r="I1" s="12"/>
      <c r="J1" s="13" t="s">
        <v>21</v>
      </c>
      <c r="K1" s="13"/>
      <c r="L1" s="13"/>
      <c r="M1" s="13"/>
      <c r="N1" s="13"/>
      <c r="O1" s="12"/>
      <c r="P1" s="12"/>
      <c r="Q1" s="12"/>
      <c r="R1" s="12"/>
      <c r="S1" s="12"/>
      <c r="T1" s="12"/>
      <c r="U1" s="12"/>
      <c r="V1" s="12"/>
      <c r="X1" s="11"/>
      <c r="Y1" s="10" t="s">
        <v>20</v>
      </c>
      <c r="Z1" s="123" t="e" vm="1">
        <f ca="1">_xleta.TODAY</f>
        <v>#VALUE!</v>
      </c>
      <c r="AA1" s="124"/>
      <c r="AB1" s="124"/>
      <c r="AC1" s="14"/>
      <c r="AF1" s="10" t="s">
        <v>19</v>
      </c>
      <c r="AG1" s="124" t="s">
        <v>31</v>
      </c>
      <c r="AH1" s="124"/>
    </row>
    <row r="2" spans="2:36" ht="20.100000000000001" customHeight="1" x14ac:dyDescent="0.2">
      <c r="H2" s="12"/>
      <c r="J2" s="13" t="s">
        <v>18</v>
      </c>
      <c r="K2" s="13"/>
      <c r="L2" s="13"/>
      <c r="M2" s="13"/>
      <c r="N2" s="13"/>
      <c r="O2" s="12"/>
      <c r="P2" s="12"/>
      <c r="Q2" s="12"/>
      <c r="R2" s="12"/>
      <c r="S2" s="12"/>
      <c r="T2" s="12"/>
      <c r="U2" s="12"/>
      <c r="V2" s="12"/>
      <c r="X2" s="11"/>
      <c r="Y2" s="10" t="s">
        <v>17</v>
      </c>
      <c r="Z2" s="125">
        <v>121867</v>
      </c>
      <c r="AA2" s="125"/>
      <c r="AB2" s="125"/>
      <c r="AC2" s="14"/>
      <c r="AF2" s="10" t="s">
        <v>16</v>
      </c>
      <c r="AG2" s="125"/>
      <c r="AH2" s="125"/>
    </row>
    <row r="3" spans="2:36" ht="20.100000000000001" customHeight="1" x14ac:dyDescent="0.2">
      <c r="J3" s="11"/>
      <c r="K3" s="15"/>
      <c r="L3" s="15"/>
      <c r="M3" s="15"/>
      <c r="N3" s="15"/>
      <c r="O3" s="14"/>
      <c r="P3" s="14"/>
      <c r="Q3" s="14"/>
      <c r="R3" s="14"/>
      <c r="S3" s="14"/>
      <c r="T3" s="14"/>
      <c r="U3" s="14"/>
      <c r="V3" s="14"/>
      <c r="X3" s="11"/>
      <c r="Y3" s="10" t="s">
        <v>15</v>
      </c>
      <c r="Z3" s="124" t="s">
        <v>32</v>
      </c>
      <c r="AA3" s="124"/>
      <c r="AB3" s="124"/>
      <c r="AC3" s="124"/>
      <c r="AD3" s="124"/>
      <c r="AE3" s="124"/>
      <c r="AF3" s="124"/>
      <c r="AG3" s="124"/>
      <c r="AH3" s="124"/>
    </row>
    <row r="4" spans="2:36" ht="20.100000000000001" customHeight="1" x14ac:dyDescent="0.2">
      <c r="G4" s="12"/>
      <c r="H4" s="12"/>
      <c r="I4" s="12"/>
      <c r="J4" s="13" t="s">
        <v>14</v>
      </c>
      <c r="K4" s="13"/>
      <c r="L4" s="13"/>
      <c r="M4" s="13"/>
      <c r="N4" s="13"/>
      <c r="O4" s="12"/>
      <c r="P4" s="12"/>
      <c r="Q4" s="12"/>
      <c r="R4" s="12"/>
      <c r="S4" s="12"/>
      <c r="T4" s="12"/>
      <c r="U4" s="12"/>
      <c r="V4" s="12"/>
      <c r="X4" s="11"/>
      <c r="Y4" s="10" t="s">
        <v>13</v>
      </c>
      <c r="Z4" s="131" t="s">
        <v>33</v>
      </c>
      <c r="AA4" s="131"/>
      <c r="AB4" s="131"/>
      <c r="AC4" s="131"/>
      <c r="AD4" s="131"/>
      <c r="AE4" s="131"/>
      <c r="AF4" s="131"/>
      <c r="AG4" s="131"/>
      <c r="AH4" s="131"/>
    </row>
    <row r="5" spans="2:36" ht="17.45" customHeight="1" thickBot="1" x14ac:dyDescent="0.25">
      <c r="Z5" s="9"/>
      <c r="AA5" s="9"/>
      <c r="AB5" s="9"/>
      <c r="AC5" s="9"/>
      <c r="AD5" s="9"/>
      <c r="AE5" s="9"/>
      <c r="AF5" s="9"/>
      <c r="AG5" s="9"/>
      <c r="AH5" s="9"/>
    </row>
    <row r="6" spans="2:36" ht="20.100000000000001" customHeight="1" thickTop="1" thickBot="1" x14ac:dyDescent="0.25">
      <c r="B6" s="151" t="s">
        <v>28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3"/>
    </row>
    <row r="7" spans="2:36" ht="20.100000000000001" customHeight="1" thickBot="1" x14ac:dyDescent="0.25">
      <c r="B7" s="132" t="s">
        <v>22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2:36" ht="20.100000000000001" customHeight="1" thickBot="1" x14ac:dyDescent="0.25">
      <c r="B8" s="156" t="s">
        <v>0</v>
      </c>
      <c r="C8" s="157"/>
      <c r="D8" s="157"/>
      <c r="E8" s="157"/>
      <c r="F8" s="148" t="s">
        <v>4</v>
      </c>
      <c r="G8" s="149"/>
      <c r="H8" s="149"/>
      <c r="I8" s="150"/>
      <c r="J8" s="145" t="s">
        <v>7</v>
      </c>
      <c r="K8" s="146"/>
      <c r="L8" s="146"/>
      <c r="M8" s="146"/>
      <c r="N8" s="147"/>
      <c r="O8" s="137" t="s">
        <v>11</v>
      </c>
      <c r="P8" s="138"/>
      <c r="Q8" s="138"/>
      <c r="R8" s="139"/>
      <c r="S8" s="137" t="s">
        <v>10</v>
      </c>
      <c r="T8" s="138"/>
      <c r="U8" s="138"/>
      <c r="V8" s="139"/>
      <c r="W8" s="137" t="s">
        <v>9</v>
      </c>
      <c r="X8" s="138"/>
      <c r="Y8" s="138"/>
      <c r="Z8" s="139"/>
      <c r="AA8" s="137"/>
      <c r="AB8" s="138"/>
      <c r="AC8" s="138"/>
      <c r="AD8" s="139"/>
      <c r="AE8" s="137" t="str">
        <f>IF(AND(0&lt;ABS($S9),0&lt;ABS($W9),0&lt;ABS($AA9)),"CU YD",IF(AND(0&lt;ABS($S9),0&lt;ABS($W9)),"SQ YD",IF(AND(0&lt;ABS($S9)),"FT","EACH")))</f>
        <v>SQ YD</v>
      </c>
      <c r="AF8" s="138"/>
      <c r="AG8" s="138"/>
      <c r="AH8" s="144"/>
    </row>
    <row r="9" spans="2:36" ht="20.100000000000001" customHeight="1" x14ac:dyDescent="0.2">
      <c r="B9" s="158">
        <f>IF('Project Location'!B9=0," ",'Project Location'!B9)</f>
        <v>1</v>
      </c>
      <c r="C9" s="159"/>
      <c r="D9" s="159"/>
      <c r="E9" s="159"/>
      <c r="F9" s="111">
        <f>IF('Project Location'!F9=0," ",'Project Location'!F9)</f>
        <v>2300184</v>
      </c>
      <c r="G9" s="109"/>
      <c r="H9" s="109"/>
      <c r="I9" s="110"/>
      <c r="J9" s="160" t="str">
        <f>IF('Project Location'!C9=0," ",CONCATENATE('Project Location'!C9,"-",'Project Location'!D9,"-",'Project Location'!E9))</f>
        <v>FAI-US 22-12.43</v>
      </c>
      <c r="K9" s="161"/>
      <c r="L9" s="161"/>
      <c r="M9" s="161"/>
      <c r="N9" s="162"/>
      <c r="O9" s="178">
        <v>1</v>
      </c>
      <c r="P9" s="179"/>
      <c r="Q9" s="179"/>
      <c r="R9" s="180"/>
      <c r="S9" s="140">
        <v>50.75</v>
      </c>
      <c r="T9" s="141"/>
      <c r="U9" s="142"/>
      <c r="V9" s="143"/>
      <c r="W9" s="140">
        <v>40</v>
      </c>
      <c r="X9" s="141"/>
      <c r="Y9" s="154"/>
      <c r="Z9" s="155"/>
      <c r="AA9" s="126"/>
      <c r="AB9" s="127"/>
      <c r="AC9" s="135"/>
      <c r="AD9" s="136"/>
      <c r="AE9" s="128">
        <f t="shared" ref="AE9:AE30" si="0">ROUND(IF(AND(0&lt;ABS($S9),0&lt;ABS($W9),0&lt;ABS($AA9)),ROUND(($O9*IF($U9&gt;0,($S9+$U9)/2,$S9)*IF($Y9&gt;0,($W9+$Y9)/2,$W9)*IF($AC9&gt;0,($AA9+$AC9)/2,$AA9))/AJ9,1),IF(AND(0&lt;ABS($S9),0&lt;ABS($W9)),ROUND(($O9*IF($U9&gt;0,($S9+$U9)/2,$S9)*IF($Y9&gt;0,($W9+$Y9)/2,$W9))/AJ9,1),IF(AND(0&lt;ABS($S9)),ROUND($O9*$S9,1),$O9))),0)</f>
        <v>226</v>
      </c>
      <c r="AF9" s="129"/>
      <c r="AG9" s="129"/>
      <c r="AH9" s="130"/>
      <c r="AJ9" s="8">
        <v>9</v>
      </c>
    </row>
    <row r="10" spans="2:36" ht="20.100000000000001" customHeight="1" x14ac:dyDescent="0.2">
      <c r="B10" s="108">
        <f>IF('Project Location'!B10=0," ",'Project Location'!B10)</f>
        <v>2</v>
      </c>
      <c r="C10" s="109"/>
      <c r="D10" s="109"/>
      <c r="E10" s="110"/>
      <c r="F10" s="111">
        <f>IF('Project Location'!F10=0," ",'Project Location'!F10)</f>
        <v>2300257</v>
      </c>
      <c r="G10" s="109"/>
      <c r="H10" s="109"/>
      <c r="I10" s="110"/>
      <c r="J10" s="111" t="str">
        <f>IF('Project Location'!C10=0," ",CONCATENATE('Project Location'!C10,"-",'Project Location'!D10,"-",'Project Location'!E10))</f>
        <v>FAI-US 22-13.58</v>
      </c>
      <c r="K10" s="109"/>
      <c r="L10" s="109"/>
      <c r="M10" s="109"/>
      <c r="N10" s="110"/>
      <c r="O10" s="167">
        <v>1</v>
      </c>
      <c r="P10" s="168"/>
      <c r="Q10" s="168"/>
      <c r="R10" s="169"/>
      <c r="S10" s="170">
        <v>59.76</v>
      </c>
      <c r="T10" s="171"/>
      <c r="U10" s="165"/>
      <c r="V10" s="166"/>
      <c r="W10" s="170">
        <v>36</v>
      </c>
      <c r="X10" s="171"/>
      <c r="Y10" s="117"/>
      <c r="Z10" s="118"/>
      <c r="AA10" s="163"/>
      <c r="AB10" s="164"/>
      <c r="AC10" s="121"/>
      <c r="AD10" s="122"/>
      <c r="AE10" s="175">
        <f t="shared" ref="AE10" si="1">ROUND(IF(AND(0&lt;ABS($S10),0&lt;ABS($W10),0&lt;ABS($AA10)),ROUND(($O10*IF($U10&gt;0,($S10+$U10)/2,$S10)*IF($Y10&gt;0,($W10+$Y10)/2,$W10)*IF($AC10&gt;0,($AA10+$AC10)/2,$AA10))/AJ10,1),IF(AND(0&lt;ABS($S10),0&lt;ABS($W10)),ROUND(($O10*IF($U10&gt;0,($S10+$U10)/2,$S10)*IF($Y10&gt;0,($W10+$Y10)/2,$W10))/AJ10,1),IF(AND(0&lt;ABS($S10)),ROUND($O10*$S10,1),$O10))),0)</f>
        <v>239</v>
      </c>
      <c r="AF10" s="176"/>
      <c r="AG10" s="176"/>
      <c r="AH10" s="177"/>
      <c r="AJ10" s="7">
        <f>AJ9</f>
        <v>9</v>
      </c>
    </row>
    <row r="11" spans="2:36" ht="20.100000000000001" customHeight="1" x14ac:dyDescent="0.2">
      <c r="B11" s="187" t="e">
        <f>IF('Project Location'!#REF!=0," ",'Project Location'!#REF!)</f>
        <v>#REF!</v>
      </c>
      <c r="C11" s="188"/>
      <c r="D11" s="188"/>
      <c r="E11" s="189"/>
      <c r="F11" s="111" t="e">
        <f>IF('Project Location'!#REF!=0," ",'Project Location'!#REF!)</f>
        <v>#REF!</v>
      </c>
      <c r="G11" s="109"/>
      <c r="H11" s="109"/>
      <c r="I11" s="110"/>
      <c r="J11" s="111" t="e">
        <f>IF('Project Location'!#REF!=0," ",CONCATENATE('Project Location'!#REF!,"-",'Project Location'!#REF!,"-",'Project Location'!#REF!))</f>
        <v>#REF!</v>
      </c>
      <c r="K11" s="109"/>
      <c r="L11" s="109"/>
      <c r="M11" s="109"/>
      <c r="N11" s="110"/>
      <c r="O11" s="167">
        <v>0</v>
      </c>
      <c r="P11" s="168"/>
      <c r="Q11" s="168"/>
      <c r="R11" s="169"/>
      <c r="S11" s="170">
        <v>0</v>
      </c>
      <c r="T11" s="171"/>
      <c r="U11" s="165"/>
      <c r="V11" s="166"/>
      <c r="W11" s="170">
        <v>0</v>
      </c>
      <c r="X11" s="171"/>
      <c r="Y11" s="117"/>
      <c r="Z11" s="118"/>
      <c r="AA11" s="163"/>
      <c r="AB11" s="164"/>
      <c r="AC11" s="121"/>
      <c r="AD11" s="122"/>
      <c r="AE11" s="175">
        <f t="shared" si="0"/>
        <v>0</v>
      </c>
      <c r="AF11" s="176"/>
      <c r="AG11" s="176"/>
      <c r="AH11" s="177"/>
      <c r="AJ11" s="7">
        <f t="shared" ref="AJ11:AJ31" si="2">AJ10</f>
        <v>9</v>
      </c>
    </row>
    <row r="12" spans="2:36" ht="20.100000000000001" customHeight="1" x14ac:dyDescent="0.2">
      <c r="B12" s="108">
        <f>IF('Project Location'!B11=0," ",'Project Location'!B11)</f>
        <v>5</v>
      </c>
      <c r="C12" s="109"/>
      <c r="D12" s="109"/>
      <c r="E12" s="110"/>
      <c r="F12" s="111">
        <f>IF('Project Location'!F11=0," ",'Project Location'!F11)</f>
        <v>2300834</v>
      </c>
      <c r="G12" s="109"/>
      <c r="H12" s="109"/>
      <c r="I12" s="110"/>
      <c r="J12" s="111" t="str">
        <f>IF('Project Location'!C11=0," ",CONCATENATE('Project Location'!C11,"-",'Project Location'!D11,"-",'Project Location'!E11))</f>
        <v>FAI-US 33-18.33</v>
      </c>
      <c r="K12" s="109"/>
      <c r="L12" s="109"/>
      <c r="M12" s="109"/>
      <c r="N12" s="110"/>
      <c r="O12" s="167">
        <v>1</v>
      </c>
      <c r="P12" s="168"/>
      <c r="Q12" s="168"/>
      <c r="R12" s="169"/>
      <c r="S12" s="170">
        <v>352.99</v>
      </c>
      <c r="T12" s="171"/>
      <c r="U12" s="165"/>
      <c r="V12" s="166"/>
      <c r="W12" s="170">
        <v>36</v>
      </c>
      <c r="X12" s="171"/>
      <c r="Y12" s="117"/>
      <c r="Z12" s="118"/>
      <c r="AA12" s="163"/>
      <c r="AB12" s="164"/>
      <c r="AC12" s="121"/>
      <c r="AD12" s="122"/>
      <c r="AE12" s="175">
        <f t="shared" si="0"/>
        <v>1412</v>
      </c>
      <c r="AF12" s="176"/>
      <c r="AG12" s="176"/>
      <c r="AH12" s="177"/>
      <c r="AJ12" s="7">
        <f t="shared" si="2"/>
        <v>9</v>
      </c>
    </row>
    <row r="13" spans="2:36" ht="20.100000000000001" customHeight="1" x14ac:dyDescent="0.2">
      <c r="B13" s="108">
        <f>IF('Project Location'!B12=0," ",'Project Location'!B12)</f>
        <v>6</v>
      </c>
      <c r="C13" s="109"/>
      <c r="D13" s="109"/>
      <c r="E13" s="110"/>
      <c r="F13" s="111">
        <f>IF('Project Location'!F12=0," ",'Project Location'!F12)</f>
        <v>2300869</v>
      </c>
      <c r="G13" s="109"/>
      <c r="H13" s="109"/>
      <c r="I13" s="110"/>
      <c r="J13" s="111" t="str">
        <f>IF('Project Location'!C12=0," ",CONCATENATE('Project Location'!C12,"-",'Project Location'!D12,"-",'Project Location'!E12))</f>
        <v>FAI-US 33-18.87</v>
      </c>
      <c r="K13" s="109"/>
      <c r="L13" s="109"/>
      <c r="M13" s="109"/>
      <c r="N13" s="110"/>
      <c r="O13" s="167">
        <v>1</v>
      </c>
      <c r="P13" s="168"/>
      <c r="Q13" s="168"/>
      <c r="R13" s="169"/>
      <c r="S13" s="173">
        <v>282.92</v>
      </c>
      <c r="T13" s="174"/>
      <c r="U13" s="172"/>
      <c r="V13" s="169"/>
      <c r="W13" s="173">
        <v>36</v>
      </c>
      <c r="X13" s="174"/>
      <c r="Y13" s="121"/>
      <c r="Z13" s="122"/>
      <c r="AA13" s="163"/>
      <c r="AB13" s="164"/>
      <c r="AC13" s="121"/>
      <c r="AD13" s="122"/>
      <c r="AE13" s="175">
        <f t="shared" ref="AE13" si="3">ROUND(IF(AND(0&lt;ABS($S13),0&lt;ABS($W13),0&lt;ABS($AA13)),ROUND(($O13*IF($U13&gt;0,($S13+$U13)/2,$S13)*IF($Y13&gt;0,($W13+$Y13)/2,$W13)*IF($AC13&gt;0,($AA13+$AC13)/2,$AA13))/AJ13,1),IF(AND(0&lt;ABS($S13),0&lt;ABS($W13)),ROUND(($O13*IF($U13&gt;0,($S13+$U13)/2,$S13)*IF($Y13&gt;0,($W13+$Y13)/2,$W13))/AJ13,1),IF(AND(0&lt;ABS($S13)),ROUND($O13*$S13,1),$O13))),0)</f>
        <v>1132</v>
      </c>
      <c r="AF13" s="176"/>
      <c r="AG13" s="176"/>
      <c r="AH13" s="177"/>
      <c r="AJ13" s="7">
        <f>AJ11</f>
        <v>9</v>
      </c>
    </row>
    <row r="14" spans="2:36" ht="20.100000000000001" customHeight="1" x14ac:dyDescent="0.2">
      <c r="B14" s="108">
        <f>IF('Project Location'!B13=0," ",'Project Location'!B13)</f>
        <v>7</v>
      </c>
      <c r="C14" s="109"/>
      <c r="D14" s="109"/>
      <c r="E14" s="110"/>
      <c r="F14" s="111">
        <f>IF('Project Location'!F13=0," ",'Project Location'!F13)</f>
        <v>2300915</v>
      </c>
      <c r="G14" s="109"/>
      <c r="H14" s="109"/>
      <c r="I14" s="110"/>
      <c r="J14" s="111" t="str">
        <f>IF('Project Location'!C13=0," ",CONCATENATE('Project Location'!C13,"-",'Project Location'!D13,"-",'Project Location'!E13))</f>
        <v>FAI-US 33-20.66 R</v>
      </c>
      <c r="K14" s="109"/>
      <c r="L14" s="109"/>
      <c r="M14" s="109"/>
      <c r="N14" s="110"/>
      <c r="O14" s="167">
        <v>1</v>
      </c>
      <c r="P14" s="168"/>
      <c r="Q14" s="168"/>
      <c r="R14" s="169"/>
      <c r="S14" s="173">
        <v>161.85</v>
      </c>
      <c r="T14" s="174"/>
      <c r="U14" s="172"/>
      <c r="V14" s="169"/>
      <c r="W14" s="173">
        <v>52</v>
      </c>
      <c r="X14" s="174"/>
      <c r="Y14" s="121"/>
      <c r="Z14" s="122"/>
      <c r="AA14" s="163"/>
      <c r="AB14" s="164"/>
      <c r="AC14" s="121"/>
      <c r="AD14" s="122"/>
      <c r="AE14" s="175">
        <f t="shared" si="0"/>
        <v>935</v>
      </c>
      <c r="AF14" s="176"/>
      <c r="AG14" s="176"/>
      <c r="AH14" s="177"/>
      <c r="AJ14" s="7">
        <f>AJ12</f>
        <v>9</v>
      </c>
    </row>
    <row r="15" spans="2:36" ht="20.100000000000001" customHeight="1" x14ac:dyDescent="0.2">
      <c r="B15" s="108">
        <f>IF('Project Location'!B14=0," ",'Project Location'!B14)</f>
        <v>8</v>
      </c>
      <c r="C15" s="109"/>
      <c r="D15" s="109"/>
      <c r="E15" s="110"/>
      <c r="F15" s="111">
        <f>IF('Project Location'!F14=0," ",'Project Location'!F14)</f>
        <v>2300958</v>
      </c>
      <c r="G15" s="109"/>
      <c r="H15" s="109"/>
      <c r="I15" s="110"/>
      <c r="J15" s="111" t="str">
        <f>IF('Project Location'!C14=0," ",CONCATENATE('Project Location'!C14,"-",'Project Location'!D14,"-",'Project Location'!E14))</f>
        <v>FAI-US 33-20.66 L</v>
      </c>
      <c r="K15" s="109"/>
      <c r="L15" s="109"/>
      <c r="M15" s="109"/>
      <c r="N15" s="110"/>
      <c r="O15" s="167">
        <v>1</v>
      </c>
      <c r="P15" s="168"/>
      <c r="Q15" s="168"/>
      <c r="R15" s="169"/>
      <c r="S15" s="170">
        <v>161.85</v>
      </c>
      <c r="T15" s="171"/>
      <c r="U15" s="165"/>
      <c r="V15" s="166"/>
      <c r="W15" s="170">
        <v>52</v>
      </c>
      <c r="X15" s="171"/>
      <c r="Y15" s="117"/>
      <c r="Z15" s="118"/>
      <c r="AA15" s="163"/>
      <c r="AB15" s="164"/>
      <c r="AC15" s="121"/>
      <c r="AD15" s="122"/>
      <c r="AE15" s="175">
        <f t="shared" si="0"/>
        <v>935</v>
      </c>
      <c r="AF15" s="176"/>
      <c r="AG15" s="176"/>
      <c r="AH15" s="177"/>
      <c r="AJ15" s="7">
        <f t="shared" si="2"/>
        <v>9</v>
      </c>
    </row>
    <row r="16" spans="2:36" ht="20.100000000000001" customHeight="1" x14ac:dyDescent="0.2">
      <c r="B16" s="108">
        <f>IF('Project Location'!B15=0," ",'Project Location'!B15)</f>
        <v>9</v>
      </c>
      <c r="C16" s="109"/>
      <c r="D16" s="109"/>
      <c r="E16" s="110"/>
      <c r="F16" s="111">
        <f>IF('Project Location'!F15=0," ",'Project Location'!F15)</f>
        <v>2300974</v>
      </c>
      <c r="G16" s="109"/>
      <c r="H16" s="109"/>
      <c r="I16" s="110"/>
      <c r="J16" s="111" t="str">
        <f>IF('Project Location'!C15=0," ",CONCATENATE('Project Location'!C15,"-",'Project Location'!D15,"-",'Project Location'!E15))</f>
        <v>FAI-US 33-20.91 R</v>
      </c>
      <c r="K16" s="109"/>
      <c r="L16" s="109"/>
      <c r="M16" s="109"/>
      <c r="N16" s="110"/>
      <c r="O16" s="167">
        <v>1</v>
      </c>
      <c r="P16" s="168"/>
      <c r="Q16" s="168"/>
      <c r="R16" s="169"/>
      <c r="S16" s="170">
        <v>292.39</v>
      </c>
      <c r="T16" s="171"/>
      <c r="U16" s="165"/>
      <c r="V16" s="166"/>
      <c r="W16" s="170">
        <v>52</v>
      </c>
      <c r="X16" s="171"/>
      <c r="Y16" s="117"/>
      <c r="Z16" s="118"/>
      <c r="AA16" s="163"/>
      <c r="AB16" s="164"/>
      <c r="AC16" s="121"/>
      <c r="AD16" s="122"/>
      <c r="AE16" s="175">
        <f t="shared" si="0"/>
        <v>1689</v>
      </c>
      <c r="AF16" s="176"/>
      <c r="AG16" s="176"/>
      <c r="AH16" s="177"/>
      <c r="AJ16" s="7">
        <f t="shared" si="2"/>
        <v>9</v>
      </c>
    </row>
    <row r="17" spans="2:36" ht="20.100000000000001" customHeight="1" x14ac:dyDescent="0.2">
      <c r="B17" s="108">
        <f>IF('Project Location'!B16=0," ",'Project Location'!B16)</f>
        <v>10</v>
      </c>
      <c r="C17" s="109"/>
      <c r="D17" s="109"/>
      <c r="E17" s="110"/>
      <c r="F17" s="111">
        <f>IF('Project Location'!F16=0," ",'Project Location'!F16)</f>
        <v>2301008</v>
      </c>
      <c r="G17" s="109"/>
      <c r="H17" s="109"/>
      <c r="I17" s="110"/>
      <c r="J17" s="111" t="str">
        <f>IF('Project Location'!C16=0," ",CONCATENATE('Project Location'!C16,"-",'Project Location'!D16,"-",'Project Location'!E16))</f>
        <v>FAI-US 33-20.91 L</v>
      </c>
      <c r="K17" s="109"/>
      <c r="L17" s="109"/>
      <c r="M17" s="109"/>
      <c r="N17" s="110"/>
      <c r="O17" s="167">
        <v>1</v>
      </c>
      <c r="P17" s="168"/>
      <c r="Q17" s="168"/>
      <c r="R17" s="169"/>
      <c r="S17" s="170">
        <v>292.39</v>
      </c>
      <c r="T17" s="171"/>
      <c r="U17" s="165"/>
      <c r="V17" s="166"/>
      <c r="W17" s="170">
        <v>52</v>
      </c>
      <c r="X17" s="171"/>
      <c r="Y17" s="117"/>
      <c r="Z17" s="118"/>
      <c r="AA17" s="163"/>
      <c r="AB17" s="164"/>
      <c r="AC17" s="121"/>
      <c r="AD17" s="122"/>
      <c r="AE17" s="175">
        <f t="shared" si="0"/>
        <v>1689</v>
      </c>
      <c r="AF17" s="176"/>
      <c r="AG17" s="176"/>
      <c r="AH17" s="177"/>
      <c r="AJ17" s="7">
        <f t="shared" si="2"/>
        <v>9</v>
      </c>
    </row>
    <row r="18" spans="2:36" ht="20.100000000000001" customHeight="1" x14ac:dyDescent="0.2">
      <c r="B18" s="108">
        <f>IF('Project Location'!B17=0," ",'Project Location'!B17)</f>
        <v>11</v>
      </c>
      <c r="C18" s="109"/>
      <c r="D18" s="109"/>
      <c r="E18" s="110"/>
      <c r="F18" s="111">
        <f>IF('Project Location'!F17=0," ",'Project Location'!F17)</f>
        <v>2301113</v>
      </c>
      <c r="G18" s="109"/>
      <c r="H18" s="109"/>
      <c r="I18" s="110"/>
      <c r="J18" s="111" t="str">
        <f>IF('Project Location'!C17=0," ",CONCATENATE('Project Location'!C17,"-",'Project Location'!D17,"-",'Project Location'!E17))</f>
        <v>FAI-US 33-23.69 R</v>
      </c>
      <c r="K18" s="109"/>
      <c r="L18" s="109"/>
      <c r="M18" s="109"/>
      <c r="N18" s="110"/>
      <c r="O18" s="167">
        <v>1</v>
      </c>
      <c r="P18" s="168"/>
      <c r="Q18" s="168"/>
      <c r="R18" s="169"/>
      <c r="S18" s="173">
        <v>148.33000000000001</v>
      </c>
      <c r="T18" s="174"/>
      <c r="U18" s="172"/>
      <c r="V18" s="169"/>
      <c r="W18" s="173">
        <v>40</v>
      </c>
      <c r="X18" s="174"/>
      <c r="Y18" s="121"/>
      <c r="Z18" s="122"/>
      <c r="AA18" s="163"/>
      <c r="AB18" s="164"/>
      <c r="AC18" s="121"/>
      <c r="AD18" s="122"/>
      <c r="AE18" s="175">
        <f t="shared" si="0"/>
        <v>659</v>
      </c>
      <c r="AF18" s="176"/>
      <c r="AG18" s="176"/>
      <c r="AH18" s="177"/>
      <c r="AJ18" s="7">
        <f t="shared" si="2"/>
        <v>9</v>
      </c>
    </row>
    <row r="19" spans="2:36" ht="20.100000000000001" customHeight="1" x14ac:dyDescent="0.2">
      <c r="B19" s="108">
        <f>IF('Project Location'!B18=0," ",'Project Location'!B18)</f>
        <v>12</v>
      </c>
      <c r="C19" s="109"/>
      <c r="D19" s="109"/>
      <c r="E19" s="110"/>
      <c r="F19" s="111">
        <f>IF('Project Location'!F18=0," ",'Project Location'!F18)</f>
        <v>2301083</v>
      </c>
      <c r="G19" s="109"/>
      <c r="H19" s="109"/>
      <c r="I19" s="110"/>
      <c r="J19" s="111" t="str">
        <f>IF('Project Location'!C18=0," ",CONCATENATE('Project Location'!C18,"-",'Project Location'!D18,"-",'Project Location'!E18))</f>
        <v>FAI-US 33-23.69 L</v>
      </c>
      <c r="K19" s="109"/>
      <c r="L19" s="109"/>
      <c r="M19" s="109"/>
      <c r="N19" s="110"/>
      <c r="O19" s="167">
        <v>1</v>
      </c>
      <c r="P19" s="168"/>
      <c r="Q19" s="168"/>
      <c r="R19" s="169"/>
      <c r="S19" s="170">
        <v>148.33000000000001</v>
      </c>
      <c r="T19" s="171"/>
      <c r="U19" s="165"/>
      <c r="V19" s="166"/>
      <c r="W19" s="170">
        <v>40</v>
      </c>
      <c r="X19" s="171"/>
      <c r="Y19" s="117"/>
      <c r="Z19" s="118"/>
      <c r="AA19" s="163"/>
      <c r="AB19" s="164"/>
      <c r="AC19" s="121"/>
      <c r="AD19" s="122"/>
      <c r="AE19" s="175">
        <f t="shared" si="0"/>
        <v>659</v>
      </c>
      <c r="AF19" s="176"/>
      <c r="AG19" s="176"/>
      <c r="AH19" s="177"/>
      <c r="AJ19" s="7">
        <f t="shared" si="2"/>
        <v>9</v>
      </c>
    </row>
    <row r="20" spans="2:36" ht="20.100000000000001" customHeight="1" x14ac:dyDescent="0.2">
      <c r="B20" s="108">
        <f>IF('Project Location'!B19=0," ",'Project Location'!B19)</f>
        <v>13</v>
      </c>
      <c r="C20" s="109"/>
      <c r="D20" s="109"/>
      <c r="E20" s="110"/>
      <c r="F20" s="111">
        <f>IF('Project Location'!F19=0," ",'Project Location'!F19)</f>
        <v>4501292</v>
      </c>
      <c r="G20" s="109"/>
      <c r="H20" s="109"/>
      <c r="I20" s="110"/>
      <c r="J20" s="111" t="str">
        <f>IF('Project Location'!C19=0," ",CONCATENATE('Project Location'!C19,"-",'Project Location'!D19,"-",'Project Location'!E19))</f>
        <v>LIC-SR 16-25.91 L</v>
      </c>
      <c r="K20" s="109"/>
      <c r="L20" s="109"/>
      <c r="M20" s="109"/>
      <c r="N20" s="110"/>
      <c r="O20" s="167">
        <v>1</v>
      </c>
      <c r="P20" s="168"/>
      <c r="Q20" s="168"/>
      <c r="R20" s="169"/>
      <c r="S20" s="170">
        <v>79.58</v>
      </c>
      <c r="T20" s="171"/>
      <c r="U20" s="165"/>
      <c r="V20" s="166"/>
      <c r="W20" s="170">
        <v>40</v>
      </c>
      <c r="X20" s="171"/>
      <c r="Y20" s="117"/>
      <c r="Z20" s="118"/>
      <c r="AA20" s="163"/>
      <c r="AB20" s="164"/>
      <c r="AC20" s="121"/>
      <c r="AD20" s="122"/>
      <c r="AE20" s="175">
        <f t="shared" si="0"/>
        <v>354</v>
      </c>
      <c r="AF20" s="176"/>
      <c r="AG20" s="176"/>
      <c r="AH20" s="177"/>
      <c r="AJ20" s="7">
        <f t="shared" si="2"/>
        <v>9</v>
      </c>
    </row>
    <row r="21" spans="2:36" ht="20.100000000000001" customHeight="1" x14ac:dyDescent="0.2">
      <c r="B21" s="108">
        <f>IF('Project Location'!B20=0," ",'Project Location'!B20)</f>
        <v>14</v>
      </c>
      <c r="C21" s="109"/>
      <c r="D21" s="109"/>
      <c r="E21" s="110"/>
      <c r="F21" s="111">
        <f>IF('Project Location'!F20=0," ",'Project Location'!F20)</f>
        <v>4501322</v>
      </c>
      <c r="G21" s="109"/>
      <c r="H21" s="109"/>
      <c r="I21" s="110"/>
      <c r="J21" s="111" t="str">
        <f>IF('Project Location'!C20=0," ",CONCATENATE('Project Location'!C20,"-",'Project Location'!D20,"-",'Project Location'!E20))</f>
        <v>LIC-SR 16-25.91 R</v>
      </c>
      <c r="K21" s="109"/>
      <c r="L21" s="109"/>
      <c r="M21" s="109"/>
      <c r="N21" s="110"/>
      <c r="O21" s="167">
        <v>1</v>
      </c>
      <c r="P21" s="168"/>
      <c r="Q21" s="168"/>
      <c r="R21" s="169"/>
      <c r="S21" s="170">
        <v>79.58</v>
      </c>
      <c r="T21" s="171"/>
      <c r="U21" s="165"/>
      <c r="V21" s="166"/>
      <c r="W21" s="170">
        <v>40</v>
      </c>
      <c r="X21" s="171"/>
      <c r="Y21" s="117"/>
      <c r="Z21" s="118"/>
      <c r="AA21" s="163"/>
      <c r="AB21" s="164"/>
      <c r="AC21" s="121"/>
      <c r="AD21" s="122"/>
      <c r="AE21" s="175">
        <f t="shared" si="0"/>
        <v>354</v>
      </c>
      <c r="AF21" s="176"/>
      <c r="AG21" s="176"/>
      <c r="AH21" s="177"/>
      <c r="AJ21" s="7">
        <f t="shared" si="2"/>
        <v>9</v>
      </c>
    </row>
    <row r="22" spans="2:36" ht="20.100000000000001" customHeight="1" x14ac:dyDescent="0.2">
      <c r="B22" s="108">
        <f>IF('Project Location'!B21=0," ",'Project Location'!B21)</f>
        <v>15</v>
      </c>
      <c r="C22" s="109"/>
      <c r="D22" s="109"/>
      <c r="E22" s="110"/>
      <c r="F22" s="111">
        <f>IF('Project Location'!F21=0," ",'Project Location'!F21)</f>
        <v>4501381</v>
      </c>
      <c r="G22" s="109"/>
      <c r="H22" s="109"/>
      <c r="I22" s="110"/>
      <c r="J22" s="111" t="str">
        <f>IF('Project Location'!C21=0," ",CONCATENATE('Project Location'!C21,"-",'Project Location'!D21,"-",'Project Location'!E21))</f>
        <v>LIC-SR 16-29.30 L</v>
      </c>
      <c r="K22" s="109"/>
      <c r="L22" s="109"/>
      <c r="M22" s="109"/>
      <c r="N22" s="110"/>
      <c r="O22" s="167">
        <v>1</v>
      </c>
      <c r="P22" s="168"/>
      <c r="Q22" s="168"/>
      <c r="R22" s="169"/>
      <c r="S22" s="170">
        <v>144.5</v>
      </c>
      <c r="T22" s="171"/>
      <c r="U22" s="165"/>
      <c r="V22" s="166"/>
      <c r="W22" s="170">
        <v>40</v>
      </c>
      <c r="X22" s="171"/>
      <c r="Y22" s="117"/>
      <c r="Z22" s="118"/>
      <c r="AA22" s="163"/>
      <c r="AB22" s="164"/>
      <c r="AC22" s="121"/>
      <c r="AD22" s="122"/>
      <c r="AE22" s="175">
        <f t="shared" ref="AE22:AE29" si="4">ROUND(IF(AND(0&lt;ABS($S22),0&lt;ABS($W22),0&lt;ABS($AA22)),ROUND(($O22*IF($U22&gt;0,($S22+$U22)/2,$S22)*IF($Y22&gt;0,($W22+$Y22)/2,$W22)*IF($AC22&gt;0,($AA22+$AC22)/2,$AA22))/AJ22,1),IF(AND(0&lt;ABS($S22),0&lt;ABS($W22)),ROUND(($O22*IF($U22&gt;0,($S22+$U22)/2,$S22)*IF($Y22&gt;0,($W22+$Y22)/2,$W22))/AJ22,1),IF(AND(0&lt;ABS($S22)),ROUND($O22*$S22,1),$O22))),0)</f>
        <v>642</v>
      </c>
      <c r="AF22" s="176"/>
      <c r="AG22" s="176"/>
      <c r="AH22" s="177"/>
      <c r="AJ22" s="7">
        <f t="shared" si="2"/>
        <v>9</v>
      </c>
    </row>
    <row r="23" spans="2:36" ht="20.100000000000001" customHeight="1" x14ac:dyDescent="0.2">
      <c r="B23" s="108">
        <f>IF('Project Location'!B22=0," ",'Project Location'!B22)</f>
        <v>16</v>
      </c>
      <c r="C23" s="109"/>
      <c r="D23" s="109"/>
      <c r="E23" s="110"/>
      <c r="F23" s="111">
        <f>IF('Project Location'!F22=0," ",'Project Location'!F22)</f>
        <v>4501411</v>
      </c>
      <c r="G23" s="109"/>
      <c r="H23" s="109"/>
      <c r="I23" s="110"/>
      <c r="J23" s="111" t="str">
        <f>IF('Project Location'!C22=0," ",CONCATENATE('Project Location'!C22,"-",'Project Location'!D22,"-",'Project Location'!E22))</f>
        <v>LIC-SR 16-29.30 R</v>
      </c>
      <c r="K23" s="109"/>
      <c r="L23" s="109"/>
      <c r="M23" s="109"/>
      <c r="N23" s="110"/>
      <c r="O23" s="167">
        <v>1</v>
      </c>
      <c r="P23" s="168"/>
      <c r="Q23" s="168"/>
      <c r="R23" s="169"/>
      <c r="S23" s="170">
        <v>144.33000000000001</v>
      </c>
      <c r="T23" s="171"/>
      <c r="U23" s="165"/>
      <c r="V23" s="166"/>
      <c r="W23" s="170">
        <v>44</v>
      </c>
      <c r="X23" s="171"/>
      <c r="Y23" s="117"/>
      <c r="Z23" s="118"/>
      <c r="AA23" s="163"/>
      <c r="AB23" s="164"/>
      <c r="AC23" s="121"/>
      <c r="AD23" s="122"/>
      <c r="AE23" s="175">
        <f t="shared" si="4"/>
        <v>706</v>
      </c>
      <c r="AF23" s="176"/>
      <c r="AG23" s="176"/>
      <c r="AH23" s="177"/>
      <c r="AJ23" s="7">
        <f t="shared" si="2"/>
        <v>9</v>
      </c>
    </row>
    <row r="24" spans="2:36" ht="20.100000000000001" customHeight="1" x14ac:dyDescent="0.2">
      <c r="B24" s="108">
        <f>IF('Project Location'!B23=0," ",'Project Location'!B23)</f>
        <v>17</v>
      </c>
      <c r="C24" s="109"/>
      <c r="D24" s="109"/>
      <c r="E24" s="110"/>
      <c r="F24" s="111">
        <f>IF('Project Location'!F23=0," ",'Project Location'!F23)</f>
        <v>4501446</v>
      </c>
      <c r="G24" s="109"/>
      <c r="H24" s="109"/>
      <c r="I24" s="110"/>
      <c r="J24" s="111" t="str">
        <f>IF('Project Location'!C23=0," ",CONCATENATE('Project Location'!C23,"-",'Project Location'!D23,"-",'Project Location'!E23))</f>
        <v>LIC-SR 16-29.84</v>
      </c>
      <c r="K24" s="109"/>
      <c r="L24" s="109"/>
      <c r="M24" s="109"/>
      <c r="N24" s="110"/>
      <c r="O24" s="167">
        <v>1</v>
      </c>
      <c r="P24" s="168"/>
      <c r="Q24" s="168"/>
      <c r="R24" s="169"/>
      <c r="S24" s="170">
        <v>217.42</v>
      </c>
      <c r="T24" s="171"/>
      <c r="U24" s="165"/>
      <c r="V24" s="166"/>
      <c r="W24" s="170">
        <v>34.5</v>
      </c>
      <c r="X24" s="171"/>
      <c r="Y24" s="117"/>
      <c r="Z24" s="118"/>
      <c r="AA24" s="163"/>
      <c r="AB24" s="164"/>
      <c r="AC24" s="121"/>
      <c r="AD24" s="122"/>
      <c r="AE24" s="175">
        <f t="shared" si="4"/>
        <v>833</v>
      </c>
      <c r="AF24" s="176"/>
      <c r="AG24" s="176"/>
      <c r="AH24" s="177"/>
      <c r="AJ24" s="7">
        <f t="shared" si="2"/>
        <v>9</v>
      </c>
    </row>
    <row r="25" spans="2:36" ht="20.100000000000001" customHeight="1" x14ac:dyDescent="0.2">
      <c r="B25" s="108">
        <f>IF('Project Location'!B24=0," ",'Project Location'!B24)</f>
        <v>18</v>
      </c>
      <c r="C25" s="109"/>
      <c r="D25" s="109"/>
      <c r="E25" s="110"/>
      <c r="F25" s="111">
        <f>IF('Project Location'!F24=0," ",'Project Location'!F24)</f>
        <v>4501470</v>
      </c>
      <c r="G25" s="109"/>
      <c r="H25" s="109"/>
      <c r="I25" s="110"/>
      <c r="J25" s="111" t="str">
        <f>IF('Project Location'!C24=0," ",CONCATENATE('Project Location'!C24,"-",'Project Location'!D24,"-",'Project Location'!E24))</f>
        <v>LIC-SR 16-30.86 L</v>
      </c>
      <c r="K25" s="109"/>
      <c r="L25" s="109"/>
      <c r="M25" s="109"/>
      <c r="N25" s="110"/>
      <c r="O25" s="167">
        <v>1</v>
      </c>
      <c r="P25" s="168"/>
      <c r="Q25" s="168"/>
      <c r="R25" s="169"/>
      <c r="S25" s="170">
        <v>159.80000000000001</v>
      </c>
      <c r="T25" s="171"/>
      <c r="U25" s="165"/>
      <c r="V25" s="166"/>
      <c r="W25" s="170">
        <v>40</v>
      </c>
      <c r="X25" s="171"/>
      <c r="Y25" s="117"/>
      <c r="Z25" s="118"/>
      <c r="AA25" s="163"/>
      <c r="AB25" s="164"/>
      <c r="AC25" s="121"/>
      <c r="AD25" s="122"/>
      <c r="AE25" s="175">
        <f t="shared" si="4"/>
        <v>710</v>
      </c>
      <c r="AF25" s="176"/>
      <c r="AG25" s="176"/>
      <c r="AH25" s="177"/>
      <c r="AJ25" s="7">
        <f t="shared" si="2"/>
        <v>9</v>
      </c>
    </row>
    <row r="26" spans="2:36" ht="20.100000000000001" customHeight="1" x14ac:dyDescent="0.2">
      <c r="B26" s="108">
        <f>IF('Project Location'!B25=0," ",'Project Location'!B25)</f>
        <v>19</v>
      </c>
      <c r="C26" s="109"/>
      <c r="D26" s="109"/>
      <c r="E26" s="110"/>
      <c r="F26" s="111">
        <f>IF('Project Location'!F25=0," ",'Project Location'!F25)</f>
        <v>4501500</v>
      </c>
      <c r="G26" s="109"/>
      <c r="H26" s="109"/>
      <c r="I26" s="110"/>
      <c r="J26" s="111" t="str">
        <f>IF('Project Location'!C25=0," ",CONCATENATE('Project Location'!C25,"-",'Project Location'!D25,"-",'Project Location'!E25))</f>
        <v>LIC-SR 16-30.86 R</v>
      </c>
      <c r="K26" s="109"/>
      <c r="L26" s="109"/>
      <c r="M26" s="109"/>
      <c r="N26" s="110"/>
      <c r="O26" s="167">
        <v>1</v>
      </c>
      <c r="P26" s="168"/>
      <c r="Q26" s="168"/>
      <c r="R26" s="169"/>
      <c r="S26" s="170">
        <v>152.80000000000001</v>
      </c>
      <c r="T26" s="171"/>
      <c r="U26" s="165"/>
      <c r="V26" s="166"/>
      <c r="W26" s="170">
        <v>40</v>
      </c>
      <c r="X26" s="171"/>
      <c r="Y26" s="117"/>
      <c r="Z26" s="118"/>
      <c r="AA26" s="163"/>
      <c r="AB26" s="164"/>
      <c r="AC26" s="121"/>
      <c r="AD26" s="122"/>
      <c r="AE26" s="175">
        <f t="shared" si="4"/>
        <v>679</v>
      </c>
      <c r="AF26" s="176"/>
      <c r="AG26" s="176"/>
      <c r="AH26" s="177"/>
      <c r="AJ26" s="7">
        <f t="shared" si="2"/>
        <v>9</v>
      </c>
    </row>
    <row r="27" spans="2:36" ht="20.100000000000001" customHeight="1" x14ac:dyDescent="0.2">
      <c r="B27" s="108">
        <f>IF('Project Location'!B26=0," ",'Project Location'!B26)</f>
        <v>21</v>
      </c>
      <c r="C27" s="109"/>
      <c r="D27" s="109"/>
      <c r="E27" s="110"/>
      <c r="F27" s="111">
        <f>IF('Project Location'!F26=0," ",'Project Location'!F26)</f>
        <v>4501551</v>
      </c>
      <c r="G27" s="109"/>
      <c r="H27" s="109"/>
      <c r="I27" s="110"/>
      <c r="J27" s="111" t="str">
        <f>IF('Project Location'!C26=0," ",CONCATENATE('Project Location'!C26,"-",'Project Location'!D26,"-",'Project Location'!E26))</f>
        <v>LIC-SR 16-32.72 R</v>
      </c>
      <c r="K27" s="109"/>
      <c r="L27" s="109"/>
      <c r="M27" s="109"/>
      <c r="N27" s="110"/>
      <c r="O27" s="167">
        <v>1</v>
      </c>
      <c r="P27" s="168"/>
      <c r="Q27" s="168"/>
      <c r="R27" s="169"/>
      <c r="S27" s="170">
        <v>79.44</v>
      </c>
      <c r="T27" s="171"/>
      <c r="U27" s="165"/>
      <c r="V27" s="166"/>
      <c r="W27" s="170">
        <v>42</v>
      </c>
      <c r="X27" s="171"/>
      <c r="Y27" s="117"/>
      <c r="Z27" s="118"/>
      <c r="AA27" s="163"/>
      <c r="AB27" s="164"/>
      <c r="AC27" s="121"/>
      <c r="AD27" s="122"/>
      <c r="AE27" s="175">
        <f t="shared" si="4"/>
        <v>371</v>
      </c>
      <c r="AF27" s="176"/>
      <c r="AG27" s="176"/>
      <c r="AH27" s="177"/>
      <c r="AJ27" s="7">
        <f t="shared" si="2"/>
        <v>9</v>
      </c>
    </row>
    <row r="28" spans="2:36" ht="20.100000000000001" customHeight="1" x14ac:dyDescent="0.2">
      <c r="B28" s="108">
        <f>IF('Project Location'!B27=0," ",'Project Location'!B27)</f>
        <v>22</v>
      </c>
      <c r="C28" s="109"/>
      <c r="D28" s="109"/>
      <c r="E28" s="110"/>
      <c r="F28" s="111">
        <f>IF('Project Location'!F27=0," ",'Project Location'!F27)</f>
        <v>6000037</v>
      </c>
      <c r="G28" s="109"/>
      <c r="H28" s="109"/>
      <c r="I28" s="110"/>
      <c r="J28" s="111" t="str">
        <f>IF('Project Location'!C27=0," ",CONCATENATE('Project Location'!C27,"-",'Project Location'!D27,"-",'Project Location'!E27))</f>
        <v>MUS-SR 16-00.29 L</v>
      </c>
      <c r="K28" s="109"/>
      <c r="L28" s="109"/>
      <c r="M28" s="109"/>
      <c r="N28" s="110"/>
      <c r="O28" s="167">
        <v>1</v>
      </c>
      <c r="P28" s="168"/>
      <c r="Q28" s="168"/>
      <c r="R28" s="169"/>
      <c r="S28" s="170">
        <v>200.86</v>
      </c>
      <c r="T28" s="171"/>
      <c r="U28" s="165"/>
      <c r="V28" s="166"/>
      <c r="W28" s="170">
        <v>42.5</v>
      </c>
      <c r="X28" s="171"/>
      <c r="Y28" s="117"/>
      <c r="Z28" s="118"/>
      <c r="AA28" s="163"/>
      <c r="AB28" s="164"/>
      <c r="AC28" s="121"/>
      <c r="AD28" s="122"/>
      <c r="AE28" s="175">
        <f t="shared" si="4"/>
        <v>949</v>
      </c>
      <c r="AF28" s="176"/>
      <c r="AG28" s="176"/>
      <c r="AH28" s="177"/>
      <c r="AJ28" s="7">
        <f t="shared" si="2"/>
        <v>9</v>
      </c>
    </row>
    <row r="29" spans="2:36" ht="20.100000000000001" customHeight="1" x14ac:dyDescent="0.2">
      <c r="B29" s="108">
        <f>IF('Project Location'!B28=0," ",'Project Location'!B28)</f>
        <v>23</v>
      </c>
      <c r="C29" s="109"/>
      <c r="D29" s="109"/>
      <c r="E29" s="110"/>
      <c r="F29" s="111">
        <f>IF('Project Location'!F28=0," ",'Project Location'!F28)</f>
        <v>6000045</v>
      </c>
      <c r="G29" s="109"/>
      <c r="H29" s="109"/>
      <c r="I29" s="110"/>
      <c r="J29" s="111" t="str">
        <f>IF('Project Location'!C28=0," ",CONCATENATE('Project Location'!C28,"-",'Project Location'!D28,"-",'Project Location'!E28))</f>
        <v>MUS-SR 16-00.29 R</v>
      </c>
      <c r="K29" s="109"/>
      <c r="L29" s="109"/>
      <c r="M29" s="109"/>
      <c r="N29" s="110"/>
      <c r="O29" s="167">
        <v>1</v>
      </c>
      <c r="P29" s="168"/>
      <c r="Q29" s="168"/>
      <c r="R29" s="169"/>
      <c r="S29" s="170">
        <v>200.21</v>
      </c>
      <c r="T29" s="171"/>
      <c r="U29" s="165"/>
      <c r="V29" s="166"/>
      <c r="W29" s="170">
        <v>42</v>
      </c>
      <c r="X29" s="171"/>
      <c r="Y29" s="117"/>
      <c r="Z29" s="118"/>
      <c r="AA29" s="163"/>
      <c r="AB29" s="164"/>
      <c r="AC29" s="121"/>
      <c r="AD29" s="122"/>
      <c r="AE29" s="175">
        <f t="shared" si="4"/>
        <v>934</v>
      </c>
      <c r="AF29" s="176"/>
      <c r="AG29" s="176"/>
      <c r="AH29" s="177"/>
      <c r="AJ29" s="7">
        <f t="shared" si="2"/>
        <v>9</v>
      </c>
    </row>
    <row r="30" spans="2:36" ht="20.100000000000001" customHeight="1" x14ac:dyDescent="0.2">
      <c r="B30" s="108">
        <f>IF('Project Location'!B29=0," ",'Project Location'!B29)</f>
        <v>24</v>
      </c>
      <c r="C30" s="109"/>
      <c r="D30" s="109"/>
      <c r="E30" s="110"/>
      <c r="F30" s="111">
        <f>IF('Project Location'!F29=0," ",'Project Location'!F29)</f>
        <v>6403573</v>
      </c>
      <c r="G30" s="109"/>
      <c r="H30" s="109"/>
      <c r="I30" s="110"/>
      <c r="J30" s="111" t="str">
        <f>IF('Project Location'!C29=0," ",CONCATENATE('Project Location'!C29,"-",'Project Location'!D29,"-",'Project Location'!E29))</f>
        <v>PER-SR 669-7.02</v>
      </c>
      <c r="K30" s="109"/>
      <c r="L30" s="109"/>
      <c r="M30" s="109"/>
      <c r="N30" s="110"/>
      <c r="O30" s="167">
        <v>1</v>
      </c>
      <c r="P30" s="168"/>
      <c r="Q30" s="168"/>
      <c r="R30" s="169"/>
      <c r="S30" s="170">
        <v>79.56</v>
      </c>
      <c r="T30" s="171"/>
      <c r="U30" s="165"/>
      <c r="V30" s="166"/>
      <c r="W30" s="170">
        <v>36</v>
      </c>
      <c r="X30" s="171"/>
      <c r="Y30" s="117"/>
      <c r="Z30" s="118"/>
      <c r="AA30" s="163"/>
      <c r="AB30" s="164"/>
      <c r="AC30" s="121"/>
      <c r="AD30" s="122"/>
      <c r="AE30" s="175">
        <f t="shared" si="0"/>
        <v>318</v>
      </c>
      <c r="AF30" s="176"/>
      <c r="AG30" s="176"/>
      <c r="AH30" s="177"/>
      <c r="AJ30" s="7">
        <f t="shared" si="2"/>
        <v>9</v>
      </c>
    </row>
    <row r="31" spans="2:36" ht="20.100000000000001" customHeight="1" thickBot="1" x14ac:dyDescent="0.25">
      <c r="B31" s="190" t="str">
        <f>IF('Project Location'!B30=0," ",'Project Location'!B30)</f>
        <v xml:space="preserve"> </v>
      </c>
      <c r="C31" s="191"/>
      <c r="D31" s="191"/>
      <c r="E31" s="192"/>
      <c r="F31" s="111" t="str">
        <f>IF('Project Location'!F30=0," ",'Project Location'!F30)</f>
        <v xml:space="preserve"> </v>
      </c>
      <c r="G31" s="109"/>
      <c r="H31" s="109"/>
      <c r="I31" s="110"/>
      <c r="J31" s="111" t="str">
        <f>IF('Project Location'!C30=0," ",CONCATENATE('Project Location'!C30,"-",'Project Location'!D30,"-",'Project Location'!E30))</f>
        <v xml:space="preserve"> </v>
      </c>
      <c r="K31" s="109"/>
      <c r="L31" s="109"/>
      <c r="M31" s="109"/>
      <c r="N31" s="110"/>
      <c r="O31" s="167"/>
      <c r="P31" s="168"/>
      <c r="Q31" s="168"/>
      <c r="R31" s="169"/>
      <c r="S31" s="170"/>
      <c r="T31" s="171"/>
      <c r="U31" s="165"/>
      <c r="V31" s="166"/>
      <c r="W31" s="170"/>
      <c r="X31" s="171"/>
      <c r="Y31" s="117"/>
      <c r="Z31" s="118"/>
      <c r="AA31" s="163"/>
      <c r="AB31" s="164"/>
      <c r="AC31" s="121"/>
      <c r="AD31" s="122"/>
      <c r="AE31" s="175">
        <f t="shared" ref="AE31" si="5">ROUND(IF(AND(0&lt;ABS($S31),0&lt;ABS($W31),0&lt;ABS($AA31)),ROUND(($O31*IF($U31&gt;0,($S31+$U31)/2,$S31)*IF($Y31&gt;0,($W31+$Y31)/2,$W31)*IF($AC31&gt;0,($AA31+$AC31)/2,$AA31))/AJ31,1),IF(AND(0&lt;ABS($S31),0&lt;ABS($W31)),ROUND(($O31*IF($U31&gt;0,($S31+$U31)/2,$S31)*IF($Y31&gt;0,($W31+$Y31)/2,$W31))/AJ31,1),IF(AND(0&lt;ABS($S31)),ROUND($O31*$S31,1),$O31))),0)</f>
        <v>0</v>
      </c>
      <c r="AF31" s="176"/>
      <c r="AG31" s="176"/>
      <c r="AH31" s="177"/>
      <c r="AJ31" s="7">
        <f t="shared" si="2"/>
        <v>9</v>
      </c>
    </row>
    <row r="32" spans="2:36" ht="20.100000000000001" customHeight="1" thickTop="1" thickBo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1"/>
      <c r="AE32" s="185">
        <f>SUM(AE9:AE31)</f>
        <v>16425</v>
      </c>
      <c r="AF32" s="185"/>
      <c r="AG32" s="185"/>
      <c r="AH32" s="186"/>
    </row>
    <row r="33" spans="2:36" ht="20.100000000000001" customHeight="1" thickTop="1" thickBot="1" x14ac:dyDescent="0.25"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7"/>
      <c r="AF33" s="27"/>
      <c r="AG33" s="27"/>
      <c r="AH33" s="28"/>
    </row>
    <row r="34" spans="2:36" ht="20.100000000000001" customHeight="1" thickTop="1" thickBot="1" x14ac:dyDescent="0.25">
      <c r="B34" s="151" t="s">
        <v>28</v>
      </c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3"/>
    </row>
    <row r="35" spans="2:36" ht="20.100000000000001" customHeight="1" thickBot="1" x14ac:dyDescent="0.25">
      <c r="B35" s="132" t="s">
        <v>23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2:36" ht="20.100000000000001" customHeight="1" thickBot="1" x14ac:dyDescent="0.25">
      <c r="B36" s="156" t="s">
        <v>0</v>
      </c>
      <c r="C36" s="157"/>
      <c r="D36" s="157"/>
      <c r="E36" s="157"/>
      <c r="F36" s="148" t="s">
        <v>4</v>
      </c>
      <c r="G36" s="149"/>
      <c r="H36" s="149"/>
      <c r="I36" s="150"/>
      <c r="J36" s="145" t="s">
        <v>7</v>
      </c>
      <c r="K36" s="146"/>
      <c r="L36" s="146"/>
      <c r="M36" s="146"/>
      <c r="N36" s="147"/>
      <c r="O36" s="137" t="s">
        <v>11</v>
      </c>
      <c r="P36" s="138"/>
      <c r="Q36" s="138"/>
      <c r="R36" s="139"/>
      <c r="S36" s="137" t="s">
        <v>10</v>
      </c>
      <c r="T36" s="138"/>
      <c r="U36" s="138"/>
      <c r="V36" s="139"/>
      <c r="W36" s="137" t="s">
        <v>9</v>
      </c>
      <c r="X36" s="138"/>
      <c r="Y36" s="138"/>
      <c r="Z36" s="139"/>
      <c r="AA36" s="137"/>
      <c r="AB36" s="138"/>
      <c r="AC36" s="138"/>
      <c r="AD36" s="139"/>
      <c r="AE36" s="137" t="str">
        <f>IF(AND(0&lt;ABS($S37),0&lt;ABS($W37),0&lt;ABS($AA37)),"CU YD",IF(AND(0&lt;ABS($S37),0&lt;ABS($W37)),"SQ YD",IF(AND(0&lt;ABS($S37)),"FT","EACH")))</f>
        <v>SQ YD</v>
      </c>
      <c r="AF36" s="138"/>
      <c r="AG36" s="138"/>
      <c r="AH36" s="144"/>
    </row>
    <row r="37" spans="2:36" ht="20.100000000000001" customHeight="1" x14ac:dyDescent="0.2">
      <c r="B37" s="184">
        <f>IF('Project Location'!B9=0," ",'Project Location'!B9)</f>
        <v>1</v>
      </c>
      <c r="C37" s="161"/>
      <c r="D37" s="161"/>
      <c r="E37" s="162"/>
      <c r="F37" s="160">
        <f>IF('Project Location'!F9=0," ",'Project Location'!F9)</f>
        <v>2300184</v>
      </c>
      <c r="G37" s="161"/>
      <c r="H37" s="161"/>
      <c r="I37" s="162"/>
      <c r="J37" s="160" t="str">
        <f>IF('Project Location'!C9=0," ",CONCATENATE('Project Location'!C9,"-",'Project Location'!D9,"-",'Project Location'!E9))</f>
        <v>FAI-US 22-12.43</v>
      </c>
      <c r="K37" s="161"/>
      <c r="L37" s="161"/>
      <c r="M37" s="161"/>
      <c r="N37" s="162"/>
      <c r="O37" s="178">
        <v>2</v>
      </c>
      <c r="P37" s="179"/>
      <c r="Q37" s="179"/>
      <c r="R37" s="180"/>
      <c r="S37" s="140">
        <v>20</v>
      </c>
      <c r="T37" s="141"/>
      <c r="U37" s="142"/>
      <c r="V37" s="143"/>
      <c r="W37" s="140">
        <v>40</v>
      </c>
      <c r="X37" s="141"/>
      <c r="Y37" s="154"/>
      <c r="Z37" s="155"/>
      <c r="AA37" s="126"/>
      <c r="AB37" s="127"/>
      <c r="AC37" s="135"/>
      <c r="AD37" s="136"/>
      <c r="AE37" s="128">
        <f t="shared" ref="AE37:AE39" si="6">ROUND(IF(AND(0&lt;ABS($S37),0&lt;ABS($W37),0&lt;ABS($AA37)),ROUND(($O37*IF($U37&gt;0,($S37+$U37)/2,$S37)*IF($Y37&gt;0,($W37+$Y37)/2,$W37)*IF($AC37&gt;0,($AA37+$AC37)/2,$AA37))/AJ37,1),IF(AND(0&lt;ABS($S37),0&lt;ABS($W37)),ROUND(($O37*IF($U37&gt;0,($S37+$U37)/2,$S37)*IF($Y37&gt;0,($W37+$Y37)/2,$W37))/AJ37,1),IF(AND(0&lt;ABS($S37)),ROUND($O37*$S37,1),$O37))),0)</f>
        <v>178</v>
      </c>
      <c r="AF37" s="129"/>
      <c r="AG37" s="129"/>
      <c r="AH37" s="130"/>
      <c r="AJ37" s="8">
        <v>9</v>
      </c>
    </row>
    <row r="38" spans="2:36" ht="20.100000000000001" customHeight="1" x14ac:dyDescent="0.2">
      <c r="B38" s="108">
        <f>IF('Project Location'!B10=0," ",'Project Location'!B10)</f>
        <v>2</v>
      </c>
      <c r="C38" s="109"/>
      <c r="D38" s="109"/>
      <c r="E38" s="110"/>
      <c r="F38" s="111">
        <f>IF('Project Location'!F10=0," ",'Project Location'!F10)</f>
        <v>2300257</v>
      </c>
      <c r="G38" s="109"/>
      <c r="H38" s="109"/>
      <c r="I38" s="110"/>
      <c r="J38" s="111" t="str">
        <f>IF('Project Location'!C10=0," ",CONCATENATE('Project Location'!C10,"-",'Project Location'!D10,"-",'Project Location'!E10))</f>
        <v>FAI-US 22-13.58</v>
      </c>
      <c r="K38" s="109"/>
      <c r="L38" s="109"/>
      <c r="M38" s="109"/>
      <c r="N38" s="110"/>
      <c r="O38" s="167">
        <v>0</v>
      </c>
      <c r="P38" s="168"/>
      <c r="Q38" s="168"/>
      <c r="R38" s="169"/>
      <c r="S38" s="170">
        <v>0</v>
      </c>
      <c r="T38" s="171"/>
      <c r="U38" s="165"/>
      <c r="V38" s="166"/>
      <c r="W38" s="170">
        <v>0</v>
      </c>
      <c r="X38" s="171"/>
      <c r="Y38" s="117"/>
      <c r="Z38" s="118"/>
      <c r="AA38" s="163"/>
      <c r="AB38" s="164"/>
      <c r="AC38" s="121"/>
      <c r="AD38" s="122"/>
      <c r="AE38" s="175">
        <f t="shared" ref="AE38" si="7">ROUND(IF(AND(0&lt;ABS($S38),0&lt;ABS($W38),0&lt;ABS($AA38)),ROUND(($O38*IF($U38&gt;0,($S38+$U38)/2,$S38)*IF($Y38&gt;0,($W38+$Y38)/2,$W38)*IF($AC38&gt;0,($AA38+$AC38)/2,$AA38))/AJ38,1),IF(AND(0&lt;ABS($S38),0&lt;ABS($W38)),ROUND(($O38*IF($U38&gt;0,($S38+$U38)/2,$S38)*IF($Y38&gt;0,($W38+$Y38)/2,$W38))/AJ38,1),IF(AND(0&lt;ABS($S38)),ROUND($O38*$S38,1),$O38))),0)</f>
        <v>0</v>
      </c>
      <c r="AF38" s="176"/>
      <c r="AG38" s="176"/>
      <c r="AH38" s="177"/>
      <c r="AJ38" s="7">
        <f>AJ37</f>
        <v>9</v>
      </c>
    </row>
    <row r="39" spans="2:36" ht="20.100000000000001" customHeight="1" x14ac:dyDescent="0.2">
      <c r="B39" s="108" t="e">
        <f>IF('Project Location'!#REF!=0," ",'Project Location'!#REF!)</f>
        <v>#REF!</v>
      </c>
      <c r="C39" s="109"/>
      <c r="D39" s="109"/>
      <c r="E39" s="110"/>
      <c r="F39" s="111" t="e">
        <f>IF('Project Location'!#REF!=0," ",'Project Location'!#REF!)</f>
        <v>#REF!</v>
      </c>
      <c r="G39" s="109"/>
      <c r="H39" s="109"/>
      <c r="I39" s="110"/>
      <c r="J39" s="111" t="e">
        <f>IF('Project Location'!#REF!=0," ",CONCATENATE('Project Location'!#REF!,"-",'Project Location'!#REF!,"-",'Project Location'!#REF!))</f>
        <v>#REF!</v>
      </c>
      <c r="K39" s="109"/>
      <c r="L39" s="109"/>
      <c r="M39" s="109"/>
      <c r="N39" s="110"/>
      <c r="O39" s="167">
        <v>0</v>
      </c>
      <c r="P39" s="168"/>
      <c r="Q39" s="168"/>
      <c r="R39" s="169"/>
      <c r="S39" s="170">
        <v>0</v>
      </c>
      <c r="T39" s="171"/>
      <c r="U39" s="165"/>
      <c r="V39" s="166"/>
      <c r="W39" s="170">
        <v>0</v>
      </c>
      <c r="X39" s="171"/>
      <c r="Y39" s="117"/>
      <c r="Z39" s="118"/>
      <c r="AA39" s="163"/>
      <c r="AB39" s="164"/>
      <c r="AC39" s="121"/>
      <c r="AD39" s="122"/>
      <c r="AE39" s="175">
        <f t="shared" si="6"/>
        <v>0</v>
      </c>
      <c r="AF39" s="176"/>
      <c r="AG39" s="176"/>
      <c r="AH39" s="177"/>
      <c r="AJ39" s="7">
        <f t="shared" ref="AJ39:AJ40" si="8">AJ38</f>
        <v>9</v>
      </c>
    </row>
    <row r="40" spans="2:36" ht="20.100000000000001" customHeight="1" x14ac:dyDescent="0.2">
      <c r="B40" s="108">
        <f>IF('Project Location'!B11=0," ",'Project Location'!B11)</f>
        <v>5</v>
      </c>
      <c r="C40" s="109"/>
      <c r="D40" s="109"/>
      <c r="E40" s="110"/>
      <c r="F40" s="111">
        <f>IF('Project Location'!F11=0," ",'Project Location'!F11)</f>
        <v>2300834</v>
      </c>
      <c r="G40" s="109"/>
      <c r="H40" s="109"/>
      <c r="I40" s="110"/>
      <c r="J40" s="111" t="str">
        <f>IF('Project Location'!C11=0," ",CONCATENATE('Project Location'!C11,"-",'Project Location'!D11,"-",'Project Location'!E11))</f>
        <v>FAI-US 33-18.33</v>
      </c>
      <c r="K40" s="109"/>
      <c r="L40" s="109"/>
      <c r="M40" s="109"/>
      <c r="N40" s="110"/>
      <c r="O40" s="167">
        <v>2</v>
      </c>
      <c r="P40" s="168"/>
      <c r="Q40" s="168"/>
      <c r="R40" s="169"/>
      <c r="S40" s="170">
        <v>25</v>
      </c>
      <c r="T40" s="171"/>
      <c r="U40" s="165"/>
      <c r="V40" s="166"/>
      <c r="W40" s="170">
        <v>36</v>
      </c>
      <c r="X40" s="171"/>
      <c r="Y40" s="117"/>
      <c r="Z40" s="118"/>
      <c r="AA40" s="163"/>
      <c r="AB40" s="164"/>
      <c r="AC40" s="121"/>
      <c r="AD40" s="122"/>
      <c r="AE40" s="175">
        <f t="shared" ref="AE40:AE58" si="9">ROUND(IF(AND(0&lt;ABS($S40),0&lt;ABS($W40),0&lt;ABS($AA40)),ROUND(($O40*IF($U40&gt;0,($S40+$U40)/2,$S40)*IF($Y40&gt;0,($W40+$Y40)/2,$W40)*IF($AC40&gt;0,($AA40+$AC40)/2,$AA40))/AJ40,1),IF(AND(0&lt;ABS($S40),0&lt;ABS($W40)),ROUND(($O40*IF($U40&gt;0,($S40+$U40)/2,$S40)*IF($Y40&gt;0,($W40+$Y40)/2,$W40))/AJ40,1),IF(AND(0&lt;ABS($S40)),ROUND($O40*$S40,1),$O40))),0)</f>
        <v>200</v>
      </c>
      <c r="AF40" s="176"/>
      <c r="AG40" s="176"/>
      <c r="AH40" s="177"/>
      <c r="AJ40" s="7">
        <f t="shared" si="8"/>
        <v>9</v>
      </c>
    </row>
    <row r="41" spans="2:36" ht="20.100000000000001" customHeight="1" x14ac:dyDescent="0.2">
      <c r="B41" s="108">
        <f>IF('Project Location'!B12=0," ",'Project Location'!B12)</f>
        <v>6</v>
      </c>
      <c r="C41" s="109"/>
      <c r="D41" s="109"/>
      <c r="E41" s="110"/>
      <c r="F41" s="111">
        <f>IF('Project Location'!F12=0," ",'Project Location'!F12)</f>
        <v>2300869</v>
      </c>
      <c r="G41" s="109"/>
      <c r="H41" s="109"/>
      <c r="I41" s="110"/>
      <c r="J41" s="111" t="str">
        <f>IF('Project Location'!C12=0," ",CONCATENATE('Project Location'!C12,"-",'Project Location'!D12,"-",'Project Location'!E12))</f>
        <v>FAI-US 33-18.87</v>
      </c>
      <c r="K41" s="109"/>
      <c r="L41" s="109"/>
      <c r="M41" s="109"/>
      <c r="N41" s="110"/>
      <c r="O41" s="167">
        <v>2</v>
      </c>
      <c r="P41" s="168"/>
      <c r="Q41" s="168"/>
      <c r="R41" s="169"/>
      <c r="S41" s="170">
        <v>25</v>
      </c>
      <c r="T41" s="171"/>
      <c r="U41" s="165"/>
      <c r="V41" s="166"/>
      <c r="W41" s="170">
        <v>36</v>
      </c>
      <c r="X41" s="171"/>
      <c r="Y41" s="117"/>
      <c r="Z41" s="118"/>
      <c r="AA41" s="163"/>
      <c r="AB41" s="164"/>
      <c r="AC41" s="121"/>
      <c r="AD41" s="122"/>
      <c r="AE41" s="175">
        <f t="shared" si="9"/>
        <v>200</v>
      </c>
      <c r="AF41" s="176"/>
      <c r="AG41" s="176"/>
      <c r="AH41" s="177"/>
      <c r="AJ41" s="7">
        <f t="shared" ref="AJ41:AJ59" si="10">AJ40</f>
        <v>9</v>
      </c>
    </row>
    <row r="42" spans="2:36" ht="20.100000000000001" customHeight="1" x14ac:dyDescent="0.2">
      <c r="B42" s="108">
        <f>IF('Project Location'!B13=0," ",'Project Location'!B13)</f>
        <v>7</v>
      </c>
      <c r="C42" s="109"/>
      <c r="D42" s="109"/>
      <c r="E42" s="110"/>
      <c r="F42" s="111">
        <f>IF('Project Location'!F13=0," ",'Project Location'!F13)</f>
        <v>2300915</v>
      </c>
      <c r="G42" s="109"/>
      <c r="H42" s="109"/>
      <c r="I42" s="110"/>
      <c r="J42" s="111" t="str">
        <f>IF('Project Location'!C13=0," ",CONCATENATE('Project Location'!C13,"-",'Project Location'!D13,"-",'Project Location'!E13))</f>
        <v>FAI-US 33-20.66 R</v>
      </c>
      <c r="K42" s="109"/>
      <c r="L42" s="109"/>
      <c r="M42" s="109"/>
      <c r="N42" s="110"/>
      <c r="O42" s="167">
        <v>2</v>
      </c>
      <c r="P42" s="168"/>
      <c r="Q42" s="168"/>
      <c r="R42" s="169"/>
      <c r="S42" s="170">
        <v>25</v>
      </c>
      <c r="T42" s="171"/>
      <c r="U42" s="165"/>
      <c r="V42" s="166"/>
      <c r="W42" s="170">
        <v>52</v>
      </c>
      <c r="X42" s="171"/>
      <c r="Y42" s="117"/>
      <c r="Z42" s="118"/>
      <c r="AA42" s="163"/>
      <c r="AB42" s="164"/>
      <c r="AC42" s="121"/>
      <c r="AD42" s="122"/>
      <c r="AE42" s="175">
        <f t="shared" si="9"/>
        <v>289</v>
      </c>
      <c r="AF42" s="176"/>
      <c r="AG42" s="176"/>
      <c r="AH42" s="177"/>
      <c r="AJ42" s="7">
        <f t="shared" si="10"/>
        <v>9</v>
      </c>
    </row>
    <row r="43" spans="2:36" ht="20.100000000000001" customHeight="1" x14ac:dyDescent="0.2">
      <c r="B43" s="108">
        <f>IF('Project Location'!B14=0," ",'Project Location'!B14)</f>
        <v>8</v>
      </c>
      <c r="C43" s="109"/>
      <c r="D43" s="109"/>
      <c r="E43" s="110"/>
      <c r="F43" s="111">
        <f>IF('Project Location'!F14=0," ",'Project Location'!F14)</f>
        <v>2300958</v>
      </c>
      <c r="G43" s="109"/>
      <c r="H43" s="109"/>
      <c r="I43" s="110"/>
      <c r="J43" s="111" t="str">
        <f>IF('Project Location'!C14=0," ",CONCATENATE('Project Location'!C14,"-",'Project Location'!D14,"-",'Project Location'!E14))</f>
        <v>FAI-US 33-20.66 L</v>
      </c>
      <c r="K43" s="109"/>
      <c r="L43" s="109"/>
      <c r="M43" s="109"/>
      <c r="N43" s="110"/>
      <c r="O43" s="167">
        <v>2</v>
      </c>
      <c r="P43" s="168"/>
      <c r="Q43" s="168"/>
      <c r="R43" s="169"/>
      <c r="S43" s="170">
        <v>25</v>
      </c>
      <c r="T43" s="171"/>
      <c r="U43" s="165"/>
      <c r="V43" s="166"/>
      <c r="W43" s="170">
        <v>52</v>
      </c>
      <c r="X43" s="171"/>
      <c r="Y43" s="117"/>
      <c r="Z43" s="118"/>
      <c r="AA43" s="163"/>
      <c r="AB43" s="164"/>
      <c r="AC43" s="121"/>
      <c r="AD43" s="122"/>
      <c r="AE43" s="175">
        <f t="shared" si="9"/>
        <v>289</v>
      </c>
      <c r="AF43" s="176"/>
      <c r="AG43" s="176"/>
      <c r="AH43" s="177"/>
      <c r="AJ43" s="7">
        <f t="shared" si="10"/>
        <v>9</v>
      </c>
    </row>
    <row r="44" spans="2:36" ht="20.100000000000001" customHeight="1" x14ac:dyDescent="0.2">
      <c r="B44" s="108">
        <f>IF('Project Location'!B15=0," ",'Project Location'!B15)</f>
        <v>9</v>
      </c>
      <c r="C44" s="109"/>
      <c r="D44" s="109"/>
      <c r="E44" s="110"/>
      <c r="F44" s="111">
        <f>IF('Project Location'!F15=0," ",'Project Location'!F15)</f>
        <v>2300974</v>
      </c>
      <c r="G44" s="109"/>
      <c r="H44" s="109"/>
      <c r="I44" s="110"/>
      <c r="J44" s="111" t="str">
        <f>IF('Project Location'!C15=0," ",CONCATENATE('Project Location'!C15,"-",'Project Location'!D15,"-",'Project Location'!E15))</f>
        <v>FAI-US 33-20.91 R</v>
      </c>
      <c r="K44" s="109"/>
      <c r="L44" s="109"/>
      <c r="M44" s="109"/>
      <c r="N44" s="110"/>
      <c r="O44" s="167">
        <v>2</v>
      </c>
      <c r="P44" s="168"/>
      <c r="Q44" s="168"/>
      <c r="R44" s="169"/>
      <c r="S44" s="170">
        <v>25</v>
      </c>
      <c r="T44" s="171"/>
      <c r="U44" s="165"/>
      <c r="V44" s="166"/>
      <c r="W44" s="170">
        <v>52</v>
      </c>
      <c r="X44" s="171"/>
      <c r="Y44" s="117"/>
      <c r="Z44" s="118"/>
      <c r="AA44" s="163"/>
      <c r="AB44" s="164"/>
      <c r="AC44" s="121"/>
      <c r="AD44" s="122"/>
      <c r="AE44" s="175">
        <f t="shared" si="9"/>
        <v>289</v>
      </c>
      <c r="AF44" s="176"/>
      <c r="AG44" s="176"/>
      <c r="AH44" s="177"/>
      <c r="AJ44" s="7">
        <f t="shared" si="10"/>
        <v>9</v>
      </c>
    </row>
    <row r="45" spans="2:36" ht="20.100000000000001" customHeight="1" x14ac:dyDescent="0.2">
      <c r="B45" s="108">
        <f>IF('Project Location'!B16=0," ",'Project Location'!B16)</f>
        <v>10</v>
      </c>
      <c r="C45" s="109"/>
      <c r="D45" s="109"/>
      <c r="E45" s="110"/>
      <c r="F45" s="111">
        <f>IF('Project Location'!F16=0," ",'Project Location'!F16)</f>
        <v>2301008</v>
      </c>
      <c r="G45" s="109"/>
      <c r="H45" s="109"/>
      <c r="I45" s="110"/>
      <c r="J45" s="111" t="str">
        <f>IF('Project Location'!C16=0," ",CONCATENATE('Project Location'!C16,"-",'Project Location'!D16,"-",'Project Location'!E16))</f>
        <v>FAI-US 33-20.91 L</v>
      </c>
      <c r="K45" s="109"/>
      <c r="L45" s="109"/>
      <c r="M45" s="109"/>
      <c r="N45" s="110"/>
      <c r="O45" s="167">
        <v>2</v>
      </c>
      <c r="P45" s="168"/>
      <c r="Q45" s="168"/>
      <c r="R45" s="169"/>
      <c r="S45" s="170">
        <v>25</v>
      </c>
      <c r="T45" s="171"/>
      <c r="U45" s="165"/>
      <c r="V45" s="166"/>
      <c r="W45" s="170">
        <v>52</v>
      </c>
      <c r="X45" s="171"/>
      <c r="Y45" s="117"/>
      <c r="Z45" s="118"/>
      <c r="AA45" s="163"/>
      <c r="AB45" s="164"/>
      <c r="AC45" s="121"/>
      <c r="AD45" s="122"/>
      <c r="AE45" s="175">
        <f t="shared" si="9"/>
        <v>289</v>
      </c>
      <c r="AF45" s="176"/>
      <c r="AG45" s="176"/>
      <c r="AH45" s="177"/>
      <c r="AJ45" s="7">
        <f t="shared" si="10"/>
        <v>9</v>
      </c>
    </row>
    <row r="46" spans="2:36" ht="20.100000000000001" customHeight="1" x14ac:dyDescent="0.2">
      <c r="B46" s="108">
        <f>IF('Project Location'!B17=0," ",'Project Location'!B17)</f>
        <v>11</v>
      </c>
      <c r="C46" s="109"/>
      <c r="D46" s="109"/>
      <c r="E46" s="110"/>
      <c r="F46" s="111">
        <f>IF('Project Location'!F17=0," ",'Project Location'!F17)</f>
        <v>2301113</v>
      </c>
      <c r="G46" s="109"/>
      <c r="H46" s="109"/>
      <c r="I46" s="110"/>
      <c r="J46" s="111" t="str">
        <f>IF('Project Location'!C17=0," ",CONCATENATE('Project Location'!C17,"-",'Project Location'!D17,"-",'Project Location'!E17))</f>
        <v>FAI-US 33-23.69 R</v>
      </c>
      <c r="K46" s="109"/>
      <c r="L46" s="109"/>
      <c r="M46" s="109"/>
      <c r="N46" s="110"/>
      <c r="O46" s="167">
        <v>2</v>
      </c>
      <c r="P46" s="168"/>
      <c r="Q46" s="168"/>
      <c r="R46" s="169"/>
      <c r="S46" s="170">
        <v>25</v>
      </c>
      <c r="T46" s="171"/>
      <c r="U46" s="165"/>
      <c r="V46" s="166"/>
      <c r="W46" s="170">
        <v>40</v>
      </c>
      <c r="X46" s="171"/>
      <c r="Y46" s="117"/>
      <c r="Z46" s="118"/>
      <c r="AA46" s="163"/>
      <c r="AB46" s="164"/>
      <c r="AC46" s="121"/>
      <c r="AD46" s="122"/>
      <c r="AE46" s="175">
        <f t="shared" si="9"/>
        <v>222</v>
      </c>
      <c r="AF46" s="176"/>
      <c r="AG46" s="176"/>
      <c r="AH46" s="177"/>
      <c r="AJ46" s="7">
        <f t="shared" si="10"/>
        <v>9</v>
      </c>
    </row>
    <row r="47" spans="2:36" ht="20.100000000000001" customHeight="1" x14ac:dyDescent="0.2">
      <c r="B47" s="108">
        <f>IF('Project Location'!B18=0," ",'Project Location'!B18)</f>
        <v>12</v>
      </c>
      <c r="C47" s="109"/>
      <c r="D47" s="109"/>
      <c r="E47" s="110"/>
      <c r="F47" s="111">
        <f>IF('Project Location'!F18=0," ",'Project Location'!F18)</f>
        <v>2301083</v>
      </c>
      <c r="G47" s="109"/>
      <c r="H47" s="109"/>
      <c r="I47" s="110"/>
      <c r="J47" s="111" t="str">
        <f>IF('Project Location'!C18=0," ",CONCATENATE('Project Location'!C18,"-",'Project Location'!D18,"-",'Project Location'!E18))</f>
        <v>FAI-US 33-23.69 L</v>
      </c>
      <c r="K47" s="109"/>
      <c r="L47" s="109"/>
      <c r="M47" s="109"/>
      <c r="N47" s="110"/>
      <c r="O47" s="167">
        <v>2</v>
      </c>
      <c r="P47" s="168"/>
      <c r="Q47" s="168"/>
      <c r="R47" s="169"/>
      <c r="S47" s="170">
        <v>25</v>
      </c>
      <c r="T47" s="171"/>
      <c r="U47" s="165"/>
      <c r="V47" s="166"/>
      <c r="W47" s="170">
        <v>40</v>
      </c>
      <c r="X47" s="171"/>
      <c r="Y47" s="117"/>
      <c r="Z47" s="118"/>
      <c r="AA47" s="163"/>
      <c r="AB47" s="164"/>
      <c r="AC47" s="121"/>
      <c r="AD47" s="122"/>
      <c r="AE47" s="175">
        <f t="shared" si="9"/>
        <v>222</v>
      </c>
      <c r="AF47" s="176"/>
      <c r="AG47" s="176"/>
      <c r="AH47" s="177"/>
      <c r="AJ47" s="7">
        <f t="shared" si="10"/>
        <v>9</v>
      </c>
    </row>
    <row r="48" spans="2:36" ht="20.100000000000001" customHeight="1" x14ac:dyDescent="0.2">
      <c r="B48" s="108">
        <f>IF('Project Location'!B19=0," ",'Project Location'!B19)</f>
        <v>13</v>
      </c>
      <c r="C48" s="109"/>
      <c r="D48" s="109"/>
      <c r="E48" s="110"/>
      <c r="F48" s="111">
        <f>IF('Project Location'!F19=0," ",'Project Location'!F19)</f>
        <v>4501292</v>
      </c>
      <c r="G48" s="109"/>
      <c r="H48" s="109"/>
      <c r="I48" s="110"/>
      <c r="J48" s="111" t="str">
        <f>IF('Project Location'!C19=0," ",CONCATENATE('Project Location'!C19,"-",'Project Location'!D19,"-",'Project Location'!E19))</f>
        <v>LIC-SR 16-25.91 L</v>
      </c>
      <c r="K48" s="109"/>
      <c r="L48" s="109"/>
      <c r="M48" s="109"/>
      <c r="N48" s="110"/>
      <c r="O48" s="167">
        <v>2</v>
      </c>
      <c r="P48" s="168"/>
      <c r="Q48" s="168"/>
      <c r="R48" s="169"/>
      <c r="S48" s="170">
        <v>25</v>
      </c>
      <c r="T48" s="171"/>
      <c r="U48" s="165"/>
      <c r="V48" s="166"/>
      <c r="W48" s="170">
        <v>40</v>
      </c>
      <c r="X48" s="171"/>
      <c r="Y48" s="117"/>
      <c r="Z48" s="118"/>
      <c r="AA48" s="163"/>
      <c r="AB48" s="164"/>
      <c r="AC48" s="121"/>
      <c r="AD48" s="122"/>
      <c r="AE48" s="175">
        <f t="shared" si="9"/>
        <v>222</v>
      </c>
      <c r="AF48" s="176"/>
      <c r="AG48" s="176"/>
      <c r="AH48" s="177"/>
      <c r="AJ48" s="7">
        <f t="shared" si="10"/>
        <v>9</v>
      </c>
    </row>
    <row r="49" spans="2:36" ht="20.100000000000001" customHeight="1" x14ac:dyDescent="0.2">
      <c r="B49" s="108">
        <f>IF('Project Location'!B20=0," ",'Project Location'!B20)</f>
        <v>14</v>
      </c>
      <c r="C49" s="109"/>
      <c r="D49" s="109"/>
      <c r="E49" s="110"/>
      <c r="F49" s="111">
        <f>IF('Project Location'!F20=0," ",'Project Location'!F20)</f>
        <v>4501322</v>
      </c>
      <c r="G49" s="109"/>
      <c r="H49" s="109"/>
      <c r="I49" s="110"/>
      <c r="J49" s="111" t="str">
        <f>IF('Project Location'!C20=0," ",CONCATENATE('Project Location'!C20,"-",'Project Location'!D20,"-",'Project Location'!E20))</f>
        <v>LIC-SR 16-25.91 R</v>
      </c>
      <c r="K49" s="109"/>
      <c r="L49" s="109"/>
      <c r="M49" s="109"/>
      <c r="N49" s="110"/>
      <c r="O49" s="167">
        <v>2</v>
      </c>
      <c r="P49" s="168"/>
      <c r="Q49" s="168"/>
      <c r="R49" s="169"/>
      <c r="S49" s="170">
        <v>25</v>
      </c>
      <c r="T49" s="171"/>
      <c r="U49" s="165"/>
      <c r="V49" s="166"/>
      <c r="W49" s="170">
        <v>40</v>
      </c>
      <c r="X49" s="171"/>
      <c r="Y49" s="117"/>
      <c r="Z49" s="118"/>
      <c r="AA49" s="163"/>
      <c r="AB49" s="164"/>
      <c r="AC49" s="121"/>
      <c r="AD49" s="122"/>
      <c r="AE49" s="175">
        <f t="shared" si="9"/>
        <v>222</v>
      </c>
      <c r="AF49" s="176"/>
      <c r="AG49" s="176"/>
      <c r="AH49" s="177"/>
      <c r="AJ49" s="7">
        <f t="shared" si="10"/>
        <v>9</v>
      </c>
    </row>
    <row r="50" spans="2:36" ht="20.100000000000001" customHeight="1" x14ac:dyDescent="0.2">
      <c r="B50" s="108">
        <f>IF('Project Location'!B21=0," ",'Project Location'!B21)</f>
        <v>15</v>
      </c>
      <c r="C50" s="109"/>
      <c r="D50" s="109"/>
      <c r="E50" s="110"/>
      <c r="F50" s="111">
        <f>IF('Project Location'!F21=0," ",'Project Location'!F21)</f>
        <v>4501381</v>
      </c>
      <c r="G50" s="109"/>
      <c r="H50" s="109"/>
      <c r="I50" s="110"/>
      <c r="J50" s="111" t="str">
        <f>IF('Project Location'!C21=0," ",CONCATENATE('Project Location'!C21,"-",'Project Location'!D21,"-",'Project Location'!E21))</f>
        <v>LIC-SR 16-29.30 L</v>
      </c>
      <c r="K50" s="109"/>
      <c r="L50" s="109"/>
      <c r="M50" s="109"/>
      <c r="N50" s="110"/>
      <c r="O50" s="167">
        <v>2</v>
      </c>
      <c r="P50" s="168"/>
      <c r="Q50" s="168"/>
      <c r="R50" s="169"/>
      <c r="S50" s="170">
        <v>25</v>
      </c>
      <c r="T50" s="171"/>
      <c r="U50" s="165"/>
      <c r="V50" s="166"/>
      <c r="W50" s="170">
        <v>40</v>
      </c>
      <c r="X50" s="171"/>
      <c r="Y50" s="117"/>
      <c r="Z50" s="118"/>
      <c r="AA50" s="163"/>
      <c r="AB50" s="164"/>
      <c r="AC50" s="121"/>
      <c r="AD50" s="122"/>
      <c r="AE50" s="175">
        <f t="shared" ref="AE50:AE57" si="11">ROUND(IF(AND(0&lt;ABS($S50),0&lt;ABS($W50),0&lt;ABS($AA50)),ROUND(($O50*IF($U50&gt;0,($S50+$U50)/2,$S50)*IF($Y50&gt;0,($W50+$Y50)/2,$W50)*IF($AC50&gt;0,($AA50+$AC50)/2,$AA50))/AJ50,1),IF(AND(0&lt;ABS($S50),0&lt;ABS($W50)),ROUND(($O50*IF($U50&gt;0,($S50+$U50)/2,$S50)*IF($Y50&gt;0,($W50+$Y50)/2,$W50))/AJ50,1),IF(AND(0&lt;ABS($S50)),ROUND($O50*$S50,1),$O50))),0)</f>
        <v>222</v>
      </c>
      <c r="AF50" s="176"/>
      <c r="AG50" s="176"/>
      <c r="AH50" s="177"/>
      <c r="AJ50" s="7">
        <f t="shared" si="10"/>
        <v>9</v>
      </c>
    </row>
    <row r="51" spans="2:36" ht="20.100000000000001" customHeight="1" x14ac:dyDescent="0.2">
      <c r="B51" s="108">
        <f>IF('Project Location'!B22=0," ",'Project Location'!B22)</f>
        <v>16</v>
      </c>
      <c r="C51" s="109"/>
      <c r="D51" s="109"/>
      <c r="E51" s="110"/>
      <c r="F51" s="111">
        <f>IF('Project Location'!F22=0," ",'Project Location'!F22)</f>
        <v>4501411</v>
      </c>
      <c r="G51" s="109"/>
      <c r="H51" s="109"/>
      <c r="I51" s="110"/>
      <c r="J51" s="111" t="str">
        <f>IF('Project Location'!C22=0," ",CONCATENATE('Project Location'!C22,"-",'Project Location'!D22,"-",'Project Location'!E22))</f>
        <v>LIC-SR 16-29.30 R</v>
      </c>
      <c r="K51" s="109"/>
      <c r="L51" s="109"/>
      <c r="M51" s="109"/>
      <c r="N51" s="110"/>
      <c r="O51" s="167">
        <v>2</v>
      </c>
      <c r="P51" s="168"/>
      <c r="Q51" s="168"/>
      <c r="R51" s="169"/>
      <c r="S51" s="170">
        <v>25</v>
      </c>
      <c r="T51" s="171"/>
      <c r="U51" s="165"/>
      <c r="V51" s="166"/>
      <c r="W51" s="170">
        <v>44</v>
      </c>
      <c r="X51" s="171"/>
      <c r="Y51" s="117"/>
      <c r="Z51" s="118"/>
      <c r="AA51" s="163"/>
      <c r="AB51" s="164"/>
      <c r="AC51" s="121"/>
      <c r="AD51" s="122"/>
      <c r="AE51" s="175">
        <f t="shared" si="11"/>
        <v>244</v>
      </c>
      <c r="AF51" s="176"/>
      <c r="AG51" s="176"/>
      <c r="AH51" s="177"/>
      <c r="AJ51" s="7">
        <f t="shared" si="10"/>
        <v>9</v>
      </c>
    </row>
    <row r="52" spans="2:36" ht="20.100000000000001" customHeight="1" x14ac:dyDescent="0.2">
      <c r="B52" s="108">
        <f>IF('Project Location'!B23=0," ",'Project Location'!B23)</f>
        <v>17</v>
      </c>
      <c r="C52" s="109"/>
      <c r="D52" s="109"/>
      <c r="E52" s="110"/>
      <c r="F52" s="111">
        <f>IF('Project Location'!F23=0," ",'Project Location'!F23)</f>
        <v>4501446</v>
      </c>
      <c r="G52" s="109"/>
      <c r="H52" s="109"/>
      <c r="I52" s="110"/>
      <c r="J52" s="111" t="str">
        <f>IF('Project Location'!C23=0," ",CONCATENATE('Project Location'!C23,"-",'Project Location'!D23,"-",'Project Location'!E23))</f>
        <v>LIC-SR 16-29.84</v>
      </c>
      <c r="K52" s="109"/>
      <c r="L52" s="109"/>
      <c r="M52" s="109"/>
      <c r="N52" s="110"/>
      <c r="O52" s="167">
        <v>2</v>
      </c>
      <c r="P52" s="168"/>
      <c r="Q52" s="168"/>
      <c r="R52" s="169"/>
      <c r="S52" s="170">
        <v>22.5</v>
      </c>
      <c r="T52" s="171"/>
      <c r="U52" s="165"/>
      <c r="V52" s="166"/>
      <c r="W52" s="170">
        <v>20</v>
      </c>
      <c r="X52" s="171"/>
      <c r="Y52" s="117"/>
      <c r="Z52" s="118"/>
      <c r="AA52" s="163"/>
      <c r="AB52" s="164"/>
      <c r="AC52" s="121"/>
      <c r="AD52" s="122"/>
      <c r="AE52" s="175">
        <f t="shared" si="11"/>
        <v>100</v>
      </c>
      <c r="AF52" s="176"/>
      <c r="AG52" s="176"/>
      <c r="AH52" s="177"/>
      <c r="AJ52" s="7">
        <f t="shared" si="10"/>
        <v>9</v>
      </c>
    </row>
    <row r="53" spans="2:36" ht="20.100000000000001" customHeight="1" x14ac:dyDescent="0.2">
      <c r="B53" s="108">
        <f>IF('Project Location'!B24=0," ",'Project Location'!B24)</f>
        <v>18</v>
      </c>
      <c r="C53" s="109"/>
      <c r="D53" s="109"/>
      <c r="E53" s="110"/>
      <c r="F53" s="111">
        <f>IF('Project Location'!F24=0," ",'Project Location'!F24)</f>
        <v>4501470</v>
      </c>
      <c r="G53" s="109"/>
      <c r="H53" s="109"/>
      <c r="I53" s="110"/>
      <c r="J53" s="111" t="str">
        <f>IF('Project Location'!C24=0," ",CONCATENATE('Project Location'!C24,"-",'Project Location'!D24,"-",'Project Location'!E24))</f>
        <v>LIC-SR 16-30.86 L</v>
      </c>
      <c r="K53" s="109"/>
      <c r="L53" s="109"/>
      <c r="M53" s="109"/>
      <c r="N53" s="110"/>
      <c r="O53" s="167">
        <v>0</v>
      </c>
      <c r="P53" s="168"/>
      <c r="Q53" s="168"/>
      <c r="R53" s="169"/>
      <c r="S53" s="170">
        <v>0</v>
      </c>
      <c r="T53" s="171"/>
      <c r="U53" s="165"/>
      <c r="V53" s="166"/>
      <c r="W53" s="170">
        <v>0</v>
      </c>
      <c r="X53" s="171"/>
      <c r="Y53" s="117"/>
      <c r="Z53" s="118"/>
      <c r="AA53" s="163"/>
      <c r="AB53" s="164"/>
      <c r="AC53" s="121"/>
      <c r="AD53" s="122"/>
      <c r="AE53" s="175">
        <f t="shared" si="11"/>
        <v>0</v>
      </c>
      <c r="AF53" s="176"/>
      <c r="AG53" s="176"/>
      <c r="AH53" s="177"/>
      <c r="AJ53" s="7">
        <f t="shared" si="10"/>
        <v>9</v>
      </c>
    </row>
    <row r="54" spans="2:36" ht="20.100000000000001" customHeight="1" x14ac:dyDescent="0.2">
      <c r="B54" s="108">
        <f>IF('Project Location'!B25=0," ",'Project Location'!B25)</f>
        <v>19</v>
      </c>
      <c r="C54" s="109"/>
      <c r="D54" s="109"/>
      <c r="E54" s="110"/>
      <c r="F54" s="111">
        <f>IF('Project Location'!F25=0," ",'Project Location'!F25)</f>
        <v>4501500</v>
      </c>
      <c r="G54" s="109"/>
      <c r="H54" s="109"/>
      <c r="I54" s="110"/>
      <c r="J54" s="111" t="str">
        <f>IF('Project Location'!C25=0," ",CONCATENATE('Project Location'!C25,"-",'Project Location'!D25,"-",'Project Location'!E25))</f>
        <v>LIC-SR 16-30.86 R</v>
      </c>
      <c r="K54" s="109"/>
      <c r="L54" s="109"/>
      <c r="M54" s="109"/>
      <c r="N54" s="110"/>
      <c r="O54" s="167">
        <v>0</v>
      </c>
      <c r="P54" s="168"/>
      <c r="Q54" s="168"/>
      <c r="R54" s="169"/>
      <c r="S54" s="170">
        <v>0</v>
      </c>
      <c r="T54" s="171"/>
      <c r="U54" s="165"/>
      <c r="V54" s="166"/>
      <c r="W54" s="170">
        <v>0</v>
      </c>
      <c r="X54" s="171"/>
      <c r="Y54" s="117"/>
      <c r="Z54" s="118"/>
      <c r="AA54" s="163"/>
      <c r="AB54" s="164"/>
      <c r="AC54" s="121"/>
      <c r="AD54" s="122"/>
      <c r="AE54" s="175">
        <f t="shared" si="11"/>
        <v>0</v>
      </c>
      <c r="AF54" s="176"/>
      <c r="AG54" s="176"/>
      <c r="AH54" s="177"/>
      <c r="AJ54" s="7">
        <f t="shared" si="10"/>
        <v>9</v>
      </c>
    </row>
    <row r="55" spans="2:36" ht="20.100000000000001" customHeight="1" x14ac:dyDescent="0.2">
      <c r="B55" s="108">
        <f>IF('Project Location'!B26=0," ",'Project Location'!B26)</f>
        <v>21</v>
      </c>
      <c r="C55" s="109"/>
      <c r="D55" s="109"/>
      <c r="E55" s="110"/>
      <c r="F55" s="111">
        <f>IF('Project Location'!F26=0," ",'Project Location'!F26)</f>
        <v>4501551</v>
      </c>
      <c r="G55" s="109"/>
      <c r="H55" s="109"/>
      <c r="I55" s="110"/>
      <c r="J55" s="111" t="str">
        <f>IF('Project Location'!C26=0," ",CONCATENATE('Project Location'!C26,"-",'Project Location'!D26,"-",'Project Location'!E26))</f>
        <v>LIC-SR 16-32.72 R</v>
      </c>
      <c r="K55" s="109"/>
      <c r="L55" s="109"/>
      <c r="M55" s="109"/>
      <c r="N55" s="110"/>
      <c r="O55" s="167">
        <v>2</v>
      </c>
      <c r="P55" s="168"/>
      <c r="Q55" s="168"/>
      <c r="R55" s="169"/>
      <c r="S55" s="170">
        <v>25</v>
      </c>
      <c r="T55" s="171"/>
      <c r="U55" s="165"/>
      <c r="V55" s="166"/>
      <c r="W55" s="170">
        <v>42</v>
      </c>
      <c r="X55" s="171"/>
      <c r="Y55" s="117"/>
      <c r="Z55" s="118"/>
      <c r="AA55" s="163"/>
      <c r="AB55" s="164"/>
      <c r="AC55" s="121"/>
      <c r="AD55" s="122"/>
      <c r="AE55" s="175">
        <f t="shared" si="11"/>
        <v>233</v>
      </c>
      <c r="AF55" s="176"/>
      <c r="AG55" s="176"/>
      <c r="AH55" s="177"/>
      <c r="AJ55" s="7">
        <f t="shared" si="10"/>
        <v>9</v>
      </c>
    </row>
    <row r="56" spans="2:36" ht="20.100000000000001" customHeight="1" x14ac:dyDescent="0.2">
      <c r="B56" s="108">
        <f>IF('Project Location'!B27=0," ",'Project Location'!B27)</f>
        <v>22</v>
      </c>
      <c r="C56" s="109"/>
      <c r="D56" s="109"/>
      <c r="E56" s="110"/>
      <c r="F56" s="111">
        <f>IF('Project Location'!F27=0," ",'Project Location'!F27)</f>
        <v>6000037</v>
      </c>
      <c r="G56" s="109"/>
      <c r="H56" s="109"/>
      <c r="I56" s="110"/>
      <c r="J56" s="111" t="str">
        <f>IF('Project Location'!C27=0," ",CONCATENATE('Project Location'!C27,"-",'Project Location'!D27,"-",'Project Location'!E27))</f>
        <v>MUS-SR 16-00.29 L</v>
      </c>
      <c r="K56" s="109"/>
      <c r="L56" s="109"/>
      <c r="M56" s="109"/>
      <c r="N56" s="110"/>
      <c r="O56" s="167">
        <v>2</v>
      </c>
      <c r="P56" s="168"/>
      <c r="Q56" s="168"/>
      <c r="R56" s="169"/>
      <c r="S56" s="170">
        <v>25</v>
      </c>
      <c r="T56" s="171"/>
      <c r="U56" s="165"/>
      <c r="V56" s="166"/>
      <c r="W56" s="170">
        <v>42.5</v>
      </c>
      <c r="X56" s="171"/>
      <c r="Y56" s="117"/>
      <c r="Z56" s="118"/>
      <c r="AA56" s="163"/>
      <c r="AB56" s="164"/>
      <c r="AC56" s="121"/>
      <c r="AD56" s="122"/>
      <c r="AE56" s="175">
        <f t="shared" si="11"/>
        <v>236</v>
      </c>
      <c r="AF56" s="176"/>
      <c r="AG56" s="176"/>
      <c r="AH56" s="177"/>
      <c r="AJ56" s="7">
        <f t="shared" si="10"/>
        <v>9</v>
      </c>
    </row>
    <row r="57" spans="2:36" ht="20.100000000000001" customHeight="1" x14ac:dyDescent="0.2">
      <c r="B57" s="108">
        <f>IF('Project Location'!B28=0," ",'Project Location'!B28)</f>
        <v>23</v>
      </c>
      <c r="C57" s="109"/>
      <c r="D57" s="109"/>
      <c r="E57" s="110"/>
      <c r="F57" s="111">
        <f>IF('Project Location'!F28=0," ",'Project Location'!F28)</f>
        <v>6000045</v>
      </c>
      <c r="G57" s="109"/>
      <c r="H57" s="109"/>
      <c r="I57" s="110"/>
      <c r="J57" s="111" t="str">
        <f>IF('Project Location'!C28=0," ",CONCATENATE('Project Location'!C28,"-",'Project Location'!D28,"-",'Project Location'!E28))</f>
        <v>MUS-SR 16-00.29 R</v>
      </c>
      <c r="K57" s="109"/>
      <c r="L57" s="109"/>
      <c r="M57" s="109"/>
      <c r="N57" s="110"/>
      <c r="O57" s="167">
        <v>2</v>
      </c>
      <c r="P57" s="168"/>
      <c r="Q57" s="168"/>
      <c r="R57" s="169"/>
      <c r="S57" s="170">
        <v>25</v>
      </c>
      <c r="T57" s="171"/>
      <c r="U57" s="165"/>
      <c r="V57" s="166"/>
      <c r="W57" s="170">
        <v>42</v>
      </c>
      <c r="X57" s="171"/>
      <c r="Y57" s="117"/>
      <c r="Z57" s="118"/>
      <c r="AA57" s="163"/>
      <c r="AB57" s="164"/>
      <c r="AC57" s="121"/>
      <c r="AD57" s="122"/>
      <c r="AE57" s="175">
        <f t="shared" si="11"/>
        <v>233</v>
      </c>
      <c r="AF57" s="176"/>
      <c r="AG57" s="176"/>
      <c r="AH57" s="177"/>
      <c r="AJ57" s="7">
        <f t="shared" si="10"/>
        <v>9</v>
      </c>
    </row>
    <row r="58" spans="2:36" ht="20.100000000000001" customHeight="1" x14ac:dyDescent="0.2">
      <c r="B58" s="108">
        <f>IF('Project Location'!B29=0," ",'Project Location'!B29)</f>
        <v>24</v>
      </c>
      <c r="C58" s="109"/>
      <c r="D58" s="109"/>
      <c r="E58" s="110"/>
      <c r="F58" s="111">
        <f>IF('Project Location'!F29=0," ",'Project Location'!F29)</f>
        <v>6403573</v>
      </c>
      <c r="G58" s="109"/>
      <c r="H58" s="109"/>
      <c r="I58" s="110"/>
      <c r="J58" s="111" t="str">
        <f>IF('Project Location'!C29=0," ",CONCATENATE('Project Location'!C29,"-",'Project Location'!D29,"-",'Project Location'!E29))</f>
        <v>PER-SR 669-7.02</v>
      </c>
      <c r="K58" s="109"/>
      <c r="L58" s="109"/>
      <c r="M58" s="109"/>
      <c r="N58" s="110"/>
      <c r="O58" s="167">
        <v>0</v>
      </c>
      <c r="P58" s="168"/>
      <c r="Q58" s="168"/>
      <c r="R58" s="169"/>
      <c r="S58" s="170">
        <v>0</v>
      </c>
      <c r="T58" s="171"/>
      <c r="U58" s="165"/>
      <c r="V58" s="166"/>
      <c r="W58" s="170">
        <v>0</v>
      </c>
      <c r="X58" s="171"/>
      <c r="Y58" s="117"/>
      <c r="Z58" s="118"/>
      <c r="AA58" s="163"/>
      <c r="AB58" s="164"/>
      <c r="AC58" s="121"/>
      <c r="AD58" s="122"/>
      <c r="AE58" s="175">
        <f t="shared" si="9"/>
        <v>0</v>
      </c>
      <c r="AF58" s="176"/>
      <c r="AG58" s="176"/>
      <c r="AH58" s="177"/>
      <c r="AJ58" s="7">
        <f t="shared" si="10"/>
        <v>9</v>
      </c>
    </row>
    <row r="59" spans="2:36" ht="20.100000000000001" customHeight="1" thickBot="1" x14ac:dyDescent="0.25">
      <c r="B59" s="108" t="str">
        <f>IF('Project Location'!B30=0," ",'Project Location'!B30)</f>
        <v xml:space="preserve"> </v>
      </c>
      <c r="C59" s="109"/>
      <c r="D59" s="109"/>
      <c r="E59" s="110"/>
      <c r="F59" s="111" t="str">
        <f>IF('Project Location'!F30=0," ",'Project Location'!F30)</f>
        <v xml:space="preserve"> </v>
      </c>
      <c r="G59" s="109"/>
      <c r="H59" s="109"/>
      <c r="I59" s="110"/>
      <c r="J59" s="111" t="str">
        <f>IF('Project Location'!C30=0," ",CONCATENATE('Project Location'!C30,"-",'Project Location'!D30,"-",'Project Location'!E30))</f>
        <v xml:space="preserve"> </v>
      </c>
      <c r="K59" s="109"/>
      <c r="L59" s="109"/>
      <c r="M59" s="109"/>
      <c r="N59" s="110"/>
      <c r="O59" s="167"/>
      <c r="P59" s="168"/>
      <c r="Q59" s="168"/>
      <c r="R59" s="169"/>
      <c r="S59" s="170"/>
      <c r="T59" s="171"/>
      <c r="U59" s="165"/>
      <c r="V59" s="166"/>
      <c r="W59" s="170"/>
      <c r="X59" s="171"/>
      <c r="Y59" s="117"/>
      <c r="Z59" s="118"/>
      <c r="AA59" s="163"/>
      <c r="AB59" s="164"/>
      <c r="AC59" s="121"/>
      <c r="AD59" s="122"/>
      <c r="AE59" s="175">
        <f t="shared" ref="AE59" si="12">ROUND(IF(AND(0&lt;ABS($S59),0&lt;ABS($W59),0&lt;ABS($AA59)),ROUND(($O59*IF($U59&gt;0,($S59+$U59)/2,$S59)*IF($Y59&gt;0,($W59+$Y59)/2,$W59)*IF($AC59&gt;0,($AA59+$AC59)/2,$AA59))/AJ59,1),IF(AND(0&lt;ABS($S59),0&lt;ABS($W59)),ROUND(($O59*IF($U59&gt;0,($S59+$U59)/2,$S59)*IF($Y59&gt;0,($W59+$Y59)/2,$W59))/AJ59,1),IF(AND(0&lt;ABS($S59)),ROUND($O59*$S59,1),$O59))),0)</f>
        <v>0</v>
      </c>
      <c r="AF59" s="176"/>
      <c r="AG59" s="176"/>
      <c r="AH59" s="177"/>
      <c r="AJ59" s="7">
        <f t="shared" si="10"/>
        <v>9</v>
      </c>
    </row>
    <row r="60" spans="2:36" ht="20.100000000000001" customHeight="1" thickTop="1" thickBot="1" x14ac:dyDescent="0.25">
      <c r="B60" s="29" t="s">
        <v>8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1"/>
      <c r="AE60" s="185">
        <f>SUM(AE37:AE59)</f>
        <v>3890</v>
      </c>
      <c r="AF60" s="185"/>
      <c r="AG60" s="185"/>
      <c r="AH60" s="186"/>
    </row>
    <row r="61" spans="2:36" ht="20.100000000000001" customHeight="1" thickTop="1" thickBot="1" x14ac:dyDescent="0.25">
      <c r="B61" s="25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7"/>
      <c r="AF61" s="27"/>
      <c r="AG61" s="27"/>
      <c r="AH61" s="28"/>
    </row>
    <row r="62" spans="2:36" ht="20.100000000000001" customHeight="1" thickTop="1" thickBot="1" x14ac:dyDescent="0.25">
      <c r="B62" s="151" t="s">
        <v>46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3"/>
    </row>
    <row r="63" spans="2:36" ht="20.100000000000001" customHeight="1" thickBot="1" x14ac:dyDescent="0.25">
      <c r="B63" s="132" t="s">
        <v>47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4"/>
    </row>
    <row r="64" spans="2:36" ht="20.100000000000001" customHeight="1" thickBot="1" x14ac:dyDescent="0.25">
      <c r="B64" s="156" t="s">
        <v>0</v>
      </c>
      <c r="C64" s="157"/>
      <c r="D64" s="157"/>
      <c r="E64" s="157"/>
      <c r="F64" s="148" t="s">
        <v>4</v>
      </c>
      <c r="G64" s="149"/>
      <c r="H64" s="149"/>
      <c r="I64" s="150"/>
      <c r="J64" s="145" t="s">
        <v>7</v>
      </c>
      <c r="K64" s="146"/>
      <c r="L64" s="146"/>
      <c r="M64" s="146"/>
      <c r="N64" s="147"/>
      <c r="O64" s="137" t="s">
        <v>11</v>
      </c>
      <c r="P64" s="138"/>
      <c r="Q64" s="138"/>
      <c r="R64" s="139"/>
      <c r="S64" s="137" t="s">
        <v>10</v>
      </c>
      <c r="T64" s="138"/>
      <c r="U64" s="138"/>
      <c r="V64" s="139"/>
      <c r="W64" s="137" t="s">
        <v>9</v>
      </c>
      <c r="X64" s="138"/>
      <c r="Y64" s="138"/>
      <c r="Z64" s="139"/>
      <c r="AA64" s="137"/>
      <c r="AB64" s="138"/>
      <c r="AC64" s="138"/>
      <c r="AD64" s="139"/>
      <c r="AE64" s="137" t="str">
        <f>IF(AND(0&lt;ABS($S65),0&lt;ABS($W65),0&lt;ABS($AA65)),"CU YD",IF(AND(0&lt;ABS($S65),0&lt;ABS($W65)),"SQ YD",IF(AND(0&lt;ABS($S65)),"FT","EACH")))</f>
        <v>EACH</v>
      </c>
      <c r="AF64" s="138"/>
      <c r="AG64" s="138"/>
      <c r="AH64" s="144"/>
    </row>
    <row r="65" spans="2:36" ht="20.100000000000001" customHeight="1" x14ac:dyDescent="0.2">
      <c r="B65" s="184">
        <f>IF('Project Location'!B9=0," ",'Project Location'!B9)</f>
        <v>1</v>
      </c>
      <c r="C65" s="161"/>
      <c r="D65" s="161"/>
      <c r="E65" s="162"/>
      <c r="F65" s="160">
        <f>IF('Project Location'!F9=0," ",'Project Location'!F9)</f>
        <v>2300184</v>
      </c>
      <c r="G65" s="161"/>
      <c r="H65" s="161"/>
      <c r="I65" s="162"/>
      <c r="J65" s="160" t="str">
        <f>IF('Project Location'!C9=0," ",CONCATENATE('Project Location'!C9,"-",'Project Location'!D9,"-",'Project Location'!E9))</f>
        <v>FAI-US 22-12.43</v>
      </c>
      <c r="K65" s="161"/>
      <c r="L65" s="161"/>
      <c r="M65" s="161"/>
      <c r="N65" s="162"/>
      <c r="O65" s="178">
        <v>0</v>
      </c>
      <c r="P65" s="179"/>
      <c r="Q65" s="179"/>
      <c r="R65" s="180"/>
      <c r="S65" s="140">
        <v>0</v>
      </c>
      <c r="T65" s="141"/>
      <c r="U65" s="142"/>
      <c r="V65" s="143"/>
      <c r="W65" s="140">
        <v>0</v>
      </c>
      <c r="X65" s="141"/>
      <c r="Y65" s="154"/>
      <c r="Z65" s="155"/>
      <c r="AA65" s="126"/>
      <c r="AB65" s="127"/>
      <c r="AC65" s="135"/>
      <c r="AD65" s="136"/>
      <c r="AE65" s="128">
        <f t="shared" ref="AE65:AE87" si="13">ROUND(IF(AND(0&lt;ABS($S65),0&lt;ABS($W65),0&lt;ABS($AA65)),ROUND(($O65*IF($U65&gt;0,($S65+$U65)/2,$S65)*IF($Y65&gt;0,($W65+$Y65)/2,$W65)*IF($AC65&gt;0,($AA65+$AC65)/2,$AA65))/AJ65,1),IF(AND(0&lt;ABS($S65),0&lt;ABS($W65)),ROUND(($O65*IF($U65&gt;0,($S65+$U65)/2,$S65)*IF($Y65&gt;0,($W65+$Y65)/2,$W65))/AJ65,1),IF(AND(0&lt;ABS($S65)),ROUND($O65*$S65,1),$O65))),0)</f>
        <v>0</v>
      </c>
      <c r="AF65" s="129"/>
      <c r="AG65" s="129"/>
      <c r="AH65" s="130"/>
      <c r="AJ65" s="8">
        <v>9</v>
      </c>
    </row>
    <row r="66" spans="2:36" ht="20.100000000000001" customHeight="1" x14ac:dyDescent="0.2">
      <c r="B66" s="187">
        <f>IF('Project Location'!B10=0," ",'Project Location'!B10)</f>
        <v>2</v>
      </c>
      <c r="C66" s="188"/>
      <c r="D66" s="188"/>
      <c r="E66" s="189"/>
      <c r="F66" s="206">
        <f>IF('Project Location'!F10=0," ",'Project Location'!F10)</f>
        <v>2300257</v>
      </c>
      <c r="G66" s="188"/>
      <c r="H66" s="188"/>
      <c r="I66" s="189"/>
      <c r="J66" s="206" t="str">
        <f>IF('Project Location'!C10=0," ",CONCATENATE('Project Location'!C10,"-",'Project Location'!D10,"-",'Project Location'!E10))</f>
        <v>FAI-US 22-13.58</v>
      </c>
      <c r="K66" s="188"/>
      <c r="L66" s="188"/>
      <c r="M66" s="188"/>
      <c r="N66" s="189"/>
      <c r="O66" s="167">
        <v>2</v>
      </c>
      <c r="P66" s="168"/>
      <c r="Q66" s="168"/>
      <c r="R66" s="169"/>
      <c r="S66" s="170">
        <v>79.760000000000005</v>
      </c>
      <c r="T66" s="171"/>
      <c r="U66" s="165"/>
      <c r="V66" s="166"/>
      <c r="W66" s="170">
        <v>5</v>
      </c>
      <c r="X66" s="171"/>
      <c r="Y66" s="117"/>
      <c r="Z66" s="118"/>
      <c r="AA66" s="163"/>
      <c r="AB66" s="164"/>
      <c r="AC66" s="121"/>
      <c r="AD66" s="122"/>
      <c r="AE66" s="175">
        <f t="shared" si="13"/>
        <v>89</v>
      </c>
      <c r="AF66" s="176"/>
      <c r="AG66" s="176"/>
      <c r="AH66" s="177"/>
      <c r="AJ66" s="7">
        <f>AJ65</f>
        <v>9</v>
      </c>
    </row>
    <row r="67" spans="2:36" ht="20.100000000000001" customHeight="1" x14ac:dyDescent="0.2">
      <c r="B67" s="187" t="e">
        <f>IF('Project Location'!#REF!=0," ",'Project Location'!#REF!)</f>
        <v>#REF!</v>
      </c>
      <c r="C67" s="188"/>
      <c r="D67" s="188"/>
      <c r="E67" s="189"/>
      <c r="F67" s="206" t="e">
        <f>IF('Project Location'!#REF!=0," ",'Project Location'!#REF!)</f>
        <v>#REF!</v>
      </c>
      <c r="G67" s="188"/>
      <c r="H67" s="188"/>
      <c r="I67" s="189"/>
      <c r="J67" s="206" t="e">
        <f>IF('Project Location'!#REF!=0," ",CONCATENATE('Project Location'!#REF!,"-",'Project Location'!#REF!,"-",'Project Location'!#REF!))</f>
        <v>#REF!</v>
      </c>
      <c r="K67" s="188"/>
      <c r="L67" s="188"/>
      <c r="M67" s="188"/>
      <c r="N67" s="189"/>
      <c r="O67" s="167">
        <v>2</v>
      </c>
      <c r="P67" s="168"/>
      <c r="Q67" s="168"/>
      <c r="R67" s="169"/>
      <c r="S67" s="170">
        <v>79.56</v>
      </c>
      <c r="T67" s="171"/>
      <c r="U67" s="165"/>
      <c r="V67" s="166"/>
      <c r="W67" s="170">
        <v>5</v>
      </c>
      <c r="X67" s="171"/>
      <c r="Y67" s="117"/>
      <c r="Z67" s="118"/>
      <c r="AA67" s="163"/>
      <c r="AB67" s="164"/>
      <c r="AC67" s="121"/>
      <c r="AD67" s="122"/>
      <c r="AE67" s="175">
        <f t="shared" si="13"/>
        <v>88</v>
      </c>
      <c r="AF67" s="176"/>
      <c r="AG67" s="176"/>
      <c r="AH67" s="177"/>
      <c r="AJ67" s="7">
        <f t="shared" ref="AJ67:AJ87" si="14">AJ66</f>
        <v>9</v>
      </c>
    </row>
    <row r="68" spans="2:36" ht="20.100000000000001" customHeight="1" x14ac:dyDescent="0.2">
      <c r="B68" s="187">
        <f>IF('Project Location'!B11=0," ",'Project Location'!B11)</f>
        <v>5</v>
      </c>
      <c r="C68" s="188"/>
      <c r="D68" s="188"/>
      <c r="E68" s="189"/>
      <c r="F68" s="206">
        <f>IF('Project Location'!F11=0," ",'Project Location'!F11)</f>
        <v>2300834</v>
      </c>
      <c r="G68" s="188"/>
      <c r="H68" s="188"/>
      <c r="I68" s="189"/>
      <c r="J68" s="206" t="str">
        <f>IF('Project Location'!C11=0," ",CONCATENATE('Project Location'!C11,"-",'Project Location'!D11,"-",'Project Location'!E11))</f>
        <v>FAI-US 33-18.33</v>
      </c>
      <c r="K68" s="188"/>
      <c r="L68" s="188"/>
      <c r="M68" s="188"/>
      <c r="N68" s="189"/>
      <c r="O68" s="167">
        <v>0</v>
      </c>
      <c r="P68" s="168"/>
      <c r="Q68" s="168"/>
      <c r="R68" s="169"/>
      <c r="S68" s="170">
        <v>0</v>
      </c>
      <c r="T68" s="171"/>
      <c r="U68" s="165"/>
      <c r="V68" s="166"/>
      <c r="W68" s="170">
        <v>0</v>
      </c>
      <c r="X68" s="171"/>
      <c r="Y68" s="117"/>
      <c r="Z68" s="118"/>
      <c r="AA68" s="163"/>
      <c r="AB68" s="164"/>
      <c r="AC68" s="121"/>
      <c r="AD68" s="122"/>
      <c r="AE68" s="175">
        <f t="shared" si="13"/>
        <v>0</v>
      </c>
      <c r="AF68" s="176"/>
      <c r="AG68" s="176"/>
      <c r="AH68" s="177"/>
      <c r="AJ68" s="7">
        <f t="shared" si="14"/>
        <v>9</v>
      </c>
    </row>
    <row r="69" spans="2:36" ht="20.100000000000001" customHeight="1" x14ac:dyDescent="0.2">
      <c r="B69" s="187">
        <f>IF('Project Location'!B12=0," ",'Project Location'!B12)</f>
        <v>6</v>
      </c>
      <c r="C69" s="188"/>
      <c r="D69" s="188"/>
      <c r="E69" s="189"/>
      <c r="F69" s="206">
        <f>IF('Project Location'!F12=0," ",'Project Location'!F12)</f>
        <v>2300869</v>
      </c>
      <c r="G69" s="188"/>
      <c r="H69" s="188"/>
      <c r="I69" s="189"/>
      <c r="J69" s="206" t="str">
        <f>IF('Project Location'!C12=0," ",CONCATENATE('Project Location'!C12,"-",'Project Location'!D12,"-",'Project Location'!E12))</f>
        <v>FAI-US 33-18.87</v>
      </c>
      <c r="K69" s="188"/>
      <c r="L69" s="188"/>
      <c r="M69" s="188"/>
      <c r="N69" s="189"/>
      <c r="O69" s="167">
        <v>0</v>
      </c>
      <c r="P69" s="168"/>
      <c r="Q69" s="168"/>
      <c r="R69" s="169"/>
      <c r="S69" s="170">
        <v>0</v>
      </c>
      <c r="T69" s="171"/>
      <c r="U69" s="165"/>
      <c r="V69" s="166"/>
      <c r="W69" s="170">
        <v>0</v>
      </c>
      <c r="X69" s="171"/>
      <c r="Y69" s="117"/>
      <c r="Z69" s="118"/>
      <c r="AA69" s="163"/>
      <c r="AB69" s="164"/>
      <c r="AC69" s="121"/>
      <c r="AD69" s="122"/>
      <c r="AE69" s="175">
        <f t="shared" si="13"/>
        <v>0</v>
      </c>
      <c r="AF69" s="176"/>
      <c r="AG69" s="176"/>
      <c r="AH69" s="177"/>
      <c r="AJ69" s="7">
        <f t="shared" si="14"/>
        <v>9</v>
      </c>
    </row>
    <row r="70" spans="2:36" ht="20.100000000000001" customHeight="1" x14ac:dyDescent="0.2">
      <c r="B70" s="187">
        <f>IF('Project Location'!B13=0," ",'Project Location'!B13)</f>
        <v>7</v>
      </c>
      <c r="C70" s="188"/>
      <c r="D70" s="188"/>
      <c r="E70" s="189"/>
      <c r="F70" s="206">
        <f>IF('Project Location'!F13=0," ",'Project Location'!F13)</f>
        <v>2300915</v>
      </c>
      <c r="G70" s="188"/>
      <c r="H70" s="188"/>
      <c r="I70" s="189"/>
      <c r="J70" s="206" t="str">
        <f>IF('Project Location'!C13=0," ",CONCATENATE('Project Location'!C13,"-",'Project Location'!D13,"-",'Project Location'!E13))</f>
        <v>FAI-US 33-20.66 R</v>
      </c>
      <c r="K70" s="188"/>
      <c r="L70" s="188"/>
      <c r="M70" s="188"/>
      <c r="N70" s="189"/>
      <c r="O70" s="167">
        <v>0</v>
      </c>
      <c r="P70" s="168"/>
      <c r="Q70" s="168"/>
      <c r="R70" s="169"/>
      <c r="S70" s="170">
        <v>0</v>
      </c>
      <c r="T70" s="171"/>
      <c r="U70" s="165"/>
      <c r="V70" s="166"/>
      <c r="W70" s="170">
        <v>0</v>
      </c>
      <c r="X70" s="171"/>
      <c r="Y70" s="117"/>
      <c r="Z70" s="118"/>
      <c r="AA70" s="163"/>
      <c r="AB70" s="164"/>
      <c r="AC70" s="121"/>
      <c r="AD70" s="122"/>
      <c r="AE70" s="175">
        <f t="shared" si="13"/>
        <v>0</v>
      </c>
      <c r="AF70" s="176"/>
      <c r="AG70" s="176"/>
      <c r="AH70" s="177"/>
      <c r="AJ70" s="7">
        <f t="shared" si="14"/>
        <v>9</v>
      </c>
    </row>
    <row r="71" spans="2:36" ht="20.100000000000001" customHeight="1" x14ac:dyDescent="0.2">
      <c r="B71" s="187">
        <f>IF('Project Location'!B14=0," ",'Project Location'!B14)</f>
        <v>8</v>
      </c>
      <c r="C71" s="188"/>
      <c r="D71" s="188"/>
      <c r="E71" s="189"/>
      <c r="F71" s="206">
        <f>IF('Project Location'!F14=0," ",'Project Location'!F14)</f>
        <v>2300958</v>
      </c>
      <c r="G71" s="188"/>
      <c r="H71" s="188"/>
      <c r="I71" s="189"/>
      <c r="J71" s="206" t="str">
        <f>IF('Project Location'!C14=0," ",CONCATENATE('Project Location'!C14,"-",'Project Location'!D14,"-",'Project Location'!E14))</f>
        <v>FAI-US 33-20.66 L</v>
      </c>
      <c r="K71" s="188"/>
      <c r="L71" s="188"/>
      <c r="M71" s="188"/>
      <c r="N71" s="189"/>
      <c r="O71" s="167">
        <v>0</v>
      </c>
      <c r="P71" s="168"/>
      <c r="Q71" s="168"/>
      <c r="R71" s="169"/>
      <c r="S71" s="170">
        <v>0</v>
      </c>
      <c r="T71" s="171"/>
      <c r="U71" s="165"/>
      <c r="V71" s="166"/>
      <c r="W71" s="170">
        <v>0</v>
      </c>
      <c r="X71" s="171"/>
      <c r="Y71" s="117"/>
      <c r="Z71" s="118"/>
      <c r="AA71" s="163"/>
      <c r="AB71" s="164"/>
      <c r="AC71" s="121"/>
      <c r="AD71" s="122"/>
      <c r="AE71" s="175">
        <f t="shared" si="13"/>
        <v>0</v>
      </c>
      <c r="AF71" s="176"/>
      <c r="AG71" s="176"/>
      <c r="AH71" s="177"/>
      <c r="AJ71" s="7">
        <f t="shared" si="14"/>
        <v>9</v>
      </c>
    </row>
    <row r="72" spans="2:36" ht="20.100000000000001" customHeight="1" x14ac:dyDescent="0.2">
      <c r="B72" s="187">
        <f>IF('Project Location'!B15=0," ",'Project Location'!B15)</f>
        <v>9</v>
      </c>
      <c r="C72" s="188"/>
      <c r="D72" s="188"/>
      <c r="E72" s="189"/>
      <c r="F72" s="206">
        <f>IF('Project Location'!F15=0," ",'Project Location'!F15)</f>
        <v>2300974</v>
      </c>
      <c r="G72" s="188"/>
      <c r="H72" s="188"/>
      <c r="I72" s="189"/>
      <c r="J72" s="206" t="str">
        <f>IF('Project Location'!C15=0," ",CONCATENATE('Project Location'!C15,"-",'Project Location'!D15,"-",'Project Location'!E15))</f>
        <v>FAI-US 33-20.91 R</v>
      </c>
      <c r="K72" s="188"/>
      <c r="L72" s="188"/>
      <c r="M72" s="188"/>
      <c r="N72" s="189"/>
      <c r="O72" s="167">
        <v>0</v>
      </c>
      <c r="P72" s="168"/>
      <c r="Q72" s="168"/>
      <c r="R72" s="169"/>
      <c r="S72" s="170">
        <v>0</v>
      </c>
      <c r="T72" s="171"/>
      <c r="U72" s="165"/>
      <c r="V72" s="166"/>
      <c r="W72" s="170">
        <v>0</v>
      </c>
      <c r="X72" s="171"/>
      <c r="Y72" s="117"/>
      <c r="Z72" s="118"/>
      <c r="AA72" s="163"/>
      <c r="AB72" s="164"/>
      <c r="AC72" s="121"/>
      <c r="AD72" s="122"/>
      <c r="AE72" s="175">
        <f t="shared" si="13"/>
        <v>0</v>
      </c>
      <c r="AF72" s="176"/>
      <c r="AG72" s="176"/>
      <c r="AH72" s="177"/>
      <c r="AJ72" s="7">
        <f t="shared" si="14"/>
        <v>9</v>
      </c>
    </row>
    <row r="73" spans="2:36" ht="20.100000000000001" customHeight="1" x14ac:dyDescent="0.2">
      <c r="B73" s="187">
        <f>IF('Project Location'!B16=0," ",'Project Location'!B16)</f>
        <v>10</v>
      </c>
      <c r="C73" s="188"/>
      <c r="D73" s="188"/>
      <c r="E73" s="189"/>
      <c r="F73" s="206">
        <f>IF('Project Location'!F16=0," ",'Project Location'!F16)</f>
        <v>2301008</v>
      </c>
      <c r="G73" s="188"/>
      <c r="H73" s="188"/>
      <c r="I73" s="189"/>
      <c r="J73" s="206" t="str">
        <f>IF('Project Location'!C16=0," ",CONCATENATE('Project Location'!C16,"-",'Project Location'!D16,"-",'Project Location'!E16))</f>
        <v>FAI-US 33-20.91 L</v>
      </c>
      <c r="K73" s="188"/>
      <c r="L73" s="188"/>
      <c r="M73" s="188"/>
      <c r="N73" s="189"/>
      <c r="O73" s="167">
        <v>0</v>
      </c>
      <c r="P73" s="168"/>
      <c r="Q73" s="168"/>
      <c r="R73" s="169"/>
      <c r="S73" s="170">
        <v>0</v>
      </c>
      <c r="T73" s="171"/>
      <c r="U73" s="165"/>
      <c r="V73" s="166"/>
      <c r="W73" s="170">
        <v>0</v>
      </c>
      <c r="X73" s="171"/>
      <c r="Y73" s="117"/>
      <c r="Z73" s="118"/>
      <c r="AA73" s="163"/>
      <c r="AB73" s="164"/>
      <c r="AC73" s="121"/>
      <c r="AD73" s="122"/>
      <c r="AE73" s="175">
        <f t="shared" si="13"/>
        <v>0</v>
      </c>
      <c r="AF73" s="176"/>
      <c r="AG73" s="176"/>
      <c r="AH73" s="177"/>
      <c r="AJ73" s="7">
        <f t="shared" si="14"/>
        <v>9</v>
      </c>
    </row>
    <row r="74" spans="2:36" ht="20.100000000000001" customHeight="1" x14ac:dyDescent="0.2">
      <c r="B74" s="187">
        <f>IF('Project Location'!B17=0," ",'Project Location'!B17)</f>
        <v>11</v>
      </c>
      <c r="C74" s="188"/>
      <c r="D74" s="188"/>
      <c r="E74" s="189"/>
      <c r="F74" s="206">
        <f>IF('Project Location'!F17=0," ",'Project Location'!F17)</f>
        <v>2301113</v>
      </c>
      <c r="G74" s="188"/>
      <c r="H74" s="188"/>
      <c r="I74" s="189"/>
      <c r="J74" s="206" t="str">
        <f>IF('Project Location'!C17=0," ",CONCATENATE('Project Location'!C17,"-",'Project Location'!D17,"-",'Project Location'!E17))</f>
        <v>FAI-US 33-23.69 R</v>
      </c>
      <c r="K74" s="188"/>
      <c r="L74" s="188"/>
      <c r="M74" s="188"/>
      <c r="N74" s="189"/>
      <c r="O74" s="167">
        <v>0</v>
      </c>
      <c r="P74" s="168"/>
      <c r="Q74" s="168"/>
      <c r="R74" s="169"/>
      <c r="S74" s="170">
        <v>0</v>
      </c>
      <c r="T74" s="171"/>
      <c r="U74" s="165"/>
      <c r="V74" s="166"/>
      <c r="W74" s="170">
        <v>0</v>
      </c>
      <c r="X74" s="171"/>
      <c r="Y74" s="117"/>
      <c r="Z74" s="118"/>
      <c r="AA74" s="163"/>
      <c r="AB74" s="164"/>
      <c r="AC74" s="121"/>
      <c r="AD74" s="122"/>
      <c r="AE74" s="175">
        <f t="shared" si="13"/>
        <v>0</v>
      </c>
      <c r="AF74" s="176"/>
      <c r="AG74" s="176"/>
      <c r="AH74" s="177"/>
      <c r="AJ74" s="7">
        <f t="shared" si="14"/>
        <v>9</v>
      </c>
    </row>
    <row r="75" spans="2:36" ht="20.100000000000001" customHeight="1" x14ac:dyDescent="0.2">
      <c r="B75" s="187">
        <f>IF('Project Location'!B18=0," ",'Project Location'!B18)</f>
        <v>12</v>
      </c>
      <c r="C75" s="188"/>
      <c r="D75" s="188"/>
      <c r="E75" s="189"/>
      <c r="F75" s="206">
        <f>IF('Project Location'!F18=0," ",'Project Location'!F18)</f>
        <v>2301083</v>
      </c>
      <c r="G75" s="188"/>
      <c r="H75" s="188"/>
      <c r="I75" s="189"/>
      <c r="J75" s="206" t="str">
        <f>IF('Project Location'!C18=0," ",CONCATENATE('Project Location'!C18,"-",'Project Location'!D18,"-",'Project Location'!E18))</f>
        <v>FAI-US 33-23.69 L</v>
      </c>
      <c r="K75" s="188"/>
      <c r="L75" s="188"/>
      <c r="M75" s="188"/>
      <c r="N75" s="189"/>
      <c r="O75" s="167">
        <v>0</v>
      </c>
      <c r="P75" s="168"/>
      <c r="Q75" s="168"/>
      <c r="R75" s="169"/>
      <c r="S75" s="170">
        <v>0</v>
      </c>
      <c r="T75" s="171"/>
      <c r="U75" s="165"/>
      <c r="V75" s="166"/>
      <c r="W75" s="170">
        <v>0</v>
      </c>
      <c r="X75" s="171"/>
      <c r="Y75" s="117"/>
      <c r="Z75" s="118"/>
      <c r="AA75" s="163"/>
      <c r="AB75" s="164"/>
      <c r="AC75" s="121"/>
      <c r="AD75" s="122"/>
      <c r="AE75" s="175">
        <f t="shared" si="13"/>
        <v>0</v>
      </c>
      <c r="AF75" s="176"/>
      <c r="AG75" s="176"/>
      <c r="AH75" s="177"/>
      <c r="AJ75" s="7">
        <f t="shared" si="14"/>
        <v>9</v>
      </c>
    </row>
    <row r="76" spans="2:36" ht="20.100000000000001" customHeight="1" x14ac:dyDescent="0.2">
      <c r="B76" s="187">
        <f>IF('Project Location'!B19=0," ",'Project Location'!B19)</f>
        <v>13</v>
      </c>
      <c r="C76" s="188"/>
      <c r="D76" s="188"/>
      <c r="E76" s="189"/>
      <c r="F76" s="206">
        <f>IF('Project Location'!F19=0," ",'Project Location'!F19)</f>
        <v>4501292</v>
      </c>
      <c r="G76" s="188"/>
      <c r="H76" s="188"/>
      <c r="I76" s="189"/>
      <c r="J76" s="206" t="str">
        <f>IF('Project Location'!C19=0," ",CONCATENATE('Project Location'!C19,"-",'Project Location'!D19,"-",'Project Location'!E19))</f>
        <v>LIC-SR 16-25.91 L</v>
      </c>
      <c r="K76" s="188"/>
      <c r="L76" s="188"/>
      <c r="M76" s="188"/>
      <c r="N76" s="189"/>
      <c r="O76" s="167">
        <v>0</v>
      </c>
      <c r="P76" s="168"/>
      <c r="Q76" s="168"/>
      <c r="R76" s="169"/>
      <c r="S76" s="170">
        <v>0</v>
      </c>
      <c r="T76" s="171"/>
      <c r="U76" s="165"/>
      <c r="V76" s="166"/>
      <c r="W76" s="170">
        <v>0</v>
      </c>
      <c r="X76" s="171"/>
      <c r="Y76" s="117"/>
      <c r="Z76" s="118"/>
      <c r="AA76" s="163"/>
      <c r="AB76" s="164"/>
      <c r="AC76" s="121"/>
      <c r="AD76" s="122"/>
      <c r="AE76" s="175">
        <f t="shared" si="13"/>
        <v>0</v>
      </c>
      <c r="AF76" s="176"/>
      <c r="AG76" s="176"/>
      <c r="AH76" s="177"/>
      <c r="AJ76" s="7">
        <f t="shared" si="14"/>
        <v>9</v>
      </c>
    </row>
    <row r="77" spans="2:36" ht="20.100000000000001" customHeight="1" x14ac:dyDescent="0.2">
      <c r="B77" s="187">
        <f>IF('Project Location'!B20=0," ",'Project Location'!B20)</f>
        <v>14</v>
      </c>
      <c r="C77" s="188"/>
      <c r="D77" s="188"/>
      <c r="E77" s="189"/>
      <c r="F77" s="206">
        <f>IF('Project Location'!F20=0," ",'Project Location'!F20)</f>
        <v>4501322</v>
      </c>
      <c r="G77" s="188"/>
      <c r="H77" s="188"/>
      <c r="I77" s="189"/>
      <c r="J77" s="206" t="str">
        <f>IF('Project Location'!C20=0," ",CONCATENATE('Project Location'!C20,"-",'Project Location'!D20,"-",'Project Location'!E20))</f>
        <v>LIC-SR 16-25.91 R</v>
      </c>
      <c r="K77" s="188"/>
      <c r="L77" s="188"/>
      <c r="M77" s="188"/>
      <c r="N77" s="189"/>
      <c r="O77" s="167">
        <v>0</v>
      </c>
      <c r="P77" s="168"/>
      <c r="Q77" s="168"/>
      <c r="R77" s="169"/>
      <c r="S77" s="170">
        <v>0</v>
      </c>
      <c r="T77" s="171"/>
      <c r="U77" s="165"/>
      <c r="V77" s="166"/>
      <c r="W77" s="170">
        <v>0</v>
      </c>
      <c r="X77" s="171"/>
      <c r="Y77" s="117"/>
      <c r="Z77" s="118"/>
      <c r="AA77" s="163"/>
      <c r="AB77" s="164"/>
      <c r="AC77" s="121"/>
      <c r="AD77" s="122"/>
      <c r="AE77" s="175">
        <f t="shared" si="13"/>
        <v>0</v>
      </c>
      <c r="AF77" s="176"/>
      <c r="AG77" s="176"/>
      <c r="AH77" s="177"/>
      <c r="AJ77" s="7">
        <f t="shared" si="14"/>
        <v>9</v>
      </c>
    </row>
    <row r="78" spans="2:36" ht="20.100000000000001" customHeight="1" x14ac:dyDescent="0.2">
      <c r="B78" s="187">
        <f>IF('Project Location'!B21=0," ",'Project Location'!B21)</f>
        <v>15</v>
      </c>
      <c r="C78" s="188"/>
      <c r="D78" s="188"/>
      <c r="E78" s="189"/>
      <c r="F78" s="206">
        <f>IF('Project Location'!F21=0," ",'Project Location'!F21)</f>
        <v>4501381</v>
      </c>
      <c r="G78" s="188"/>
      <c r="H78" s="188"/>
      <c r="I78" s="189"/>
      <c r="J78" s="206" t="str">
        <f>IF('Project Location'!C21=0," ",CONCATENATE('Project Location'!C21,"-",'Project Location'!D21,"-",'Project Location'!E21))</f>
        <v>LIC-SR 16-29.30 L</v>
      </c>
      <c r="K78" s="188"/>
      <c r="L78" s="188"/>
      <c r="M78" s="188"/>
      <c r="N78" s="189"/>
      <c r="O78" s="167">
        <v>0</v>
      </c>
      <c r="P78" s="168"/>
      <c r="Q78" s="168"/>
      <c r="R78" s="169"/>
      <c r="S78" s="170">
        <v>0</v>
      </c>
      <c r="T78" s="171"/>
      <c r="U78" s="165"/>
      <c r="V78" s="166"/>
      <c r="W78" s="170">
        <v>0</v>
      </c>
      <c r="X78" s="171"/>
      <c r="Y78" s="117"/>
      <c r="Z78" s="118"/>
      <c r="AA78" s="163"/>
      <c r="AB78" s="164"/>
      <c r="AC78" s="121"/>
      <c r="AD78" s="122"/>
      <c r="AE78" s="175">
        <f t="shared" ref="AE78:AE85" si="15">ROUND(IF(AND(0&lt;ABS($S78),0&lt;ABS($W78),0&lt;ABS($AA78)),ROUND(($O78*IF($U78&gt;0,($S78+$U78)/2,$S78)*IF($Y78&gt;0,($W78+$Y78)/2,$W78)*IF($AC78&gt;0,($AA78+$AC78)/2,$AA78))/AJ78,1),IF(AND(0&lt;ABS($S78),0&lt;ABS($W78)),ROUND(($O78*IF($U78&gt;0,($S78+$U78)/2,$S78)*IF($Y78&gt;0,($W78+$Y78)/2,$W78))/AJ78,1),IF(AND(0&lt;ABS($S78)),ROUND($O78*$S78,1),$O78))),0)</f>
        <v>0</v>
      </c>
      <c r="AF78" s="176"/>
      <c r="AG78" s="176"/>
      <c r="AH78" s="177"/>
      <c r="AJ78" s="7">
        <f t="shared" si="14"/>
        <v>9</v>
      </c>
    </row>
    <row r="79" spans="2:36" ht="20.100000000000001" customHeight="1" x14ac:dyDescent="0.2">
      <c r="B79" s="187">
        <f>IF('Project Location'!B22=0," ",'Project Location'!B22)</f>
        <v>16</v>
      </c>
      <c r="C79" s="188"/>
      <c r="D79" s="188"/>
      <c r="E79" s="189"/>
      <c r="F79" s="206">
        <f>IF('Project Location'!F22=0," ",'Project Location'!F22)</f>
        <v>4501411</v>
      </c>
      <c r="G79" s="188"/>
      <c r="H79" s="188"/>
      <c r="I79" s="189"/>
      <c r="J79" s="206" t="str">
        <f>IF('Project Location'!C22=0," ",CONCATENATE('Project Location'!C22,"-",'Project Location'!D22,"-",'Project Location'!E22))</f>
        <v>LIC-SR 16-29.30 R</v>
      </c>
      <c r="K79" s="188"/>
      <c r="L79" s="188"/>
      <c r="M79" s="188"/>
      <c r="N79" s="189"/>
      <c r="O79" s="167">
        <v>0</v>
      </c>
      <c r="P79" s="168"/>
      <c r="Q79" s="168"/>
      <c r="R79" s="169"/>
      <c r="S79" s="170">
        <v>0</v>
      </c>
      <c r="T79" s="171"/>
      <c r="U79" s="165"/>
      <c r="V79" s="166"/>
      <c r="W79" s="170">
        <v>0</v>
      </c>
      <c r="X79" s="171"/>
      <c r="Y79" s="117"/>
      <c r="Z79" s="118"/>
      <c r="AA79" s="163"/>
      <c r="AB79" s="164"/>
      <c r="AC79" s="121"/>
      <c r="AD79" s="122"/>
      <c r="AE79" s="175">
        <f t="shared" si="15"/>
        <v>0</v>
      </c>
      <c r="AF79" s="176"/>
      <c r="AG79" s="176"/>
      <c r="AH79" s="177"/>
      <c r="AJ79" s="7">
        <f t="shared" si="14"/>
        <v>9</v>
      </c>
    </row>
    <row r="80" spans="2:36" ht="20.100000000000001" customHeight="1" x14ac:dyDescent="0.2">
      <c r="B80" s="187">
        <f>IF('Project Location'!B23=0," ",'Project Location'!B23)</f>
        <v>17</v>
      </c>
      <c r="C80" s="188"/>
      <c r="D80" s="188"/>
      <c r="E80" s="189"/>
      <c r="F80" s="206">
        <f>IF('Project Location'!F23=0," ",'Project Location'!F23)</f>
        <v>4501446</v>
      </c>
      <c r="G80" s="188"/>
      <c r="H80" s="188"/>
      <c r="I80" s="189"/>
      <c r="J80" s="206" t="str">
        <f>IF('Project Location'!C23=0," ",CONCATENATE('Project Location'!C23,"-",'Project Location'!D23,"-",'Project Location'!E23))</f>
        <v>LIC-SR 16-29.84</v>
      </c>
      <c r="K80" s="188"/>
      <c r="L80" s="188"/>
      <c r="M80" s="188"/>
      <c r="N80" s="189"/>
      <c r="O80" s="167">
        <v>0</v>
      </c>
      <c r="P80" s="168"/>
      <c r="Q80" s="168"/>
      <c r="R80" s="169"/>
      <c r="S80" s="170">
        <v>0</v>
      </c>
      <c r="T80" s="171"/>
      <c r="U80" s="165"/>
      <c r="V80" s="166"/>
      <c r="W80" s="170">
        <v>0</v>
      </c>
      <c r="X80" s="171"/>
      <c r="Y80" s="117"/>
      <c r="Z80" s="118"/>
      <c r="AA80" s="163"/>
      <c r="AB80" s="164"/>
      <c r="AC80" s="121"/>
      <c r="AD80" s="122"/>
      <c r="AE80" s="175">
        <f t="shared" si="15"/>
        <v>0</v>
      </c>
      <c r="AF80" s="176"/>
      <c r="AG80" s="176"/>
      <c r="AH80" s="177"/>
      <c r="AJ80" s="7">
        <f t="shared" si="14"/>
        <v>9</v>
      </c>
    </row>
    <row r="81" spans="2:37" ht="20.100000000000001" customHeight="1" x14ac:dyDescent="0.2">
      <c r="B81" s="187">
        <f>IF('Project Location'!B24=0," ",'Project Location'!B24)</f>
        <v>18</v>
      </c>
      <c r="C81" s="188"/>
      <c r="D81" s="188"/>
      <c r="E81" s="189"/>
      <c r="F81" s="206">
        <f>IF('Project Location'!F24=0," ",'Project Location'!F24)</f>
        <v>4501470</v>
      </c>
      <c r="G81" s="188"/>
      <c r="H81" s="188"/>
      <c r="I81" s="189"/>
      <c r="J81" s="206" t="str">
        <f>IF('Project Location'!C24=0," ",CONCATENATE('Project Location'!C24,"-",'Project Location'!D24,"-",'Project Location'!E24))</f>
        <v>LIC-SR 16-30.86 L</v>
      </c>
      <c r="K81" s="188"/>
      <c r="L81" s="188"/>
      <c r="M81" s="188"/>
      <c r="N81" s="189"/>
      <c r="O81" s="167">
        <v>0</v>
      </c>
      <c r="P81" s="168"/>
      <c r="Q81" s="168"/>
      <c r="R81" s="169"/>
      <c r="S81" s="170">
        <v>0</v>
      </c>
      <c r="T81" s="171"/>
      <c r="U81" s="165"/>
      <c r="V81" s="166"/>
      <c r="W81" s="170">
        <v>0</v>
      </c>
      <c r="X81" s="171"/>
      <c r="Y81" s="117"/>
      <c r="Z81" s="118"/>
      <c r="AA81" s="163"/>
      <c r="AB81" s="164"/>
      <c r="AC81" s="121"/>
      <c r="AD81" s="122"/>
      <c r="AE81" s="175">
        <f t="shared" si="15"/>
        <v>0</v>
      </c>
      <c r="AF81" s="176"/>
      <c r="AG81" s="176"/>
      <c r="AH81" s="177"/>
      <c r="AJ81" s="7">
        <f t="shared" si="14"/>
        <v>9</v>
      </c>
    </row>
    <row r="82" spans="2:37" ht="20.100000000000001" customHeight="1" x14ac:dyDescent="0.2">
      <c r="B82" s="187">
        <f>IF('Project Location'!B25=0," ",'Project Location'!B25)</f>
        <v>19</v>
      </c>
      <c r="C82" s="188"/>
      <c r="D82" s="188"/>
      <c r="E82" s="189"/>
      <c r="F82" s="206">
        <f>IF('Project Location'!F25=0," ",'Project Location'!F25)</f>
        <v>4501500</v>
      </c>
      <c r="G82" s="188"/>
      <c r="H82" s="188"/>
      <c r="I82" s="189"/>
      <c r="J82" s="206" t="str">
        <f>IF('Project Location'!C25=0," ",CONCATENATE('Project Location'!C25,"-",'Project Location'!D25,"-",'Project Location'!E25))</f>
        <v>LIC-SR 16-30.86 R</v>
      </c>
      <c r="K82" s="188"/>
      <c r="L82" s="188"/>
      <c r="M82" s="188"/>
      <c r="N82" s="189"/>
      <c r="O82" s="167">
        <v>0</v>
      </c>
      <c r="P82" s="168"/>
      <c r="Q82" s="168"/>
      <c r="R82" s="169"/>
      <c r="S82" s="170">
        <v>0</v>
      </c>
      <c r="T82" s="171"/>
      <c r="U82" s="165"/>
      <c r="V82" s="166"/>
      <c r="W82" s="170">
        <v>0</v>
      </c>
      <c r="X82" s="171"/>
      <c r="Y82" s="117"/>
      <c r="Z82" s="118"/>
      <c r="AA82" s="163"/>
      <c r="AB82" s="164"/>
      <c r="AC82" s="121"/>
      <c r="AD82" s="122"/>
      <c r="AE82" s="175">
        <f t="shared" si="15"/>
        <v>0</v>
      </c>
      <c r="AF82" s="176"/>
      <c r="AG82" s="176"/>
      <c r="AH82" s="177"/>
      <c r="AJ82" s="7">
        <f t="shared" si="14"/>
        <v>9</v>
      </c>
    </row>
    <row r="83" spans="2:37" ht="20.100000000000001" customHeight="1" x14ac:dyDescent="0.2">
      <c r="B83" s="187">
        <f>IF('Project Location'!B26=0," ",'Project Location'!B26)</f>
        <v>21</v>
      </c>
      <c r="C83" s="188"/>
      <c r="D83" s="188"/>
      <c r="E83" s="189"/>
      <c r="F83" s="206">
        <f>IF('Project Location'!F26=0," ",'Project Location'!F26)</f>
        <v>4501551</v>
      </c>
      <c r="G83" s="188"/>
      <c r="H83" s="188"/>
      <c r="I83" s="189"/>
      <c r="J83" s="206" t="str">
        <f>IF('Project Location'!C26=0," ",CONCATENATE('Project Location'!C26,"-",'Project Location'!D26,"-",'Project Location'!E26))</f>
        <v>LIC-SR 16-32.72 R</v>
      </c>
      <c r="K83" s="188"/>
      <c r="L83" s="188"/>
      <c r="M83" s="188"/>
      <c r="N83" s="189"/>
      <c r="O83" s="167">
        <v>0</v>
      </c>
      <c r="P83" s="168"/>
      <c r="Q83" s="168"/>
      <c r="R83" s="169"/>
      <c r="S83" s="170">
        <v>0</v>
      </c>
      <c r="T83" s="171"/>
      <c r="U83" s="165"/>
      <c r="V83" s="166"/>
      <c r="W83" s="170">
        <v>0</v>
      </c>
      <c r="X83" s="171"/>
      <c r="Y83" s="117"/>
      <c r="Z83" s="118"/>
      <c r="AA83" s="163"/>
      <c r="AB83" s="164"/>
      <c r="AC83" s="121"/>
      <c r="AD83" s="122"/>
      <c r="AE83" s="175">
        <f t="shared" si="15"/>
        <v>0</v>
      </c>
      <c r="AF83" s="176"/>
      <c r="AG83" s="176"/>
      <c r="AH83" s="177"/>
      <c r="AJ83" s="7">
        <f t="shared" si="14"/>
        <v>9</v>
      </c>
    </row>
    <row r="84" spans="2:37" ht="20.100000000000001" customHeight="1" x14ac:dyDescent="0.2">
      <c r="B84" s="187">
        <f>IF('Project Location'!B27=0," ",'Project Location'!B27)</f>
        <v>22</v>
      </c>
      <c r="C84" s="188"/>
      <c r="D84" s="188"/>
      <c r="E84" s="189"/>
      <c r="F84" s="206">
        <f>IF('Project Location'!F27=0," ",'Project Location'!F27)</f>
        <v>6000037</v>
      </c>
      <c r="G84" s="188"/>
      <c r="H84" s="188"/>
      <c r="I84" s="189"/>
      <c r="J84" s="206" t="str">
        <f>IF('Project Location'!C27=0," ",CONCATENATE('Project Location'!C27,"-",'Project Location'!D27,"-",'Project Location'!E27))</f>
        <v>MUS-SR 16-00.29 L</v>
      </c>
      <c r="K84" s="188"/>
      <c r="L84" s="188"/>
      <c r="M84" s="188"/>
      <c r="N84" s="189"/>
      <c r="O84" s="167">
        <v>0</v>
      </c>
      <c r="P84" s="168"/>
      <c r="Q84" s="168"/>
      <c r="R84" s="169"/>
      <c r="S84" s="170">
        <v>0</v>
      </c>
      <c r="T84" s="171"/>
      <c r="U84" s="165"/>
      <c r="V84" s="166"/>
      <c r="W84" s="170">
        <v>0</v>
      </c>
      <c r="X84" s="171"/>
      <c r="Y84" s="117"/>
      <c r="Z84" s="118"/>
      <c r="AA84" s="163"/>
      <c r="AB84" s="164"/>
      <c r="AC84" s="121"/>
      <c r="AD84" s="122"/>
      <c r="AE84" s="175">
        <f t="shared" si="15"/>
        <v>0</v>
      </c>
      <c r="AF84" s="176"/>
      <c r="AG84" s="176"/>
      <c r="AH84" s="177"/>
      <c r="AJ84" s="7">
        <f t="shared" si="14"/>
        <v>9</v>
      </c>
    </row>
    <row r="85" spans="2:37" ht="20.100000000000001" customHeight="1" x14ac:dyDescent="0.2">
      <c r="B85" s="187">
        <f>IF('Project Location'!B28=0," ",'Project Location'!B28)</f>
        <v>23</v>
      </c>
      <c r="C85" s="188"/>
      <c r="D85" s="188"/>
      <c r="E85" s="189"/>
      <c r="F85" s="206">
        <f>IF('Project Location'!F28=0," ",'Project Location'!F28)</f>
        <v>6000045</v>
      </c>
      <c r="G85" s="188"/>
      <c r="H85" s="188"/>
      <c r="I85" s="189"/>
      <c r="J85" s="206" t="str">
        <f>IF('Project Location'!C28=0," ",CONCATENATE('Project Location'!C28,"-",'Project Location'!D28,"-",'Project Location'!E28))</f>
        <v>MUS-SR 16-00.29 R</v>
      </c>
      <c r="K85" s="188"/>
      <c r="L85" s="188"/>
      <c r="M85" s="188"/>
      <c r="N85" s="189"/>
      <c r="O85" s="167">
        <v>0</v>
      </c>
      <c r="P85" s="168"/>
      <c r="Q85" s="168"/>
      <c r="R85" s="169"/>
      <c r="S85" s="170">
        <v>0</v>
      </c>
      <c r="T85" s="171"/>
      <c r="U85" s="165"/>
      <c r="V85" s="166"/>
      <c r="W85" s="170">
        <v>0</v>
      </c>
      <c r="X85" s="171"/>
      <c r="Y85" s="117"/>
      <c r="Z85" s="118"/>
      <c r="AA85" s="163"/>
      <c r="AB85" s="164"/>
      <c r="AC85" s="121"/>
      <c r="AD85" s="122"/>
      <c r="AE85" s="175">
        <f t="shared" si="15"/>
        <v>0</v>
      </c>
      <c r="AF85" s="176"/>
      <c r="AG85" s="176"/>
      <c r="AH85" s="177"/>
      <c r="AJ85" s="7">
        <f t="shared" si="14"/>
        <v>9</v>
      </c>
    </row>
    <row r="86" spans="2:37" ht="20.100000000000001" customHeight="1" x14ac:dyDescent="0.2">
      <c r="B86" s="187">
        <f>IF('Project Location'!B29=0," ",'Project Location'!B29)</f>
        <v>24</v>
      </c>
      <c r="C86" s="188"/>
      <c r="D86" s="188"/>
      <c r="E86" s="189"/>
      <c r="F86" s="206">
        <f>IF('Project Location'!F29=0," ",'Project Location'!F29)</f>
        <v>6403573</v>
      </c>
      <c r="G86" s="188"/>
      <c r="H86" s="188"/>
      <c r="I86" s="189"/>
      <c r="J86" s="206" t="str">
        <f>IF('Project Location'!C29=0," ",CONCATENATE('Project Location'!C29,"-",'Project Location'!D29,"-",'Project Location'!E29))</f>
        <v>PER-SR 669-7.02</v>
      </c>
      <c r="K86" s="188"/>
      <c r="L86" s="188"/>
      <c r="M86" s="188"/>
      <c r="N86" s="189"/>
      <c r="O86" s="167">
        <v>0</v>
      </c>
      <c r="P86" s="168"/>
      <c r="Q86" s="168"/>
      <c r="R86" s="169"/>
      <c r="S86" s="170">
        <v>0</v>
      </c>
      <c r="T86" s="171"/>
      <c r="U86" s="165"/>
      <c r="V86" s="166"/>
      <c r="W86" s="170">
        <v>0</v>
      </c>
      <c r="X86" s="171"/>
      <c r="Y86" s="117"/>
      <c r="Z86" s="118"/>
      <c r="AA86" s="163"/>
      <c r="AB86" s="164"/>
      <c r="AC86" s="121"/>
      <c r="AD86" s="122"/>
      <c r="AE86" s="175">
        <f t="shared" si="13"/>
        <v>0</v>
      </c>
      <c r="AF86" s="176"/>
      <c r="AG86" s="176"/>
      <c r="AH86" s="177"/>
      <c r="AJ86" s="7">
        <f t="shared" si="14"/>
        <v>9</v>
      </c>
    </row>
    <row r="87" spans="2:37" ht="20.100000000000001" customHeight="1" thickBot="1" x14ac:dyDescent="0.25">
      <c r="B87" s="108" t="str">
        <f>IF('Project Location'!B50=0," ",'Project Location'!B50)</f>
        <v xml:space="preserve"> </v>
      </c>
      <c r="C87" s="109"/>
      <c r="D87" s="109"/>
      <c r="E87" s="110"/>
      <c r="F87" s="111" t="str">
        <f>IF('Project Location'!F50=0," ",'Project Location'!F50)</f>
        <v xml:space="preserve"> </v>
      </c>
      <c r="G87" s="109"/>
      <c r="H87" s="109"/>
      <c r="I87" s="110"/>
      <c r="J87" s="111" t="str">
        <f>IF('Project Location'!C50=0," ",CONCATENATE('Project Location'!C50,"-",'Project Location'!D50,"-",'Project Location'!E50))</f>
        <v xml:space="preserve"> </v>
      </c>
      <c r="K87" s="109"/>
      <c r="L87" s="109"/>
      <c r="M87" s="109"/>
      <c r="N87" s="110"/>
      <c r="O87" s="167"/>
      <c r="P87" s="168"/>
      <c r="Q87" s="168"/>
      <c r="R87" s="169"/>
      <c r="S87" s="170"/>
      <c r="T87" s="171"/>
      <c r="U87" s="165"/>
      <c r="V87" s="166"/>
      <c r="W87" s="170"/>
      <c r="X87" s="171"/>
      <c r="Y87" s="117"/>
      <c r="Z87" s="118"/>
      <c r="AA87" s="163"/>
      <c r="AB87" s="164"/>
      <c r="AC87" s="121"/>
      <c r="AD87" s="122"/>
      <c r="AE87" s="175">
        <f t="shared" si="13"/>
        <v>0</v>
      </c>
      <c r="AF87" s="176"/>
      <c r="AG87" s="176"/>
      <c r="AH87" s="177"/>
      <c r="AJ87" s="7">
        <f t="shared" si="14"/>
        <v>9</v>
      </c>
    </row>
    <row r="88" spans="2:37" ht="20.100000000000001" customHeight="1" thickTop="1" thickBot="1" x14ac:dyDescent="0.25">
      <c r="B88" s="29" t="s">
        <v>8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1"/>
      <c r="AE88" s="185">
        <f>SUM(AE65:AE87)</f>
        <v>177</v>
      </c>
      <c r="AF88" s="185"/>
      <c r="AG88" s="185"/>
      <c r="AH88" s="186"/>
    </row>
    <row r="89" spans="2:37" ht="20.100000000000001" customHeight="1" thickTop="1" thickBot="1" x14ac:dyDescent="0.25"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7"/>
      <c r="AF89" s="27"/>
      <c r="AG89" s="27"/>
      <c r="AH89" s="28"/>
    </row>
    <row r="90" spans="2:37" ht="20.100000000000001" customHeight="1" thickTop="1" thickBot="1" x14ac:dyDescent="0.25">
      <c r="B90" s="151" t="s">
        <v>29</v>
      </c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3"/>
    </row>
    <row r="91" spans="2:37" ht="20.100000000000001" customHeight="1" thickBot="1" x14ac:dyDescent="0.25">
      <c r="B91" s="156" t="s">
        <v>0</v>
      </c>
      <c r="C91" s="157"/>
      <c r="D91" s="157"/>
      <c r="E91" s="157"/>
      <c r="F91" s="148" t="s">
        <v>4</v>
      </c>
      <c r="G91" s="149"/>
      <c r="H91" s="149"/>
      <c r="I91" s="150"/>
      <c r="J91" s="145" t="s">
        <v>7</v>
      </c>
      <c r="K91" s="146"/>
      <c r="L91" s="146"/>
      <c r="M91" s="146"/>
      <c r="N91" s="147"/>
      <c r="O91" s="137" t="s">
        <v>30</v>
      </c>
      <c r="P91" s="138"/>
      <c r="Q91" s="138"/>
      <c r="R91" s="139"/>
      <c r="S91" s="137" t="s">
        <v>34</v>
      </c>
      <c r="T91" s="138"/>
      <c r="U91" s="138"/>
      <c r="V91" s="139"/>
      <c r="W91" s="137" t="s">
        <v>35</v>
      </c>
      <c r="X91" s="138"/>
      <c r="Y91" s="138"/>
      <c r="Z91" s="139"/>
      <c r="AA91" s="137" t="s">
        <v>47</v>
      </c>
      <c r="AB91" s="138"/>
      <c r="AC91" s="138"/>
      <c r="AD91" s="139"/>
      <c r="AE91" s="137" t="str">
        <f>IF(AND(0&lt;ABS($S92),0&lt;ABS($W92),0&lt;ABS($AA92)),"CU YD",IF(AND(0&lt;ABS($S92),0&lt;ABS($W92)),"SQ YD",IF(AND(0&lt;ABS($S92)),"FT","EACH")))</f>
        <v>SQ YD</v>
      </c>
      <c r="AF91" s="138"/>
      <c r="AG91" s="138"/>
      <c r="AH91" s="144"/>
    </row>
    <row r="92" spans="2:37" ht="20.100000000000001" customHeight="1" x14ac:dyDescent="0.2">
      <c r="B92" s="184">
        <f>IF('Project Location'!B9=0," ",'Project Location'!B9)</f>
        <v>1</v>
      </c>
      <c r="C92" s="161"/>
      <c r="D92" s="161"/>
      <c r="E92" s="162"/>
      <c r="F92" s="160">
        <f>IF('Project Location'!F9=0," ",'Project Location'!F9)</f>
        <v>2300184</v>
      </c>
      <c r="G92" s="161"/>
      <c r="H92" s="161"/>
      <c r="I92" s="162"/>
      <c r="J92" s="160" t="str">
        <f>IF('Project Location'!C9=0," ",CONCATENATE('Project Location'!C9,"-",'Project Location'!D9,"-",'Project Location'!E9))</f>
        <v>FAI-US 22-12.43</v>
      </c>
      <c r="K92" s="161"/>
      <c r="L92" s="161"/>
      <c r="M92" s="161"/>
      <c r="N92" s="162"/>
      <c r="O92" s="193">
        <v>0.05</v>
      </c>
      <c r="P92" s="194"/>
      <c r="Q92" s="194"/>
      <c r="R92" s="195"/>
      <c r="S92" s="203">
        <f t="shared" ref="S92:S104" si="16">AE9</f>
        <v>226</v>
      </c>
      <c r="T92" s="204"/>
      <c r="U92" s="154"/>
      <c r="V92" s="155"/>
      <c r="W92" s="203">
        <f>AE37</f>
        <v>178</v>
      </c>
      <c r="X92" s="204"/>
      <c r="Y92" s="154"/>
      <c r="Z92" s="155"/>
      <c r="AA92" s="205">
        <f>AE65</f>
        <v>0</v>
      </c>
      <c r="AB92" s="127"/>
      <c r="AC92" s="135"/>
      <c r="AD92" s="136"/>
      <c r="AE92" s="128">
        <f>(S92+W92+AA92)*O92</f>
        <v>20.200000000000003</v>
      </c>
      <c r="AF92" s="129"/>
      <c r="AG92" s="129"/>
      <c r="AH92" s="130"/>
      <c r="AJ92" s="8">
        <v>1</v>
      </c>
      <c r="AK92" s="8"/>
    </row>
    <row r="93" spans="2:37" ht="20.100000000000001" customHeight="1" x14ac:dyDescent="0.2">
      <c r="B93" s="108">
        <f>IF('Project Location'!B10=0," ",'Project Location'!B10)</f>
        <v>2</v>
      </c>
      <c r="C93" s="109"/>
      <c r="D93" s="109"/>
      <c r="E93" s="110"/>
      <c r="F93" s="111">
        <f>IF('Project Location'!F10=0," ",'Project Location'!F10)</f>
        <v>2300257</v>
      </c>
      <c r="G93" s="109"/>
      <c r="H93" s="109"/>
      <c r="I93" s="110"/>
      <c r="J93" s="111" t="str">
        <f>IF('Project Location'!C10=0," ",CONCATENATE('Project Location'!C10,"-",'Project Location'!D10,"-",'Project Location'!E10))</f>
        <v>FAI-US 22-13.58</v>
      </c>
      <c r="K93" s="109"/>
      <c r="L93" s="109"/>
      <c r="M93" s="109"/>
      <c r="N93" s="110"/>
      <c r="O93" s="112">
        <v>0.05</v>
      </c>
      <c r="P93" s="113"/>
      <c r="Q93" s="113"/>
      <c r="R93" s="114"/>
      <c r="S93" s="115">
        <f t="shared" si="16"/>
        <v>239</v>
      </c>
      <c r="T93" s="116"/>
      <c r="U93" s="117"/>
      <c r="V93" s="118"/>
      <c r="W93" s="115">
        <f>AE38</f>
        <v>0</v>
      </c>
      <c r="X93" s="116"/>
      <c r="Y93" s="117"/>
      <c r="Z93" s="118"/>
      <c r="AA93" s="119">
        <f t="shared" ref="AA93:AA114" si="17">AE66</f>
        <v>89</v>
      </c>
      <c r="AB93" s="120"/>
      <c r="AC93" s="121"/>
      <c r="AD93" s="122"/>
      <c r="AE93" s="181">
        <f t="shared" ref="AE93:AE114" si="18">(S93+W93+AA93)*O93</f>
        <v>16.400000000000002</v>
      </c>
      <c r="AF93" s="182"/>
      <c r="AG93" s="182"/>
      <c r="AH93" s="183"/>
      <c r="AJ93" s="7">
        <f>AJ92</f>
        <v>1</v>
      </c>
      <c r="AK93" s="8"/>
    </row>
    <row r="94" spans="2:37" ht="20.100000000000001" customHeight="1" x14ac:dyDescent="0.2">
      <c r="B94" s="108" t="e">
        <f>IF('Project Location'!#REF!=0," ",'Project Location'!#REF!)</f>
        <v>#REF!</v>
      </c>
      <c r="C94" s="109"/>
      <c r="D94" s="109"/>
      <c r="E94" s="110"/>
      <c r="F94" s="111" t="e">
        <f>IF('Project Location'!#REF!=0," ",'Project Location'!#REF!)</f>
        <v>#REF!</v>
      </c>
      <c r="G94" s="109"/>
      <c r="H94" s="109"/>
      <c r="I94" s="110"/>
      <c r="J94" s="111" t="e">
        <f>IF('Project Location'!#REF!=0," ",CONCATENATE('Project Location'!#REF!,"-",'Project Location'!#REF!,"-",'Project Location'!#REF!))</f>
        <v>#REF!</v>
      </c>
      <c r="K94" s="109"/>
      <c r="L94" s="109"/>
      <c r="M94" s="109"/>
      <c r="N94" s="110"/>
      <c r="O94" s="112">
        <v>0.05</v>
      </c>
      <c r="P94" s="113"/>
      <c r="Q94" s="113"/>
      <c r="R94" s="114"/>
      <c r="S94" s="115">
        <f t="shared" si="16"/>
        <v>0</v>
      </c>
      <c r="T94" s="116"/>
      <c r="U94" s="117"/>
      <c r="V94" s="118"/>
      <c r="W94" s="115">
        <f>AE39</f>
        <v>0</v>
      </c>
      <c r="X94" s="116"/>
      <c r="Y94" s="117"/>
      <c r="Z94" s="118"/>
      <c r="AA94" s="119">
        <f t="shared" si="17"/>
        <v>88</v>
      </c>
      <c r="AB94" s="120"/>
      <c r="AC94" s="121"/>
      <c r="AD94" s="122"/>
      <c r="AE94" s="181">
        <f t="shared" si="18"/>
        <v>4.4000000000000004</v>
      </c>
      <c r="AF94" s="182"/>
      <c r="AG94" s="182"/>
      <c r="AH94" s="183"/>
      <c r="AJ94" s="7">
        <f t="shared" ref="AJ94:AJ95" si="19">AJ93</f>
        <v>1</v>
      </c>
      <c r="AK94" s="8"/>
    </row>
    <row r="95" spans="2:37" ht="20.100000000000001" customHeight="1" x14ac:dyDescent="0.2">
      <c r="B95" s="108">
        <f>IF('Project Location'!B11=0," ",'Project Location'!B11)</f>
        <v>5</v>
      </c>
      <c r="C95" s="109"/>
      <c r="D95" s="109"/>
      <c r="E95" s="110"/>
      <c r="F95" s="111">
        <f>IF('Project Location'!F11=0," ",'Project Location'!F11)</f>
        <v>2300834</v>
      </c>
      <c r="G95" s="109"/>
      <c r="H95" s="109"/>
      <c r="I95" s="110"/>
      <c r="J95" s="111" t="str">
        <f>IF('Project Location'!C11=0," ",CONCATENATE('Project Location'!C11,"-",'Project Location'!D11,"-",'Project Location'!E11))</f>
        <v>FAI-US 33-18.33</v>
      </c>
      <c r="K95" s="109"/>
      <c r="L95" s="109"/>
      <c r="M95" s="109"/>
      <c r="N95" s="110"/>
      <c r="O95" s="112">
        <v>0.05</v>
      </c>
      <c r="P95" s="113"/>
      <c r="Q95" s="113"/>
      <c r="R95" s="114"/>
      <c r="S95" s="115">
        <f t="shared" si="16"/>
        <v>1412</v>
      </c>
      <c r="T95" s="116"/>
      <c r="U95" s="117"/>
      <c r="V95" s="118"/>
      <c r="W95" s="115">
        <f>AE40</f>
        <v>200</v>
      </c>
      <c r="X95" s="116"/>
      <c r="Y95" s="117"/>
      <c r="Z95" s="118"/>
      <c r="AA95" s="119">
        <f t="shared" si="17"/>
        <v>0</v>
      </c>
      <c r="AB95" s="120"/>
      <c r="AC95" s="121"/>
      <c r="AD95" s="122"/>
      <c r="AE95" s="181">
        <f t="shared" si="18"/>
        <v>80.600000000000009</v>
      </c>
      <c r="AF95" s="182"/>
      <c r="AG95" s="182"/>
      <c r="AH95" s="183"/>
      <c r="AJ95" s="7">
        <f t="shared" si="19"/>
        <v>1</v>
      </c>
      <c r="AK95" s="8"/>
    </row>
    <row r="96" spans="2:37" ht="20.100000000000001" customHeight="1" x14ac:dyDescent="0.2">
      <c r="B96" s="108">
        <f>IF('Project Location'!B12=0," ",'Project Location'!B12)</f>
        <v>6</v>
      </c>
      <c r="C96" s="109"/>
      <c r="D96" s="109"/>
      <c r="E96" s="110"/>
      <c r="F96" s="111">
        <f>IF('Project Location'!F12=0," ",'Project Location'!F12)</f>
        <v>2300869</v>
      </c>
      <c r="G96" s="109"/>
      <c r="H96" s="109"/>
      <c r="I96" s="110"/>
      <c r="J96" s="111" t="str">
        <f>IF('Project Location'!C12=0," ",CONCATENATE('Project Location'!C12,"-",'Project Location'!D12,"-",'Project Location'!E12))</f>
        <v>FAI-US 33-18.87</v>
      </c>
      <c r="K96" s="109"/>
      <c r="L96" s="109"/>
      <c r="M96" s="109"/>
      <c r="N96" s="110"/>
      <c r="O96" s="112">
        <v>0.05</v>
      </c>
      <c r="P96" s="113"/>
      <c r="Q96" s="113"/>
      <c r="R96" s="114"/>
      <c r="S96" s="115">
        <f t="shared" si="16"/>
        <v>1132</v>
      </c>
      <c r="T96" s="116"/>
      <c r="U96" s="117"/>
      <c r="V96" s="118"/>
      <c r="W96" s="115">
        <f>AE41</f>
        <v>200</v>
      </c>
      <c r="X96" s="116"/>
      <c r="Y96" s="117"/>
      <c r="Z96" s="118"/>
      <c r="AA96" s="119">
        <f t="shared" si="17"/>
        <v>0</v>
      </c>
      <c r="AB96" s="120"/>
      <c r="AC96" s="121"/>
      <c r="AD96" s="122"/>
      <c r="AE96" s="181">
        <f t="shared" si="18"/>
        <v>66.600000000000009</v>
      </c>
      <c r="AF96" s="182"/>
      <c r="AG96" s="182"/>
      <c r="AH96" s="183"/>
      <c r="AJ96" s="7">
        <f t="shared" ref="AJ96:AJ114" si="20">AJ95</f>
        <v>1</v>
      </c>
      <c r="AK96" s="8"/>
    </row>
    <row r="97" spans="2:37" ht="20.100000000000001" customHeight="1" x14ac:dyDescent="0.2">
      <c r="B97" s="108">
        <f>IF('Project Location'!B13=0," ",'Project Location'!B13)</f>
        <v>7</v>
      </c>
      <c r="C97" s="109"/>
      <c r="D97" s="109"/>
      <c r="E97" s="110"/>
      <c r="F97" s="111">
        <f>IF('Project Location'!F13=0," ",'Project Location'!F13)</f>
        <v>2300915</v>
      </c>
      <c r="G97" s="109"/>
      <c r="H97" s="109"/>
      <c r="I97" s="110"/>
      <c r="J97" s="111" t="str">
        <f>IF('Project Location'!C13=0," ",CONCATENATE('Project Location'!C13,"-",'Project Location'!D13,"-",'Project Location'!E13))</f>
        <v>FAI-US 33-20.66 R</v>
      </c>
      <c r="K97" s="109"/>
      <c r="L97" s="109"/>
      <c r="M97" s="109"/>
      <c r="N97" s="110"/>
      <c r="O97" s="112">
        <v>0.02</v>
      </c>
      <c r="P97" s="113"/>
      <c r="Q97" s="113"/>
      <c r="R97" s="114"/>
      <c r="S97" s="115">
        <f t="shared" si="16"/>
        <v>935</v>
      </c>
      <c r="T97" s="116"/>
      <c r="U97" s="121"/>
      <c r="V97" s="122"/>
      <c r="W97" s="199">
        <f>2*((S42*W42)/9)</f>
        <v>288.88888888888891</v>
      </c>
      <c r="X97" s="200"/>
      <c r="Y97" s="117"/>
      <c r="Z97" s="118"/>
      <c r="AA97" s="119">
        <f t="shared" si="17"/>
        <v>0</v>
      </c>
      <c r="AB97" s="120"/>
      <c r="AC97" s="121"/>
      <c r="AD97" s="122"/>
      <c r="AE97" s="181">
        <f t="shared" si="18"/>
        <v>24.477777777777778</v>
      </c>
      <c r="AF97" s="182"/>
      <c r="AG97" s="182"/>
      <c r="AH97" s="183"/>
      <c r="AJ97" s="7">
        <f t="shared" si="20"/>
        <v>1</v>
      </c>
      <c r="AK97" s="8"/>
    </row>
    <row r="98" spans="2:37" ht="20.100000000000001" customHeight="1" x14ac:dyDescent="0.2">
      <c r="B98" s="108">
        <f>IF('Project Location'!B14=0," ",'Project Location'!B14)</f>
        <v>8</v>
      </c>
      <c r="C98" s="109"/>
      <c r="D98" s="109"/>
      <c r="E98" s="110"/>
      <c r="F98" s="111">
        <f>IF('Project Location'!F14=0," ",'Project Location'!F14)</f>
        <v>2300958</v>
      </c>
      <c r="G98" s="109"/>
      <c r="H98" s="109"/>
      <c r="I98" s="110"/>
      <c r="J98" s="111" t="str">
        <f>IF('Project Location'!C14=0," ",CONCATENATE('Project Location'!C14,"-",'Project Location'!D14,"-",'Project Location'!E14))</f>
        <v>FAI-US 33-20.66 L</v>
      </c>
      <c r="K98" s="109"/>
      <c r="L98" s="109"/>
      <c r="M98" s="109"/>
      <c r="N98" s="110"/>
      <c r="O98" s="112">
        <v>0.02</v>
      </c>
      <c r="P98" s="113"/>
      <c r="Q98" s="113"/>
      <c r="R98" s="114"/>
      <c r="S98" s="115">
        <f t="shared" si="16"/>
        <v>935</v>
      </c>
      <c r="T98" s="116"/>
      <c r="U98" s="117"/>
      <c r="V98" s="118"/>
      <c r="W98" s="115">
        <f t="shared" ref="W98:W104" si="21">AE43</f>
        <v>289</v>
      </c>
      <c r="X98" s="116"/>
      <c r="Y98" s="117"/>
      <c r="Z98" s="118"/>
      <c r="AA98" s="119">
        <f t="shared" si="17"/>
        <v>0</v>
      </c>
      <c r="AB98" s="120"/>
      <c r="AC98" s="121"/>
      <c r="AD98" s="122"/>
      <c r="AE98" s="181">
        <f t="shared" si="18"/>
        <v>24.48</v>
      </c>
      <c r="AF98" s="182"/>
      <c r="AG98" s="182"/>
      <c r="AH98" s="183"/>
      <c r="AJ98" s="7">
        <f t="shared" si="20"/>
        <v>1</v>
      </c>
      <c r="AK98" s="8"/>
    </row>
    <row r="99" spans="2:37" ht="20.100000000000001" customHeight="1" x14ac:dyDescent="0.2">
      <c r="B99" s="108">
        <f>IF('Project Location'!B15=0," ",'Project Location'!B15)</f>
        <v>9</v>
      </c>
      <c r="C99" s="109"/>
      <c r="D99" s="109"/>
      <c r="E99" s="110"/>
      <c r="F99" s="111">
        <f>IF('Project Location'!F15=0," ",'Project Location'!F15)</f>
        <v>2300974</v>
      </c>
      <c r="G99" s="109"/>
      <c r="H99" s="109"/>
      <c r="I99" s="110"/>
      <c r="J99" s="111" t="str">
        <f>IF('Project Location'!C15=0," ",CONCATENATE('Project Location'!C15,"-",'Project Location'!D15,"-",'Project Location'!E15))</f>
        <v>FAI-US 33-20.91 R</v>
      </c>
      <c r="K99" s="109"/>
      <c r="L99" s="109"/>
      <c r="M99" s="109"/>
      <c r="N99" s="110"/>
      <c r="O99" s="112">
        <v>0.02</v>
      </c>
      <c r="P99" s="113"/>
      <c r="Q99" s="113"/>
      <c r="R99" s="114"/>
      <c r="S99" s="115">
        <f t="shared" si="16"/>
        <v>1689</v>
      </c>
      <c r="T99" s="116"/>
      <c r="U99" s="117"/>
      <c r="V99" s="118"/>
      <c r="W99" s="115">
        <f t="shared" si="21"/>
        <v>289</v>
      </c>
      <c r="X99" s="116"/>
      <c r="Y99" s="117"/>
      <c r="Z99" s="118"/>
      <c r="AA99" s="119">
        <f t="shared" si="17"/>
        <v>0</v>
      </c>
      <c r="AB99" s="120"/>
      <c r="AC99" s="121"/>
      <c r="AD99" s="122"/>
      <c r="AE99" s="181">
        <f t="shared" si="18"/>
        <v>39.56</v>
      </c>
      <c r="AF99" s="182"/>
      <c r="AG99" s="182"/>
      <c r="AH99" s="183"/>
      <c r="AJ99" s="7">
        <f t="shared" si="20"/>
        <v>1</v>
      </c>
      <c r="AK99" s="8"/>
    </row>
    <row r="100" spans="2:37" ht="20.100000000000001" customHeight="1" x14ac:dyDescent="0.2">
      <c r="B100" s="108">
        <f>IF('Project Location'!B16=0," ",'Project Location'!B16)</f>
        <v>10</v>
      </c>
      <c r="C100" s="109"/>
      <c r="D100" s="109"/>
      <c r="E100" s="110"/>
      <c r="F100" s="111">
        <f>IF('Project Location'!F16=0," ",'Project Location'!F16)</f>
        <v>2301008</v>
      </c>
      <c r="G100" s="109"/>
      <c r="H100" s="109"/>
      <c r="I100" s="110"/>
      <c r="J100" s="111" t="str">
        <f>IF('Project Location'!C16=0," ",CONCATENATE('Project Location'!C16,"-",'Project Location'!D16,"-",'Project Location'!E16))</f>
        <v>FAI-US 33-20.91 L</v>
      </c>
      <c r="K100" s="109"/>
      <c r="L100" s="109"/>
      <c r="M100" s="109"/>
      <c r="N100" s="110"/>
      <c r="O100" s="112">
        <v>0.02</v>
      </c>
      <c r="P100" s="113"/>
      <c r="Q100" s="113"/>
      <c r="R100" s="114"/>
      <c r="S100" s="115">
        <f t="shared" si="16"/>
        <v>1689</v>
      </c>
      <c r="T100" s="116"/>
      <c r="U100" s="117"/>
      <c r="V100" s="118"/>
      <c r="W100" s="115">
        <f t="shared" si="21"/>
        <v>289</v>
      </c>
      <c r="X100" s="116"/>
      <c r="Y100" s="117"/>
      <c r="Z100" s="118"/>
      <c r="AA100" s="119">
        <f t="shared" si="17"/>
        <v>0</v>
      </c>
      <c r="AB100" s="120"/>
      <c r="AC100" s="121"/>
      <c r="AD100" s="122"/>
      <c r="AE100" s="181">
        <f t="shared" si="18"/>
        <v>39.56</v>
      </c>
      <c r="AF100" s="182"/>
      <c r="AG100" s="182"/>
      <c r="AH100" s="183"/>
      <c r="AJ100" s="7">
        <f t="shared" si="20"/>
        <v>1</v>
      </c>
      <c r="AK100" s="8"/>
    </row>
    <row r="101" spans="2:37" ht="20.100000000000001" customHeight="1" x14ac:dyDescent="0.2">
      <c r="B101" s="108">
        <f>IF('Project Location'!B17=0," ",'Project Location'!B17)</f>
        <v>11</v>
      </c>
      <c r="C101" s="109"/>
      <c r="D101" s="109"/>
      <c r="E101" s="110"/>
      <c r="F101" s="111">
        <f>IF('Project Location'!F17=0," ",'Project Location'!F17)</f>
        <v>2301113</v>
      </c>
      <c r="G101" s="109"/>
      <c r="H101" s="109"/>
      <c r="I101" s="110"/>
      <c r="J101" s="111" t="str">
        <f>IF('Project Location'!C17=0," ",CONCATENATE('Project Location'!C17,"-",'Project Location'!D17,"-",'Project Location'!E17))</f>
        <v>FAI-US 33-23.69 R</v>
      </c>
      <c r="K101" s="109"/>
      <c r="L101" s="109"/>
      <c r="M101" s="109"/>
      <c r="N101" s="110"/>
      <c r="O101" s="112">
        <v>0.1</v>
      </c>
      <c r="P101" s="113"/>
      <c r="Q101" s="113"/>
      <c r="R101" s="114"/>
      <c r="S101" s="115">
        <f t="shared" si="16"/>
        <v>659</v>
      </c>
      <c r="T101" s="116"/>
      <c r="U101" s="117"/>
      <c r="V101" s="118"/>
      <c r="W101" s="115">
        <f t="shared" si="21"/>
        <v>222</v>
      </c>
      <c r="X101" s="116"/>
      <c r="Y101" s="117"/>
      <c r="Z101" s="118"/>
      <c r="AA101" s="119">
        <f t="shared" si="17"/>
        <v>0</v>
      </c>
      <c r="AB101" s="120"/>
      <c r="AC101" s="121"/>
      <c r="AD101" s="122"/>
      <c r="AE101" s="181">
        <f t="shared" si="18"/>
        <v>88.100000000000009</v>
      </c>
      <c r="AF101" s="182"/>
      <c r="AG101" s="182"/>
      <c r="AH101" s="183"/>
      <c r="AJ101" s="7">
        <f t="shared" si="20"/>
        <v>1</v>
      </c>
      <c r="AK101" s="8"/>
    </row>
    <row r="102" spans="2:37" ht="20.100000000000001" customHeight="1" x14ac:dyDescent="0.2">
      <c r="B102" s="108">
        <f>IF('Project Location'!B18=0," ",'Project Location'!B18)</f>
        <v>12</v>
      </c>
      <c r="C102" s="109"/>
      <c r="D102" s="109"/>
      <c r="E102" s="110"/>
      <c r="F102" s="111">
        <f>IF('Project Location'!F18=0," ",'Project Location'!F18)</f>
        <v>2301083</v>
      </c>
      <c r="G102" s="109"/>
      <c r="H102" s="109"/>
      <c r="I102" s="110"/>
      <c r="J102" s="111" t="str">
        <f>IF('Project Location'!C18=0," ",CONCATENATE('Project Location'!C18,"-",'Project Location'!D18,"-",'Project Location'!E18))</f>
        <v>FAI-US 33-23.69 L</v>
      </c>
      <c r="K102" s="109"/>
      <c r="L102" s="109"/>
      <c r="M102" s="109"/>
      <c r="N102" s="110"/>
      <c r="O102" s="112">
        <v>0.05</v>
      </c>
      <c r="P102" s="113"/>
      <c r="Q102" s="113"/>
      <c r="R102" s="114"/>
      <c r="S102" s="115">
        <f t="shared" si="16"/>
        <v>659</v>
      </c>
      <c r="T102" s="116"/>
      <c r="U102" s="117"/>
      <c r="V102" s="118"/>
      <c r="W102" s="115">
        <f t="shared" si="21"/>
        <v>222</v>
      </c>
      <c r="X102" s="116"/>
      <c r="Y102" s="117"/>
      <c r="Z102" s="118"/>
      <c r="AA102" s="119">
        <f t="shared" si="17"/>
        <v>0</v>
      </c>
      <c r="AB102" s="120"/>
      <c r="AC102" s="121"/>
      <c r="AD102" s="122"/>
      <c r="AE102" s="181">
        <f t="shared" si="18"/>
        <v>44.050000000000004</v>
      </c>
      <c r="AF102" s="182"/>
      <c r="AG102" s="182"/>
      <c r="AH102" s="183"/>
      <c r="AJ102" s="7">
        <f t="shared" si="20"/>
        <v>1</v>
      </c>
      <c r="AK102" s="8"/>
    </row>
    <row r="103" spans="2:37" ht="20.100000000000001" customHeight="1" x14ac:dyDescent="0.2">
      <c r="B103" s="108">
        <f>IF('Project Location'!B19=0," ",'Project Location'!B19)</f>
        <v>13</v>
      </c>
      <c r="C103" s="109"/>
      <c r="D103" s="109"/>
      <c r="E103" s="110"/>
      <c r="F103" s="111">
        <f>IF('Project Location'!F19=0," ",'Project Location'!F19)</f>
        <v>4501292</v>
      </c>
      <c r="G103" s="109"/>
      <c r="H103" s="109"/>
      <c r="I103" s="110"/>
      <c r="J103" s="111" t="str">
        <f>IF('Project Location'!C19=0," ",CONCATENATE('Project Location'!C19,"-",'Project Location'!D19,"-",'Project Location'!E19))</f>
        <v>LIC-SR 16-25.91 L</v>
      </c>
      <c r="K103" s="109"/>
      <c r="L103" s="109"/>
      <c r="M103" s="109"/>
      <c r="N103" s="110"/>
      <c r="O103" s="112">
        <v>0.05</v>
      </c>
      <c r="P103" s="113"/>
      <c r="Q103" s="113"/>
      <c r="R103" s="114"/>
      <c r="S103" s="115">
        <f t="shared" si="16"/>
        <v>354</v>
      </c>
      <c r="T103" s="116"/>
      <c r="U103" s="117"/>
      <c r="V103" s="118"/>
      <c r="W103" s="115">
        <f t="shared" si="21"/>
        <v>222</v>
      </c>
      <c r="X103" s="116"/>
      <c r="Y103" s="117"/>
      <c r="Z103" s="118"/>
      <c r="AA103" s="119">
        <f t="shared" si="17"/>
        <v>0</v>
      </c>
      <c r="AB103" s="120"/>
      <c r="AC103" s="121"/>
      <c r="AD103" s="122"/>
      <c r="AE103" s="181">
        <f t="shared" si="18"/>
        <v>28.8</v>
      </c>
      <c r="AF103" s="182"/>
      <c r="AG103" s="182"/>
      <c r="AH103" s="183"/>
      <c r="AJ103" s="7">
        <f t="shared" si="20"/>
        <v>1</v>
      </c>
      <c r="AK103" s="8"/>
    </row>
    <row r="104" spans="2:37" ht="20.100000000000001" customHeight="1" x14ac:dyDescent="0.2">
      <c r="B104" s="108">
        <f>IF('Project Location'!B20=0," ",'Project Location'!B20)</f>
        <v>14</v>
      </c>
      <c r="C104" s="109"/>
      <c r="D104" s="109"/>
      <c r="E104" s="110"/>
      <c r="F104" s="111">
        <f>IF('Project Location'!F20=0," ",'Project Location'!F20)</f>
        <v>4501322</v>
      </c>
      <c r="G104" s="109"/>
      <c r="H104" s="109"/>
      <c r="I104" s="110"/>
      <c r="J104" s="111" t="str">
        <f>IF('Project Location'!C20=0," ",CONCATENATE('Project Location'!C20,"-",'Project Location'!D20,"-",'Project Location'!E20))</f>
        <v>LIC-SR 16-25.91 R</v>
      </c>
      <c r="K104" s="109"/>
      <c r="L104" s="109"/>
      <c r="M104" s="109"/>
      <c r="N104" s="110"/>
      <c r="O104" s="112">
        <v>0.05</v>
      </c>
      <c r="P104" s="113"/>
      <c r="Q104" s="113"/>
      <c r="R104" s="114"/>
      <c r="S104" s="115">
        <f t="shared" si="16"/>
        <v>354</v>
      </c>
      <c r="T104" s="116"/>
      <c r="U104" s="117"/>
      <c r="V104" s="118"/>
      <c r="W104" s="115">
        <f t="shared" si="21"/>
        <v>222</v>
      </c>
      <c r="X104" s="116"/>
      <c r="Y104" s="117"/>
      <c r="Z104" s="118"/>
      <c r="AA104" s="119">
        <f t="shared" si="17"/>
        <v>0</v>
      </c>
      <c r="AB104" s="120"/>
      <c r="AC104" s="121"/>
      <c r="AD104" s="122"/>
      <c r="AE104" s="181">
        <f t="shared" si="18"/>
        <v>28.8</v>
      </c>
      <c r="AF104" s="182"/>
      <c r="AG104" s="182"/>
      <c r="AH104" s="183"/>
      <c r="AJ104" s="7">
        <f t="shared" si="20"/>
        <v>1</v>
      </c>
      <c r="AK104" s="8"/>
    </row>
    <row r="105" spans="2:37" ht="20.100000000000001" customHeight="1" x14ac:dyDescent="0.2">
      <c r="B105" s="108">
        <f>IF('Project Location'!B21=0," ",'Project Location'!B21)</f>
        <v>15</v>
      </c>
      <c r="C105" s="109"/>
      <c r="D105" s="109"/>
      <c r="E105" s="110"/>
      <c r="F105" s="111">
        <f>IF('Project Location'!F21=0," ",'Project Location'!F21)</f>
        <v>4501381</v>
      </c>
      <c r="G105" s="109"/>
      <c r="H105" s="109"/>
      <c r="I105" s="110"/>
      <c r="J105" s="111" t="str">
        <f>IF('Project Location'!C21=0," ",CONCATENATE('Project Location'!C21,"-",'Project Location'!D21,"-",'Project Location'!E21))</f>
        <v>LIC-SR 16-29.30 L</v>
      </c>
      <c r="K105" s="109"/>
      <c r="L105" s="109"/>
      <c r="M105" s="109"/>
      <c r="N105" s="110"/>
      <c r="O105" s="112">
        <v>0.05</v>
      </c>
      <c r="P105" s="113"/>
      <c r="Q105" s="113"/>
      <c r="R105" s="114"/>
      <c r="S105" s="115">
        <f t="shared" ref="S105:S112" si="22">AE22</f>
        <v>642</v>
      </c>
      <c r="T105" s="116"/>
      <c r="U105" s="117"/>
      <c r="V105" s="118"/>
      <c r="W105" s="115">
        <f t="shared" ref="W105:W112" si="23">AE50</f>
        <v>222</v>
      </c>
      <c r="X105" s="116"/>
      <c r="Y105" s="117"/>
      <c r="Z105" s="118"/>
      <c r="AA105" s="119">
        <f t="shared" si="17"/>
        <v>0</v>
      </c>
      <c r="AB105" s="120"/>
      <c r="AC105" s="121"/>
      <c r="AD105" s="122"/>
      <c r="AE105" s="181">
        <f t="shared" si="18"/>
        <v>43.2</v>
      </c>
      <c r="AF105" s="182"/>
      <c r="AG105" s="182"/>
      <c r="AH105" s="183"/>
      <c r="AJ105" s="7">
        <f t="shared" si="20"/>
        <v>1</v>
      </c>
      <c r="AK105" s="8"/>
    </row>
    <row r="106" spans="2:37" ht="20.100000000000001" customHeight="1" x14ac:dyDescent="0.2">
      <c r="B106" s="108">
        <f>IF('Project Location'!B22=0," ",'Project Location'!B22)</f>
        <v>16</v>
      </c>
      <c r="C106" s="109"/>
      <c r="D106" s="109"/>
      <c r="E106" s="110"/>
      <c r="F106" s="111">
        <f>IF('Project Location'!F22=0," ",'Project Location'!F22)</f>
        <v>4501411</v>
      </c>
      <c r="G106" s="109"/>
      <c r="H106" s="109"/>
      <c r="I106" s="110"/>
      <c r="J106" s="111" t="str">
        <f>IF('Project Location'!C22=0," ",CONCATENATE('Project Location'!C22,"-",'Project Location'!D22,"-",'Project Location'!E22))</f>
        <v>LIC-SR 16-29.30 R</v>
      </c>
      <c r="K106" s="109"/>
      <c r="L106" s="109"/>
      <c r="M106" s="109"/>
      <c r="N106" s="110"/>
      <c r="O106" s="112">
        <v>0.05</v>
      </c>
      <c r="P106" s="113"/>
      <c r="Q106" s="113"/>
      <c r="R106" s="114"/>
      <c r="S106" s="115">
        <f t="shared" si="22"/>
        <v>706</v>
      </c>
      <c r="T106" s="116"/>
      <c r="U106" s="117"/>
      <c r="V106" s="118"/>
      <c r="W106" s="115">
        <f t="shared" si="23"/>
        <v>244</v>
      </c>
      <c r="X106" s="116"/>
      <c r="Y106" s="117"/>
      <c r="Z106" s="118"/>
      <c r="AA106" s="119">
        <f t="shared" si="17"/>
        <v>0</v>
      </c>
      <c r="AB106" s="120"/>
      <c r="AC106" s="121"/>
      <c r="AD106" s="122"/>
      <c r="AE106" s="181">
        <f t="shared" si="18"/>
        <v>47.5</v>
      </c>
      <c r="AF106" s="182"/>
      <c r="AG106" s="182"/>
      <c r="AH106" s="183"/>
      <c r="AJ106" s="7">
        <f t="shared" si="20"/>
        <v>1</v>
      </c>
      <c r="AK106" s="8"/>
    </row>
    <row r="107" spans="2:37" ht="20.100000000000001" customHeight="1" x14ac:dyDescent="0.2">
      <c r="B107" s="108">
        <f>IF('Project Location'!B23=0," ",'Project Location'!B23)</f>
        <v>17</v>
      </c>
      <c r="C107" s="109"/>
      <c r="D107" s="109"/>
      <c r="E107" s="110"/>
      <c r="F107" s="111">
        <f>IF('Project Location'!F23=0," ",'Project Location'!F23)</f>
        <v>4501446</v>
      </c>
      <c r="G107" s="109"/>
      <c r="H107" s="109"/>
      <c r="I107" s="110"/>
      <c r="J107" s="111" t="str">
        <f>IF('Project Location'!C23=0," ",CONCATENATE('Project Location'!C23,"-",'Project Location'!D23,"-",'Project Location'!E23))</f>
        <v>LIC-SR 16-29.84</v>
      </c>
      <c r="K107" s="109"/>
      <c r="L107" s="109"/>
      <c r="M107" s="109"/>
      <c r="N107" s="110"/>
      <c r="O107" s="112">
        <v>0.1</v>
      </c>
      <c r="P107" s="113"/>
      <c r="Q107" s="113"/>
      <c r="R107" s="114"/>
      <c r="S107" s="115">
        <f t="shared" si="22"/>
        <v>833</v>
      </c>
      <c r="T107" s="116"/>
      <c r="U107" s="117"/>
      <c r="V107" s="118"/>
      <c r="W107" s="115">
        <f t="shared" si="23"/>
        <v>100</v>
      </c>
      <c r="X107" s="116"/>
      <c r="Y107" s="117"/>
      <c r="Z107" s="118"/>
      <c r="AA107" s="119">
        <f t="shared" si="17"/>
        <v>0</v>
      </c>
      <c r="AB107" s="120"/>
      <c r="AC107" s="121"/>
      <c r="AD107" s="122"/>
      <c r="AE107" s="181">
        <f t="shared" si="18"/>
        <v>93.300000000000011</v>
      </c>
      <c r="AF107" s="182"/>
      <c r="AG107" s="182"/>
      <c r="AH107" s="183"/>
      <c r="AJ107" s="7">
        <f t="shared" si="20"/>
        <v>1</v>
      </c>
      <c r="AK107" s="8"/>
    </row>
    <row r="108" spans="2:37" ht="20.100000000000001" customHeight="1" x14ac:dyDescent="0.2">
      <c r="B108" s="108">
        <f>IF('Project Location'!B24=0," ",'Project Location'!B24)</f>
        <v>18</v>
      </c>
      <c r="C108" s="109"/>
      <c r="D108" s="109"/>
      <c r="E108" s="110"/>
      <c r="F108" s="111">
        <f>IF('Project Location'!F24=0," ",'Project Location'!F24)</f>
        <v>4501470</v>
      </c>
      <c r="G108" s="109"/>
      <c r="H108" s="109"/>
      <c r="I108" s="110"/>
      <c r="J108" s="111" t="str">
        <f>IF('Project Location'!C24=0," ",CONCATENATE('Project Location'!C24,"-",'Project Location'!D24,"-",'Project Location'!E24))</f>
        <v>LIC-SR 16-30.86 L</v>
      </c>
      <c r="K108" s="109"/>
      <c r="L108" s="109"/>
      <c r="M108" s="109"/>
      <c r="N108" s="110"/>
      <c r="O108" s="112">
        <v>0.05</v>
      </c>
      <c r="P108" s="113"/>
      <c r="Q108" s="113"/>
      <c r="R108" s="114"/>
      <c r="S108" s="115">
        <f t="shared" si="22"/>
        <v>710</v>
      </c>
      <c r="T108" s="116"/>
      <c r="U108" s="117"/>
      <c r="V108" s="118"/>
      <c r="W108" s="115">
        <f t="shared" si="23"/>
        <v>0</v>
      </c>
      <c r="X108" s="116"/>
      <c r="Y108" s="117"/>
      <c r="Z108" s="118"/>
      <c r="AA108" s="119">
        <f t="shared" si="17"/>
        <v>0</v>
      </c>
      <c r="AB108" s="120"/>
      <c r="AC108" s="121"/>
      <c r="AD108" s="122"/>
      <c r="AE108" s="181">
        <f t="shared" si="18"/>
        <v>35.5</v>
      </c>
      <c r="AF108" s="182"/>
      <c r="AG108" s="182"/>
      <c r="AH108" s="183"/>
      <c r="AJ108" s="7">
        <f t="shared" si="20"/>
        <v>1</v>
      </c>
      <c r="AK108" s="8"/>
    </row>
    <row r="109" spans="2:37" ht="20.100000000000001" customHeight="1" x14ac:dyDescent="0.2">
      <c r="B109" s="108">
        <f>IF('Project Location'!B25=0," ",'Project Location'!B25)</f>
        <v>19</v>
      </c>
      <c r="C109" s="109"/>
      <c r="D109" s="109"/>
      <c r="E109" s="110"/>
      <c r="F109" s="111">
        <f>IF('Project Location'!F25=0," ",'Project Location'!F25)</f>
        <v>4501500</v>
      </c>
      <c r="G109" s="109"/>
      <c r="H109" s="109"/>
      <c r="I109" s="110"/>
      <c r="J109" s="111" t="str">
        <f>IF('Project Location'!C25=0," ",CONCATENATE('Project Location'!C25,"-",'Project Location'!D25,"-",'Project Location'!E25))</f>
        <v>LIC-SR 16-30.86 R</v>
      </c>
      <c r="K109" s="109"/>
      <c r="L109" s="109"/>
      <c r="M109" s="109"/>
      <c r="N109" s="110"/>
      <c r="O109" s="112">
        <v>0.05</v>
      </c>
      <c r="P109" s="113"/>
      <c r="Q109" s="113"/>
      <c r="R109" s="114"/>
      <c r="S109" s="115">
        <f t="shared" si="22"/>
        <v>679</v>
      </c>
      <c r="T109" s="116"/>
      <c r="U109" s="117"/>
      <c r="V109" s="118"/>
      <c r="W109" s="115">
        <f t="shared" si="23"/>
        <v>0</v>
      </c>
      <c r="X109" s="116"/>
      <c r="Y109" s="117"/>
      <c r="Z109" s="118"/>
      <c r="AA109" s="119">
        <f t="shared" si="17"/>
        <v>0</v>
      </c>
      <c r="AB109" s="120"/>
      <c r="AC109" s="121"/>
      <c r="AD109" s="122"/>
      <c r="AE109" s="181">
        <f t="shared" si="18"/>
        <v>33.950000000000003</v>
      </c>
      <c r="AF109" s="182"/>
      <c r="AG109" s="182"/>
      <c r="AH109" s="183"/>
      <c r="AJ109" s="7">
        <f t="shared" si="20"/>
        <v>1</v>
      </c>
      <c r="AK109" s="8"/>
    </row>
    <row r="110" spans="2:37" ht="20.100000000000001" customHeight="1" x14ac:dyDescent="0.2">
      <c r="B110" s="108">
        <f>IF('Project Location'!B26=0," ",'Project Location'!B26)</f>
        <v>21</v>
      </c>
      <c r="C110" s="109"/>
      <c r="D110" s="109"/>
      <c r="E110" s="110"/>
      <c r="F110" s="111">
        <f>IF('Project Location'!F26=0," ",'Project Location'!F26)</f>
        <v>4501551</v>
      </c>
      <c r="G110" s="109"/>
      <c r="H110" s="109"/>
      <c r="I110" s="110"/>
      <c r="J110" s="111" t="str">
        <f>IF('Project Location'!C26=0," ",CONCATENATE('Project Location'!C26,"-",'Project Location'!D26,"-",'Project Location'!E26))</f>
        <v>LIC-SR 16-32.72 R</v>
      </c>
      <c r="K110" s="109"/>
      <c r="L110" s="109"/>
      <c r="M110" s="109"/>
      <c r="N110" s="110"/>
      <c r="O110" s="112">
        <v>0.05</v>
      </c>
      <c r="P110" s="113"/>
      <c r="Q110" s="113"/>
      <c r="R110" s="114"/>
      <c r="S110" s="115">
        <f t="shared" si="22"/>
        <v>371</v>
      </c>
      <c r="T110" s="116"/>
      <c r="U110" s="117"/>
      <c r="V110" s="118"/>
      <c r="W110" s="115">
        <f t="shared" si="23"/>
        <v>233</v>
      </c>
      <c r="X110" s="116"/>
      <c r="Y110" s="117"/>
      <c r="Z110" s="118"/>
      <c r="AA110" s="119">
        <f t="shared" si="17"/>
        <v>0</v>
      </c>
      <c r="AB110" s="120"/>
      <c r="AC110" s="121"/>
      <c r="AD110" s="122"/>
      <c r="AE110" s="181">
        <f t="shared" si="18"/>
        <v>30.200000000000003</v>
      </c>
      <c r="AF110" s="182"/>
      <c r="AG110" s="182"/>
      <c r="AH110" s="183"/>
      <c r="AJ110" s="7">
        <f t="shared" si="20"/>
        <v>1</v>
      </c>
      <c r="AK110" s="8"/>
    </row>
    <row r="111" spans="2:37" ht="20.100000000000001" customHeight="1" x14ac:dyDescent="0.2">
      <c r="B111" s="108">
        <f>IF('Project Location'!B27=0," ",'Project Location'!B27)</f>
        <v>22</v>
      </c>
      <c r="C111" s="109"/>
      <c r="D111" s="109"/>
      <c r="E111" s="110"/>
      <c r="F111" s="111">
        <f>IF('Project Location'!F27=0," ",'Project Location'!F27)</f>
        <v>6000037</v>
      </c>
      <c r="G111" s="109"/>
      <c r="H111" s="109"/>
      <c r="I111" s="110"/>
      <c r="J111" s="111" t="str">
        <f>IF('Project Location'!C27=0," ",CONCATENATE('Project Location'!C27,"-",'Project Location'!D27,"-",'Project Location'!E27))</f>
        <v>MUS-SR 16-00.29 L</v>
      </c>
      <c r="K111" s="109"/>
      <c r="L111" s="109"/>
      <c r="M111" s="109"/>
      <c r="N111" s="110"/>
      <c r="O111" s="112">
        <v>0.05</v>
      </c>
      <c r="P111" s="113"/>
      <c r="Q111" s="113"/>
      <c r="R111" s="114"/>
      <c r="S111" s="115">
        <f t="shared" si="22"/>
        <v>949</v>
      </c>
      <c r="T111" s="116"/>
      <c r="U111" s="117"/>
      <c r="V111" s="118"/>
      <c r="W111" s="115">
        <f t="shared" si="23"/>
        <v>236</v>
      </c>
      <c r="X111" s="116"/>
      <c r="Y111" s="117"/>
      <c r="Z111" s="118"/>
      <c r="AA111" s="119">
        <f t="shared" si="17"/>
        <v>0</v>
      </c>
      <c r="AB111" s="120"/>
      <c r="AC111" s="121"/>
      <c r="AD111" s="122"/>
      <c r="AE111" s="181">
        <f t="shared" si="18"/>
        <v>59.25</v>
      </c>
      <c r="AF111" s="182"/>
      <c r="AG111" s="182"/>
      <c r="AH111" s="183"/>
      <c r="AJ111" s="7">
        <f t="shared" si="20"/>
        <v>1</v>
      </c>
      <c r="AK111" s="8"/>
    </row>
    <row r="112" spans="2:37" ht="20.100000000000001" customHeight="1" x14ac:dyDescent="0.2">
      <c r="B112" s="108">
        <f>IF('Project Location'!B28=0," ",'Project Location'!B28)</f>
        <v>23</v>
      </c>
      <c r="C112" s="109"/>
      <c r="D112" s="109"/>
      <c r="E112" s="110"/>
      <c r="F112" s="111">
        <f>IF('Project Location'!F28=0," ",'Project Location'!F28)</f>
        <v>6000045</v>
      </c>
      <c r="G112" s="109"/>
      <c r="H112" s="109"/>
      <c r="I112" s="110"/>
      <c r="J112" s="111" t="str">
        <f>IF('Project Location'!C28=0," ",CONCATENATE('Project Location'!C28,"-",'Project Location'!D28,"-",'Project Location'!E28))</f>
        <v>MUS-SR 16-00.29 R</v>
      </c>
      <c r="K112" s="109"/>
      <c r="L112" s="109"/>
      <c r="M112" s="109"/>
      <c r="N112" s="110"/>
      <c r="O112" s="112">
        <v>0.05</v>
      </c>
      <c r="P112" s="113"/>
      <c r="Q112" s="113"/>
      <c r="R112" s="114"/>
      <c r="S112" s="115">
        <f t="shared" si="22"/>
        <v>934</v>
      </c>
      <c r="T112" s="116"/>
      <c r="U112" s="117"/>
      <c r="V112" s="118"/>
      <c r="W112" s="115">
        <f t="shared" si="23"/>
        <v>233</v>
      </c>
      <c r="X112" s="116"/>
      <c r="Y112" s="117"/>
      <c r="Z112" s="118"/>
      <c r="AA112" s="119">
        <f t="shared" si="17"/>
        <v>0</v>
      </c>
      <c r="AB112" s="120"/>
      <c r="AC112" s="121"/>
      <c r="AD112" s="122"/>
      <c r="AE112" s="181">
        <f t="shared" si="18"/>
        <v>58.35</v>
      </c>
      <c r="AF112" s="182"/>
      <c r="AG112" s="182"/>
      <c r="AH112" s="183"/>
      <c r="AJ112" s="7">
        <f t="shared" si="20"/>
        <v>1</v>
      </c>
      <c r="AK112" s="8"/>
    </row>
    <row r="113" spans="2:37" ht="20.100000000000001" customHeight="1" x14ac:dyDescent="0.2">
      <c r="B113" s="108">
        <f>IF('Project Location'!B29=0," ",'Project Location'!B29)</f>
        <v>24</v>
      </c>
      <c r="C113" s="109"/>
      <c r="D113" s="109"/>
      <c r="E113" s="110"/>
      <c r="F113" s="111">
        <f>IF('Project Location'!F29=0," ",'Project Location'!F29)</f>
        <v>6403573</v>
      </c>
      <c r="G113" s="109"/>
      <c r="H113" s="109"/>
      <c r="I113" s="110"/>
      <c r="J113" s="111" t="str">
        <f>IF('Project Location'!C29=0," ",CONCATENATE('Project Location'!C29,"-",'Project Location'!D29,"-",'Project Location'!E29))</f>
        <v>PER-SR 669-7.02</v>
      </c>
      <c r="K113" s="109"/>
      <c r="L113" s="109"/>
      <c r="M113" s="109"/>
      <c r="N113" s="110"/>
      <c r="O113" s="112">
        <v>0.1</v>
      </c>
      <c r="P113" s="113"/>
      <c r="Q113" s="113"/>
      <c r="R113" s="114"/>
      <c r="S113" s="115">
        <f>AE30</f>
        <v>318</v>
      </c>
      <c r="T113" s="116"/>
      <c r="U113" s="117"/>
      <c r="V113" s="118"/>
      <c r="W113" s="115">
        <f>AE58</f>
        <v>0</v>
      </c>
      <c r="X113" s="116"/>
      <c r="Y113" s="117"/>
      <c r="Z113" s="118"/>
      <c r="AA113" s="119">
        <f t="shared" si="17"/>
        <v>0</v>
      </c>
      <c r="AB113" s="120"/>
      <c r="AC113" s="121"/>
      <c r="AD113" s="122"/>
      <c r="AE113" s="181">
        <f t="shared" si="18"/>
        <v>31.8</v>
      </c>
      <c r="AF113" s="182"/>
      <c r="AG113" s="182"/>
      <c r="AH113" s="183"/>
      <c r="AJ113" s="7">
        <f>AJ104</f>
        <v>1</v>
      </c>
      <c r="AK113" s="8"/>
    </row>
    <row r="114" spans="2:37" ht="20.100000000000001" customHeight="1" thickBot="1" x14ac:dyDescent="0.25">
      <c r="B114" s="108" t="str">
        <f>IF('Project Location'!B30=0," ",'Project Location'!B30)</f>
        <v xml:space="preserve"> </v>
      </c>
      <c r="C114" s="109"/>
      <c r="D114" s="109"/>
      <c r="E114" s="110"/>
      <c r="F114" s="111" t="str">
        <f>IF('Project Location'!F30=0," ",'Project Location'!F30)</f>
        <v xml:space="preserve"> </v>
      </c>
      <c r="G114" s="109"/>
      <c r="H114" s="109"/>
      <c r="I114" s="110"/>
      <c r="J114" s="111" t="str">
        <f>IF('Project Location'!C30=0," ",CONCATENATE('Project Location'!C30,"-",'Project Location'!D30,"-",'Project Location'!E30))</f>
        <v xml:space="preserve"> </v>
      </c>
      <c r="K114" s="109"/>
      <c r="L114" s="109"/>
      <c r="M114" s="109"/>
      <c r="N114" s="110"/>
      <c r="O114" s="112"/>
      <c r="P114" s="113"/>
      <c r="Q114" s="113"/>
      <c r="R114" s="114"/>
      <c r="S114" s="115">
        <f>AE31</f>
        <v>0</v>
      </c>
      <c r="T114" s="116"/>
      <c r="U114" s="117"/>
      <c r="V114" s="118"/>
      <c r="W114" s="115">
        <f>AE59</f>
        <v>0</v>
      </c>
      <c r="X114" s="116"/>
      <c r="Y114" s="117"/>
      <c r="Z114" s="118"/>
      <c r="AA114" s="201">
        <f t="shared" si="17"/>
        <v>0</v>
      </c>
      <c r="AB114" s="202"/>
      <c r="AC114" s="121"/>
      <c r="AD114" s="122"/>
      <c r="AE114" s="196">
        <f t="shared" si="18"/>
        <v>0</v>
      </c>
      <c r="AF114" s="197"/>
      <c r="AG114" s="197"/>
      <c r="AH114" s="198"/>
      <c r="AJ114" s="7">
        <f t="shared" si="20"/>
        <v>1</v>
      </c>
      <c r="AK114" s="8"/>
    </row>
    <row r="115" spans="2:37" ht="20.100000000000001" customHeight="1" thickTop="1" thickBot="1" x14ac:dyDescent="0.25">
      <c r="B115" s="29" t="s">
        <v>8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1"/>
      <c r="AE115" s="185">
        <f>SUM(AE92:AE114)</f>
        <v>939.0777777777779</v>
      </c>
      <c r="AF115" s="185"/>
      <c r="AG115" s="185"/>
      <c r="AH115" s="186"/>
    </row>
    <row r="116" spans="2:37" ht="20.100000000000001" customHeight="1" thickTop="1" x14ac:dyDescent="0.2"/>
    <row r="117" spans="2:37" ht="20.100000000000001" customHeight="1" x14ac:dyDescent="0.2"/>
    <row r="118" spans="2:37" ht="20.100000000000001" customHeight="1" x14ac:dyDescent="0.2"/>
    <row r="119" spans="2:37" ht="20.100000000000001" customHeight="1" x14ac:dyDescent="0.2"/>
    <row r="120" spans="2:37" ht="20.100000000000001" customHeight="1" x14ac:dyDescent="0.2"/>
    <row r="121" spans="2:37" ht="20.100000000000001" customHeight="1" x14ac:dyDescent="0.2"/>
    <row r="122" spans="2:37" ht="20.100000000000001" customHeight="1" x14ac:dyDescent="0.2"/>
    <row r="123" spans="2:37" ht="20.100000000000001" customHeight="1" x14ac:dyDescent="0.2"/>
    <row r="124" spans="2:37" ht="20.100000000000001" customHeight="1" x14ac:dyDescent="0.2"/>
    <row r="125" spans="2:37" ht="20.100000000000001" customHeight="1" x14ac:dyDescent="0.2"/>
    <row r="126" spans="2:37" ht="20.100000000000001" customHeight="1" x14ac:dyDescent="0.2"/>
    <row r="127" spans="2:37" ht="20.100000000000001" customHeight="1" x14ac:dyDescent="0.2"/>
    <row r="128" spans="2:37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</sheetData>
  <mergeCells count="1061">
    <mergeCell ref="AC111:AD111"/>
    <mergeCell ref="AE111:AH111"/>
    <mergeCell ref="B112:E112"/>
    <mergeCell ref="F112:I112"/>
    <mergeCell ref="J112:N112"/>
    <mergeCell ref="O112:R112"/>
    <mergeCell ref="S112:T112"/>
    <mergeCell ref="U112:V112"/>
    <mergeCell ref="W112:X112"/>
    <mergeCell ref="Y112:Z112"/>
    <mergeCell ref="AA112:AB112"/>
    <mergeCell ref="AC112:AD112"/>
    <mergeCell ref="AE112:AH112"/>
    <mergeCell ref="B111:E111"/>
    <mergeCell ref="F111:I111"/>
    <mergeCell ref="J111:N111"/>
    <mergeCell ref="O111:R111"/>
    <mergeCell ref="S111:T111"/>
    <mergeCell ref="U111:V111"/>
    <mergeCell ref="W111:X111"/>
    <mergeCell ref="Y111:Z111"/>
    <mergeCell ref="AA111:AB111"/>
    <mergeCell ref="AC109:AD109"/>
    <mergeCell ref="AE109:AH109"/>
    <mergeCell ref="B110:E110"/>
    <mergeCell ref="F110:I110"/>
    <mergeCell ref="J110:N110"/>
    <mergeCell ref="O110:R110"/>
    <mergeCell ref="S110:T110"/>
    <mergeCell ref="U110:V110"/>
    <mergeCell ref="W110:X110"/>
    <mergeCell ref="Y110:Z110"/>
    <mergeCell ref="AA110:AB110"/>
    <mergeCell ref="AC110:AD110"/>
    <mergeCell ref="AE110:AH110"/>
    <mergeCell ref="B109:E109"/>
    <mergeCell ref="F109:I109"/>
    <mergeCell ref="J109:N109"/>
    <mergeCell ref="O109:R109"/>
    <mergeCell ref="S109:T109"/>
    <mergeCell ref="U109:V109"/>
    <mergeCell ref="W109:X109"/>
    <mergeCell ref="Y109:Z109"/>
    <mergeCell ref="AA109:AB109"/>
    <mergeCell ref="AC107:AD107"/>
    <mergeCell ref="AE107:AH107"/>
    <mergeCell ref="B108:E108"/>
    <mergeCell ref="F108:I108"/>
    <mergeCell ref="J108:N108"/>
    <mergeCell ref="O108:R108"/>
    <mergeCell ref="S108:T108"/>
    <mergeCell ref="U108:V108"/>
    <mergeCell ref="W108:X108"/>
    <mergeCell ref="Y108:Z108"/>
    <mergeCell ref="AA108:AB108"/>
    <mergeCell ref="AC108:AD108"/>
    <mergeCell ref="AE108:AH108"/>
    <mergeCell ref="B107:E107"/>
    <mergeCell ref="F107:I107"/>
    <mergeCell ref="J107:N107"/>
    <mergeCell ref="O107:R107"/>
    <mergeCell ref="S107:T107"/>
    <mergeCell ref="U107:V107"/>
    <mergeCell ref="W107:X107"/>
    <mergeCell ref="Y107:Z107"/>
    <mergeCell ref="AA107:AB107"/>
    <mergeCell ref="AC105:AD105"/>
    <mergeCell ref="AE105:AH105"/>
    <mergeCell ref="B106:E106"/>
    <mergeCell ref="F106:I106"/>
    <mergeCell ref="J106:N106"/>
    <mergeCell ref="O106:R106"/>
    <mergeCell ref="S106:T106"/>
    <mergeCell ref="U106:V106"/>
    <mergeCell ref="W106:X106"/>
    <mergeCell ref="Y106:Z106"/>
    <mergeCell ref="AA106:AB106"/>
    <mergeCell ref="AC106:AD106"/>
    <mergeCell ref="AE106:AH106"/>
    <mergeCell ref="B105:E105"/>
    <mergeCell ref="F105:I105"/>
    <mergeCell ref="J105:N105"/>
    <mergeCell ref="O105:R105"/>
    <mergeCell ref="S105:T105"/>
    <mergeCell ref="U105:V105"/>
    <mergeCell ref="W105:X105"/>
    <mergeCell ref="Y105:Z105"/>
    <mergeCell ref="AA105:AB105"/>
    <mergeCell ref="AC84:AD84"/>
    <mergeCell ref="AE84:AH84"/>
    <mergeCell ref="B85:E85"/>
    <mergeCell ref="F85:I85"/>
    <mergeCell ref="J85:N85"/>
    <mergeCell ref="O85:R85"/>
    <mergeCell ref="S85:T85"/>
    <mergeCell ref="U85:V85"/>
    <mergeCell ref="W85:X85"/>
    <mergeCell ref="Y85:Z85"/>
    <mergeCell ref="AA85:AB85"/>
    <mergeCell ref="AC85:AD85"/>
    <mergeCell ref="AE85:AH85"/>
    <mergeCell ref="B84:E84"/>
    <mergeCell ref="F84:I84"/>
    <mergeCell ref="J84:N84"/>
    <mergeCell ref="O84:R84"/>
    <mergeCell ref="S84:T84"/>
    <mergeCell ref="U84:V84"/>
    <mergeCell ref="W84:X84"/>
    <mergeCell ref="Y84:Z84"/>
    <mergeCell ref="AA84:AB84"/>
    <mergeCell ref="AC82:AD82"/>
    <mergeCell ref="AE82:AH82"/>
    <mergeCell ref="B83:E83"/>
    <mergeCell ref="F83:I83"/>
    <mergeCell ref="J83:N83"/>
    <mergeCell ref="O83:R83"/>
    <mergeCell ref="S83:T83"/>
    <mergeCell ref="U83:V83"/>
    <mergeCell ref="W83:X83"/>
    <mergeCell ref="Y83:Z83"/>
    <mergeCell ref="AA83:AB83"/>
    <mergeCell ref="AC83:AD83"/>
    <mergeCell ref="AE83:AH83"/>
    <mergeCell ref="B82:E82"/>
    <mergeCell ref="F82:I82"/>
    <mergeCell ref="J82:N82"/>
    <mergeCell ref="O82:R82"/>
    <mergeCell ref="S82:T82"/>
    <mergeCell ref="U82:V82"/>
    <mergeCell ref="W82:X82"/>
    <mergeCell ref="Y82:Z82"/>
    <mergeCell ref="AA82:AB82"/>
    <mergeCell ref="AC80:AD80"/>
    <mergeCell ref="AE80:AH80"/>
    <mergeCell ref="B81:E81"/>
    <mergeCell ref="F81:I81"/>
    <mergeCell ref="J81:N81"/>
    <mergeCell ref="O81:R81"/>
    <mergeCell ref="S81:T81"/>
    <mergeCell ref="U81:V81"/>
    <mergeCell ref="W81:X81"/>
    <mergeCell ref="Y81:Z81"/>
    <mergeCell ref="AA81:AB81"/>
    <mergeCell ref="AC81:AD81"/>
    <mergeCell ref="AE81:AH81"/>
    <mergeCell ref="B80:E80"/>
    <mergeCell ref="F80:I80"/>
    <mergeCell ref="J80:N80"/>
    <mergeCell ref="O80:R80"/>
    <mergeCell ref="S80:T80"/>
    <mergeCell ref="U80:V80"/>
    <mergeCell ref="W80:X80"/>
    <mergeCell ref="Y80:Z80"/>
    <mergeCell ref="AA80:AB80"/>
    <mergeCell ref="AC78:AD78"/>
    <mergeCell ref="AE78:AH78"/>
    <mergeCell ref="B79:E79"/>
    <mergeCell ref="F79:I79"/>
    <mergeCell ref="J79:N79"/>
    <mergeCell ref="O79:R79"/>
    <mergeCell ref="S79:T79"/>
    <mergeCell ref="U79:V79"/>
    <mergeCell ref="W79:X79"/>
    <mergeCell ref="Y79:Z79"/>
    <mergeCell ref="AA79:AB79"/>
    <mergeCell ref="AC79:AD79"/>
    <mergeCell ref="AE79:AH79"/>
    <mergeCell ref="B78:E78"/>
    <mergeCell ref="F78:I78"/>
    <mergeCell ref="J78:N78"/>
    <mergeCell ref="O78:R78"/>
    <mergeCell ref="S78:T78"/>
    <mergeCell ref="U78:V78"/>
    <mergeCell ref="W78:X78"/>
    <mergeCell ref="Y78:Z78"/>
    <mergeCell ref="AA78:AB78"/>
    <mergeCell ref="B57:E57"/>
    <mergeCell ref="F57:I57"/>
    <mergeCell ref="J57:N57"/>
    <mergeCell ref="O57:R57"/>
    <mergeCell ref="S57:T57"/>
    <mergeCell ref="U57:V57"/>
    <mergeCell ref="W57:X57"/>
    <mergeCell ref="Y57:Z57"/>
    <mergeCell ref="AA57:AB57"/>
    <mergeCell ref="AC57:AD57"/>
    <mergeCell ref="AE57:AH57"/>
    <mergeCell ref="B56:E56"/>
    <mergeCell ref="F56:I56"/>
    <mergeCell ref="J56:N56"/>
    <mergeCell ref="O56:R56"/>
    <mergeCell ref="S56:T56"/>
    <mergeCell ref="U56:V56"/>
    <mergeCell ref="W56:X56"/>
    <mergeCell ref="Y56:Z56"/>
    <mergeCell ref="AA56:AB56"/>
    <mergeCell ref="B55:E55"/>
    <mergeCell ref="F55:I55"/>
    <mergeCell ref="J55:N55"/>
    <mergeCell ref="O55:R55"/>
    <mergeCell ref="S55:T55"/>
    <mergeCell ref="U55:V55"/>
    <mergeCell ref="W55:X55"/>
    <mergeCell ref="Y55:Z55"/>
    <mergeCell ref="AA55:AB55"/>
    <mergeCell ref="AC55:AD55"/>
    <mergeCell ref="AE55:AH55"/>
    <mergeCell ref="B54:E54"/>
    <mergeCell ref="F54:I54"/>
    <mergeCell ref="J54:N54"/>
    <mergeCell ref="O54:R54"/>
    <mergeCell ref="S54:T54"/>
    <mergeCell ref="U54:V54"/>
    <mergeCell ref="W54:X54"/>
    <mergeCell ref="Y54:Z54"/>
    <mergeCell ref="AA54:AB54"/>
    <mergeCell ref="B53:E53"/>
    <mergeCell ref="F53:I53"/>
    <mergeCell ref="J53:N53"/>
    <mergeCell ref="O53:R53"/>
    <mergeCell ref="S53:T53"/>
    <mergeCell ref="U53:V53"/>
    <mergeCell ref="W53:X53"/>
    <mergeCell ref="Y53:Z53"/>
    <mergeCell ref="AA53:AB53"/>
    <mergeCell ref="AC53:AD53"/>
    <mergeCell ref="AE53:AH53"/>
    <mergeCell ref="B52:E52"/>
    <mergeCell ref="F52:I52"/>
    <mergeCell ref="J52:N52"/>
    <mergeCell ref="O52:R52"/>
    <mergeCell ref="S52:T52"/>
    <mergeCell ref="U52:V52"/>
    <mergeCell ref="W52:X52"/>
    <mergeCell ref="Y52:Z52"/>
    <mergeCell ref="AA52:AB52"/>
    <mergeCell ref="B29:E29"/>
    <mergeCell ref="F29:I29"/>
    <mergeCell ref="J29:N29"/>
    <mergeCell ref="O29:R29"/>
    <mergeCell ref="S29:T29"/>
    <mergeCell ref="U29:V29"/>
    <mergeCell ref="W29:X29"/>
    <mergeCell ref="Y29:Z29"/>
    <mergeCell ref="AA29:AB29"/>
    <mergeCell ref="AC29:AD29"/>
    <mergeCell ref="AE29:AH29"/>
    <mergeCell ref="AC50:AD50"/>
    <mergeCell ref="AE50:AH50"/>
    <mergeCell ref="B51:E51"/>
    <mergeCell ref="F51:I51"/>
    <mergeCell ref="J51:N51"/>
    <mergeCell ref="O51:R51"/>
    <mergeCell ref="S51:T51"/>
    <mergeCell ref="U51:V51"/>
    <mergeCell ref="W51:X51"/>
    <mergeCell ref="Y51:Z51"/>
    <mergeCell ref="AA51:AB51"/>
    <mergeCell ref="AC51:AD51"/>
    <mergeCell ref="AE51:AH51"/>
    <mergeCell ref="B50:E50"/>
    <mergeCell ref="F50:I50"/>
    <mergeCell ref="J50:N50"/>
    <mergeCell ref="O50:R50"/>
    <mergeCell ref="S50:T50"/>
    <mergeCell ref="U50:V50"/>
    <mergeCell ref="W50:X50"/>
    <mergeCell ref="Y50:Z50"/>
    <mergeCell ref="B27:E27"/>
    <mergeCell ref="F27:I27"/>
    <mergeCell ref="J27:N27"/>
    <mergeCell ref="O27:R27"/>
    <mergeCell ref="S27:T27"/>
    <mergeCell ref="U27:V27"/>
    <mergeCell ref="W27:X27"/>
    <mergeCell ref="Y27:Z27"/>
    <mergeCell ref="AA27:AB27"/>
    <mergeCell ref="AC27:AD27"/>
    <mergeCell ref="AE27:AH27"/>
    <mergeCell ref="O28:R28"/>
    <mergeCell ref="S28:T28"/>
    <mergeCell ref="U28:V28"/>
    <mergeCell ref="W28:X28"/>
    <mergeCell ref="Y28:Z28"/>
    <mergeCell ref="AA28:AB28"/>
    <mergeCell ref="AC28:AD28"/>
    <mergeCell ref="AE28:AH28"/>
    <mergeCell ref="B25:E25"/>
    <mergeCell ref="F25:I25"/>
    <mergeCell ref="J25:N25"/>
    <mergeCell ref="O25:R25"/>
    <mergeCell ref="S25:T25"/>
    <mergeCell ref="U25:V25"/>
    <mergeCell ref="W25:X25"/>
    <mergeCell ref="Y25:Z25"/>
    <mergeCell ref="AA25:AB25"/>
    <mergeCell ref="AC25:AD25"/>
    <mergeCell ref="AE25:AH25"/>
    <mergeCell ref="U26:V26"/>
    <mergeCell ref="W26:X26"/>
    <mergeCell ref="Y26:Z26"/>
    <mergeCell ref="AA26:AB26"/>
    <mergeCell ref="AC26:AD26"/>
    <mergeCell ref="AE26:AH26"/>
    <mergeCell ref="AE88:AH88"/>
    <mergeCell ref="B22:E22"/>
    <mergeCell ref="F22:I22"/>
    <mergeCell ref="J22:N22"/>
    <mergeCell ref="O22:R22"/>
    <mergeCell ref="S22:T22"/>
    <mergeCell ref="U22:V22"/>
    <mergeCell ref="W22:X22"/>
    <mergeCell ref="Y22:Z22"/>
    <mergeCell ref="AA22:AB22"/>
    <mergeCell ref="AC22:AD22"/>
    <mergeCell ref="AE22:AH22"/>
    <mergeCell ref="B23:E23"/>
    <mergeCell ref="F23:I23"/>
    <mergeCell ref="J23:N23"/>
    <mergeCell ref="O23:R23"/>
    <mergeCell ref="S23:T23"/>
    <mergeCell ref="U23:V23"/>
    <mergeCell ref="W23:X23"/>
    <mergeCell ref="Y23:Z23"/>
    <mergeCell ref="AA23:AB23"/>
    <mergeCell ref="AC23:AD23"/>
    <mergeCell ref="AE23:AH23"/>
    <mergeCell ref="B24:E24"/>
    <mergeCell ref="AC86:AD86"/>
    <mergeCell ref="AE86:AH86"/>
    <mergeCell ref="B87:E87"/>
    <mergeCell ref="F87:I87"/>
    <mergeCell ref="J87:N87"/>
    <mergeCell ref="O87:R87"/>
    <mergeCell ref="S87:T87"/>
    <mergeCell ref="U87:V87"/>
    <mergeCell ref="W87:X87"/>
    <mergeCell ref="Y87:Z87"/>
    <mergeCell ref="AA87:AB87"/>
    <mergeCell ref="AC87:AD87"/>
    <mergeCell ref="AE87:AH87"/>
    <mergeCell ref="B86:E86"/>
    <mergeCell ref="F86:I86"/>
    <mergeCell ref="J86:N86"/>
    <mergeCell ref="O86:R86"/>
    <mergeCell ref="S86:T86"/>
    <mergeCell ref="U86:V86"/>
    <mergeCell ref="W86:X86"/>
    <mergeCell ref="Y86:Z86"/>
    <mergeCell ref="AA86:AB86"/>
    <mergeCell ref="AC76:AD76"/>
    <mergeCell ref="AE76:AH76"/>
    <mergeCell ref="B77:E77"/>
    <mergeCell ref="F77:I77"/>
    <mergeCell ref="J77:N77"/>
    <mergeCell ref="O77:R77"/>
    <mergeCell ref="S77:T77"/>
    <mergeCell ref="U77:V77"/>
    <mergeCell ref="W77:X77"/>
    <mergeCell ref="Y77:Z77"/>
    <mergeCell ref="AA77:AB77"/>
    <mergeCell ref="AC77:AD77"/>
    <mergeCell ref="AE77:AH77"/>
    <mergeCell ref="B76:E76"/>
    <mergeCell ref="F76:I76"/>
    <mergeCell ref="J76:N76"/>
    <mergeCell ref="O76:R76"/>
    <mergeCell ref="S76:T76"/>
    <mergeCell ref="U76:V76"/>
    <mergeCell ref="W76:X76"/>
    <mergeCell ref="Y76:Z76"/>
    <mergeCell ref="AA76:AB76"/>
    <mergeCell ref="AC74:AD74"/>
    <mergeCell ref="AE74:AH74"/>
    <mergeCell ref="B75:E75"/>
    <mergeCell ref="F75:I75"/>
    <mergeCell ref="J75:N75"/>
    <mergeCell ref="O75:R75"/>
    <mergeCell ref="S75:T75"/>
    <mergeCell ref="U75:V75"/>
    <mergeCell ref="W75:X75"/>
    <mergeCell ref="Y75:Z75"/>
    <mergeCell ref="AA75:AB75"/>
    <mergeCell ref="AC75:AD75"/>
    <mergeCell ref="AE75:AH75"/>
    <mergeCell ref="B74:E74"/>
    <mergeCell ref="F74:I74"/>
    <mergeCell ref="J74:N74"/>
    <mergeCell ref="O74:R74"/>
    <mergeCell ref="S74:T74"/>
    <mergeCell ref="U74:V74"/>
    <mergeCell ref="W74:X74"/>
    <mergeCell ref="Y74:Z74"/>
    <mergeCell ref="AA74:AB74"/>
    <mergeCell ref="AC72:AD72"/>
    <mergeCell ref="AE72:AH72"/>
    <mergeCell ref="B73:E73"/>
    <mergeCell ref="F73:I73"/>
    <mergeCell ref="J73:N73"/>
    <mergeCell ref="O73:R73"/>
    <mergeCell ref="S73:T73"/>
    <mergeCell ref="U73:V73"/>
    <mergeCell ref="W73:X73"/>
    <mergeCell ref="Y73:Z73"/>
    <mergeCell ref="AA73:AB73"/>
    <mergeCell ref="AC73:AD73"/>
    <mergeCell ref="AE73:AH73"/>
    <mergeCell ref="B72:E72"/>
    <mergeCell ref="F72:I72"/>
    <mergeCell ref="J72:N72"/>
    <mergeCell ref="O72:R72"/>
    <mergeCell ref="S72:T72"/>
    <mergeCell ref="U72:V72"/>
    <mergeCell ref="W72:X72"/>
    <mergeCell ref="Y72:Z72"/>
    <mergeCell ref="AA72:AB72"/>
    <mergeCell ref="AE69:AH69"/>
    <mergeCell ref="B68:E68"/>
    <mergeCell ref="F68:I68"/>
    <mergeCell ref="J68:N68"/>
    <mergeCell ref="O68:R68"/>
    <mergeCell ref="S68:T68"/>
    <mergeCell ref="U68:V68"/>
    <mergeCell ref="W68:X68"/>
    <mergeCell ref="Y68:Z68"/>
    <mergeCell ref="AA68:AB68"/>
    <mergeCell ref="AC70:AD70"/>
    <mergeCell ref="AE70:AH70"/>
    <mergeCell ref="B71:E71"/>
    <mergeCell ref="F71:I71"/>
    <mergeCell ref="J71:N71"/>
    <mergeCell ref="O71:R71"/>
    <mergeCell ref="S71:T71"/>
    <mergeCell ref="U71:V71"/>
    <mergeCell ref="W71:X71"/>
    <mergeCell ref="Y71:Z71"/>
    <mergeCell ref="AA71:AB71"/>
    <mergeCell ref="AC71:AD71"/>
    <mergeCell ref="AE71:AH71"/>
    <mergeCell ref="B70:E70"/>
    <mergeCell ref="F70:I70"/>
    <mergeCell ref="J70:N70"/>
    <mergeCell ref="O70:R70"/>
    <mergeCell ref="S70:T70"/>
    <mergeCell ref="U70:V70"/>
    <mergeCell ref="W70:X70"/>
    <mergeCell ref="Y70:Z70"/>
    <mergeCell ref="AA70:AB70"/>
    <mergeCell ref="B96:E96"/>
    <mergeCell ref="AA92:AB92"/>
    <mergeCell ref="F96:I96"/>
    <mergeCell ref="B93:E93"/>
    <mergeCell ref="F93:I93"/>
    <mergeCell ref="AC66:AD66"/>
    <mergeCell ref="AE66:AH66"/>
    <mergeCell ref="B67:E67"/>
    <mergeCell ref="F67:I67"/>
    <mergeCell ref="J67:N67"/>
    <mergeCell ref="O67:R67"/>
    <mergeCell ref="S67:T67"/>
    <mergeCell ref="U67:V67"/>
    <mergeCell ref="W67:X67"/>
    <mergeCell ref="Y67:Z67"/>
    <mergeCell ref="AA67:AB67"/>
    <mergeCell ref="AC67:AD67"/>
    <mergeCell ref="AE67:AH67"/>
    <mergeCell ref="B66:E66"/>
    <mergeCell ref="F66:I66"/>
    <mergeCell ref="J66:N66"/>
    <mergeCell ref="O66:R66"/>
    <mergeCell ref="S66:T66"/>
    <mergeCell ref="U66:V66"/>
    <mergeCell ref="W66:X66"/>
    <mergeCell ref="Y66:Z66"/>
    <mergeCell ref="AA66:AB66"/>
    <mergeCell ref="AC68:AD68"/>
    <mergeCell ref="AE68:AH68"/>
    <mergeCell ref="B69:E69"/>
    <mergeCell ref="F69:I69"/>
    <mergeCell ref="J69:N69"/>
    <mergeCell ref="J93:N93"/>
    <mergeCell ref="O93:R93"/>
    <mergeCell ref="S93:T93"/>
    <mergeCell ref="U93:V93"/>
    <mergeCell ref="W93:X93"/>
    <mergeCell ref="S92:T92"/>
    <mergeCell ref="U92:V92"/>
    <mergeCell ref="W92:X92"/>
    <mergeCell ref="B62:AH62"/>
    <mergeCell ref="B63:AH63"/>
    <mergeCell ref="B64:E64"/>
    <mergeCell ref="F64:I64"/>
    <mergeCell ref="J64:N64"/>
    <mergeCell ref="O64:R64"/>
    <mergeCell ref="S64:V64"/>
    <mergeCell ref="W64:Z64"/>
    <mergeCell ref="AA64:AD64"/>
    <mergeCell ref="AE64:AH64"/>
    <mergeCell ref="B65:E65"/>
    <mergeCell ref="F65:I65"/>
    <mergeCell ref="J65:N65"/>
    <mergeCell ref="O65:R65"/>
    <mergeCell ref="S65:T65"/>
    <mergeCell ref="U65:V65"/>
    <mergeCell ref="W65:X65"/>
    <mergeCell ref="Y65:Z65"/>
    <mergeCell ref="AA65:AB65"/>
    <mergeCell ref="AC65:AD65"/>
    <mergeCell ref="AE65:AH65"/>
    <mergeCell ref="Y93:Z93"/>
    <mergeCell ref="AA93:AB93"/>
    <mergeCell ref="O69:R69"/>
    <mergeCell ref="Y21:Z21"/>
    <mergeCell ref="AA21:AB21"/>
    <mergeCell ref="AE20:AH20"/>
    <mergeCell ref="AC20:AD20"/>
    <mergeCell ref="AC31:AD31"/>
    <mergeCell ref="U21:V21"/>
    <mergeCell ref="W21:X21"/>
    <mergeCell ref="U31:V31"/>
    <mergeCell ref="W31:X31"/>
    <mergeCell ref="O31:R31"/>
    <mergeCell ref="AC19:AD19"/>
    <mergeCell ref="AA19:AB19"/>
    <mergeCell ref="AE19:AH19"/>
    <mergeCell ref="AA18:AB18"/>
    <mergeCell ref="AA20:AB20"/>
    <mergeCell ref="AC18:AD18"/>
    <mergeCell ref="F59:I59"/>
    <mergeCell ref="J59:N59"/>
    <mergeCell ref="U24:V24"/>
    <mergeCell ref="W24:X24"/>
    <mergeCell ref="Y24:Z24"/>
    <mergeCell ref="AA24:AB24"/>
    <mergeCell ref="AC24:AD24"/>
    <mergeCell ref="AE24:AH24"/>
    <mergeCell ref="AA50:AB50"/>
    <mergeCell ref="AC52:AD52"/>
    <mergeCell ref="AE52:AH52"/>
    <mergeCell ref="AC54:AD54"/>
    <mergeCell ref="AE54:AH54"/>
    <mergeCell ref="AC56:AD56"/>
    <mergeCell ref="AE56:AH56"/>
    <mergeCell ref="AC47:AD47"/>
    <mergeCell ref="O114:R114"/>
    <mergeCell ref="AC93:AD93"/>
    <mergeCell ref="AE93:AH93"/>
    <mergeCell ref="B114:E114"/>
    <mergeCell ref="F114:I114"/>
    <mergeCell ref="J114:N114"/>
    <mergeCell ref="S114:T114"/>
    <mergeCell ref="U114:V114"/>
    <mergeCell ref="W114:X114"/>
    <mergeCell ref="Y114:Z114"/>
    <mergeCell ref="AA114:AB114"/>
    <mergeCell ref="AC99:AD99"/>
    <mergeCell ref="AE103:AH103"/>
    <mergeCell ref="U113:V113"/>
    <mergeCell ref="AA104:AB104"/>
    <mergeCell ref="AC104:AD104"/>
    <mergeCell ref="U96:V96"/>
    <mergeCell ref="W96:X96"/>
    <mergeCell ref="B98:E98"/>
    <mergeCell ref="F98:I98"/>
    <mergeCell ref="O94:R94"/>
    <mergeCell ref="O95:R95"/>
    <mergeCell ref="O97:R97"/>
    <mergeCell ref="O98:R98"/>
    <mergeCell ref="AC97:AD97"/>
    <mergeCell ref="AA97:AB97"/>
    <mergeCell ref="Y104:Z104"/>
    <mergeCell ref="W104:X104"/>
    <mergeCell ref="AA103:AB103"/>
    <mergeCell ref="AE101:AH101"/>
    <mergeCell ref="Y102:Z102"/>
    <mergeCell ref="AA102:AB102"/>
    <mergeCell ref="AE115:AH115"/>
    <mergeCell ref="AC114:AD114"/>
    <mergeCell ref="AE114:AH114"/>
    <mergeCell ref="O59:R59"/>
    <mergeCell ref="S59:T59"/>
    <mergeCell ref="U59:V59"/>
    <mergeCell ref="W59:X59"/>
    <mergeCell ref="Y59:Z59"/>
    <mergeCell ref="AA59:AB59"/>
    <mergeCell ref="AE94:AH94"/>
    <mergeCell ref="Y92:Z92"/>
    <mergeCell ref="W113:X113"/>
    <mergeCell ref="S113:T113"/>
    <mergeCell ref="AC101:AD101"/>
    <mergeCell ref="Y113:Z113"/>
    <mergeCell ref="Y100:Z100"/>
    <mergeCell ref="Y99:Z99"/>
    <mergeCell ref="AA96:AB96"/>
    <mergeCell ref="AC96:AD96"/>
    <mergeCell ref="AA113:AB113"/>
    <mergeCell ref="AC113:AD113"/>
    <mergeCell ref="AE113:AH113"/>
    <mergeCell ref="AE100:AH100"/>
    <mergeCell ref="AA99:AB99"/>
    <mergeCell ref="AE104:AH104"/>
    <mergeCell ref="AE95:AH95"/>
    <mergeCell ref="U97:V97"/>
    <mergeCell ref="W97:X97"/>
    <mergeCell ref="AE97:AH97"/>
    <mergeCell ref="Y97:Z97"/>
    <mergeCell ref="AC100:AD100"/>
    <mergeCell ref="AA100:AB100"/>
    <mergeCell ref="AC44:AD44"/>
    <mergeCell ref="AC45:AD45"/>
    <mergeCell ref="AC41:AD41"/>
    <mergeCell ref="AE40:AH40"/>
    <mergeCell ref="Y39:Z39"/>
    <mergeCell ref="O45:R45"/>
    <mergeCell ref="S45:T45"/>
    <mergeCell ref="Y96:Z96"/>
    <mergeCell ref="Y31:Z31"/>
    <mergeCell ref="AA31:AB31"/>
    <mergeCell ref="W46:X46"/>
    <mergeCell ref="Y46:Z46"/>
    <mergeCell ref="O48:R48"/>
    <mergeCell ref="U58:V58"/>
    <mergeCell ref="S48:T48"/>
    <mergeCell ref="U47:V47"/>
    <mergeCell ref="W47:X47"/>
    <mergeCell ref="Y47:Z47"/>
    <mergeCell ref="O91:R91"/>
    <mergeCell ref="O92:R92"/>
    <mergeCell ref="O47:R47"/>
    <mergeCell ref="S47:T47"/>
    <mergeCell ref="W43:X43"/>
    <mergeCell ref="AA39:AB39"/>
    <mergeCell ref="AE31:AH31"/>
    <mergeCell ref="S69:T69"/>
    <mergeCell ref="U69:V69"/>
    <mergeCell ref="W69:X69"/>
    <mergeCell ref="Y69:Z69"/>
    <mergeCell ref="AA69:AB69"/>
    <mergeCell ref="AC69:AD69"/>
    <mergeCell ref="W38:X38"/>
    <mergeCell ref="Y38:Z38"/>
    <mergeCell ref="AA38:AB38"/>
    <mergeCell ref="AA48:AB48"/>
    <mergeCell ref="Y44:Z44"/>
    <mergeCell ref="U44:V44"/>
    <mergeCell ref="O42:R42"/>
    <mergeCell ref="AA46:AB46"/>
    <mergeCell ref="AA45:AB45"/>
    <mergeCell ref="U45:V45"/>
    <mergeCell ref="S42:T42"/>
    <mergeCell ref="AA42:AB42"/>
    <mergeCell ref="U42:V42"/>
    <mergeCell ref="W42:X42"/>
    <mergeCell ref="Y42:Z42"/>
    <mergeCell ref="S39:T39"/>
    <mergeCell ref="AA47:AB47"/>
    <mergeCell ref="W48:X48"/>
    <mergeCell ref="Y48:Z48"/>
    <mergeCell ref="O41:R41"/>
    <mergeCell ref="O40:R40"/>
    <mergeCell ref="S40:T40"/>
    <mergeCell ref="O43:R43"/>
    <mergeCell ref="S43:T43"/>
    <mergeCell ref="W39:X39"/>
    <mergeCell ref="S46:T46"/>
    <mergeCell ref="S41:T41"/>
    <mergeCell ref="U41:V41"/>
    <mergeCell ref="W41:X41"/>
    <mergeCell ref="Y41:Z41"/>
    <mergeCell ref="AA41:AB41"/>
    <mergeCell ref="B10:E10"/>
    <mergeCell ref="AE60:AH60"/>
    <mergeCell ref="W58:X58"/>
    <mergeCell ref="Y58:Z58"/>
    <mergeCell ref="AA58:AB58"/>
    <mergeCell ref="AC58:AD58"/>
    <mergeCell ref="AE49:AH49"/>
    <mergeCell ref="J49:N49"/>
    <mergeCell ref="O49:R49"/>
    <mergeCell ref="U49:V49"/>
    <mergeCell ref="W49:X49"/>
    <mergeCell ref="Y49:Z49"/>
    <mergeCell ref="AA49:AB49"/>
    <mergeCell ref="AC49:AD49"/>
    <mergeCell ref="S49:T49"/>
    <mergeCell ref="J58:N58"/>
    <mergeCell ref="O58:R58"/>
    <mergeCell ref="S58:T58"/>
    <mergeCell ref="AE58:AH58"/>
    <mergeCell ref="U43:V43"/>
    <mergeCell ref="F38:I38"/>
    <mergeCell ref="J38:N38"/>
    <mergeCell ref="O38:R38"/>
    <mergeCell ref="S38:T38"/>
    <mergeCell ref="F13:I13"/>
    <mergeCell ref="B19:E19"/>
    <mergeCell ref="B20:E20"/>
    <mergeCell ref="B21:E21"/>
    <mergeCell ref="B18:E18"/>
    <mergeCell ref="B37:E37"/>
    <mergeCell ref="O21:R21"/>
    <mergeCell ref="S21:T21"/>
    <mergeCell ref="F37:I37"/>
    <mergeCell ref="J37:N37"/>
    <mergeCell ref="B36:E36"/>
    <mergeCell ref="B30:E30"/>
    <mergeCell ref="F24:I24"/>
    <mergeCell ref="J24:N24"/>
    <mergeCell ref="O24:R24"/>
    <mergeCell ref="S24:T24"/>
    <mergeCell ref="B26:E26"/>
    <mergeCell ref="F26:I26"/>
    <mergeCell ref="J26:N26"/>
    <mergeCell ref="O26:R26"/>
    <mergeCell ref="S26:T26"/>
    <mergeCell ref="B28:E28"/>
    <mergeCell ref="F28:I28"/>
    <mergeCell ref="J28:N28"/>
    <mergeCell ref="B11:E11"/>
    <mergeCell ref="B12:E12"/>
    <mergeCell ref="J14:N14"/>
    <mergeCell ref="B31:E31"/>
    <mergeCell ref="F31:I31"/>
    <mergeCell ref="J31:N31"/>
    <mergeCell ref="B13:E13"/>
    <mergeCell ref="J20:N20"/>
    <mergeCell ref="J19:N19"/>
    <mergeCell ref="F18:I18"/>
    <mergeCell ref="J18:N18"/>
    <mergeCell ref="O18:R18"/>
    <mergeCell ref="S18:T18"/>
    <mergeCell ref="O30:R30"/>
    <mergeCell ref="F30:I30"/>
    <mergeCell ref="F20:I20"/>
    <mergeCell ref="U10:V10"/>
    <mergeCell ref="W10:X10"/>
    <mergeCell ref="J12:N12"/>
    <mergeCell ref="J11:N11"/>
    <mergeCell ref="F17:I17"/>
    <mergeCell ref="F16:I16"/>
    <mergeCell ref="W11:X11"/>
    <mergeCell ref="J13:N13"/>
    <mergeCell ref="O13:R13"/>
    <mergeCell ref="S13:T13"/>
    <mergeCell ref="J17:N17"/>
    <mergeCell ref="J16:N16"/>
    <mergeCell ref="F10:I10"/>
    <mergeCell ref="J10:N10"/>
    <mergeCell ref="O10:R10"/>
    <mergeCell ref="S10:T10"/>
    <mergeCell ref="S31:T31"/>
    <mergeCell ref="S19:T19"/>
    <mergeCell ref="U19:V19"/>
    <mergeCell ref="U18:V18"/>
    <mergeCell ref="W18:X18"/>
    <mergeCell ref="F19:I19"/>
    <mergeCell ref="S17:T17"/>
    <mergeCell ref="U17:V17"/>
    <mergeCell ref="W17:X17"/>
    <mergeCell ref="F9:I9"/>
    <mergeCell ref="F14:I14"/>
    <mergeCell ref="F12:I12"/>
    <mergeCell ref="F11:I11"/>
    <mergeCell ref="O39:R39"/>
    <mergeCell ref="F21:I21"/>
    <mergeCell ref="F36:I36"/>
    <mergeCell ref="J36:N36"/>
    <mergeCell ref="J30:N30"/>
    <mergeCell ref="J21:N21"/>
    <mergeCell ref="B34:AH34"/>
    <mergeCell ref="AE32:AH32"/>
    <mergeCell ref="B39:E39"/>
    <mergeCell ref="F39:I39"/>
    <mergeCell ref="J39:N39"/>
    <mergeCell ref="AC21:AD21"/>
    <mergeCell ref="AE37:AH37"/>
    <mergeCell ref="AE39:AH39"/>
    <mergeCell ref="AE36:AH36"/>
    <mergeCell ref="W37:X37"/>
    <mergeCell ref="Y37:Z37"/>
    <mergeCell ref="O36:R36"/>
    <mergeCell ref="S36:V36"/>
    <mergeCell ref="W36:Z36"/>
    <mergeCell ref="W30:X30"/>
    <mergeCell ref="Y30:Z30"/>
    <mergeCell ref="W19:X19"/>
    <mergeCell ref="U20:V20"/>
    <mergeCell ref="W20:X20"/>
    <mergeCell ref="Y20:Z20"/>
    <mergeCell ref="S20:T20"/>
    <mergeCell ref="AE21:AH21"/>
    <mergeCell ref="AE41:AH41"/>
    <mergeCell ref="AE44:AH44"/>
    <mergeCell ref="AC92:AD92"/>
    <mergeCell ref="AE92:AH92"/>
    <mergeCell ref="AE45:AH45"/>
    <mergeCell ref="AE91:AH91"/>
    <mergeCell ref="W91:Z91"/>
    <mergeCell ref="B90:AH90"/>
    <mergeCell ref="AA91:AD91"/>
    <mergeCell ref="B92:E92"/>
    <mergeCell ref="F42:I42"/>
    <mergeCell ref="F92:I92"/>
    <mergeCell ref="J92:N92"/>
    <mergeCell ref="AE59:AH59"/>
    <mergeCell ref="AE47:AH47"/>
    <mergeCell ref="AE46:AH46"/>
    <mergeCell ref="U46:V46"/>
    <mergeCell ref="AC48:AD48"/>
    <mergeCell ref="AE48:AH48"/>
    <mergeCell ref="U48:V48"/>
    <mergeCell ref="F47:I47"/>
    <mergeCell ref="F46:I46"/>
    <mergeCell ref="J46:N46"/>
    <mergeCell ref="O46:R46"/>
    <mergeCell ref="B45:E45"/>
    <mergeCell ref="F45:I45"/>
    <mergeCell ref="B42:E42"/>
    <mergeCell ref="B44:E44"/>
    <mergeCell ref="F44:I44"/>
    <mergeCell ref="J44:N44"/>
    <mergeCell ref="O44:R44"/>
    <mergeCell ref="W45:X45"/>
    <mergeCell ref="AC102:AD102"/>
    <mergeCell ref="AE102:AH102"/>
    <mergeCell ref="Y103:Z103"/>
    <mergeCell ref="AE96:AH96"/>
    <mergeCell ref="S97:T97"/>
    <mergeCell ref="AE98:AH98"/>
    <mergeCell ref="AE99:AH99"/>
    <mergeCell ref="AC103:AD103"/>
    <mergeCell ref="Y101:Z101"/>
    <mergeCell ref="AA101:AB101"/>
    <mergeCell ref="AA37:AB37"/>
    <mergeCell ref="Y95:Z95"/>
    <mergeCell ref="AA95:AB95"/>
    <mergeCell ref="AC95:AD95"/>
    <mergeCell ref="AA94:AB94"/>
    <mergeCell ref="AC94:AD94"/>
    <mergeCell ref="AC43:AD43"/>
    <mergeCell ref="AC37:AD37"/>
    <mergeCell ref="Y94:Z94"/>
    <mergeCell ref="AE43:AH43"/>
    <mergeCell ref="AC40:AD40"/>
    <mergeCell ref="AA40:AB40"/>
    <mergeCell ref="AC42:AD42"/>
    <mergeCell ref="AE42:AH42"/>
    <mergeCell ref="Y43:Z43"/>
    <mergeCell ref="AA43:AB43"/>
    <mergeCell ref="AA44:AB44"/>
    <mergeCell ref="S91:V91"/>
    <mergeCell ref="W40:X40"/>
    <mergeCell ref="Y40:Z40"/>
    <mergeCell ref="W44:X44"/>
    <mergeCell ref="S44:T44"/>
    <mergeCell ref="J42:N42"/>
    <mergeCell ref="B41:E41"/>
    <mergeCell ref="F41:I41"/>
    <mergeCell ref="J41:N41"/>
    <mergeCell ref="U40:V40"/>
    <mergeCell ref="F48:I48"/>
    <mergeCell ref="AC46:AD46"/>
    <mergeCell ref="J48:N48"/>
    <mergeCell ref="Y45:Z45"/>
    <mergeCell ref="B91:E91"/>
    <mergeCell ref="F91:I91"/>
    <mergeCell ref="J91:N91"/>
    <mergeCell ref="B38:E38"/>
    <mergeCell ref="J45:N45"/>
    <mergeCell ref="B58:E58"/>
    <mergeCell ref="F58:I58"/>
    <mergeCell ref="B49:E49"/>
    <mergeCell ref="F49:I49"/>
    <mergeCell ref="B59:E59"/>
    <mergeCell ref="B47:E47"/>
    <mergeCell ref="J47:N47"/>
    <mergeCell ref="B46:E46"/>
    <mergeCell ref="B48:E48"/>
    <mergeCell ref="B43:E43"/>
    <mergeCell ref="F43:I43"/>
    <mergeCell ref="J43:N43"/>
    <mergeCell ref="B40:E40"/>
    <mergeCell ref="F40:I40"/>
    <mergeCell ref="J40:N40"/>
    <mergeCell ref="U38:V38"/>
    <mergeCell ref="AC59:AD59"/>
    <mergeCell ref="U39:V39"/>
    <mergeCell ref="O8:R8"/>
    <mergeCell ref="O15:R15"/>
    <mergeCell ref="S15:T15"/>
    <mergeCell ref="O9:R9"/>
    <mergeCell ref="O11:R11"/>
    <mergeCell ref="S11:T11"/>
    <mergeCell ref="AC30:AD30"/>
    <mergeCell ref="AA30:AB30"/>
    <mergeCell ref="AC39:AD39"/>
    <mergeCell ref="O37:R37"/>
    <mergeCell ref="S37:T37"/>
    <mergeCell ref="U37:V37"/>
    <mergeCell ref="AC10:AD10"/>
    <mergeCell ref="W12:X12"/>
    <mergeCell ref="O16:R16"/>
    <mergeCell ref="S16:T16"/>
    <mergeCell ref="U16:V16"/>
    <mergeCell ref="W16:X16"/>
    <mergeCell ref="Y16:Z16"/>
    <mergeCell ref="B35:AH35"/>
    <mergeCell ref="AA36:AD36"/>
    <mergeCell ref="O19:R19"/>
    <mergeCell ref="O20:R20"/>
    <mergeCell ref="Y19:Z19"/>
    <mergeCell ref="AE10:AH10"/>
    <mergeCell ref="AC38:AD38"/>
    <mergeCell ref="AE38:AH38"/>
    <mergeCell ref="Y10:Z10"/>
    <mergeCell ref="AA10:AB10"/>
    <mergeCell ref="AE30:AH30"/>
    <mergeCell ref="S30:T30"/>
    <mergeCell ref="U30:V30"/>
    <mergeCell ref="Y17:Z17"/>
    <mergeCell ref="J15:N15"/>
    <mergeCell ref="AA13:AB13"/>
    <mergeCell ref="AC13:AD13"/>
    <mergeCell ref="AE13:AH13"/>
    <mergeCell ref="AC17:AD17"/>
    <mergeCell ref="AA17:AB17"/>
    <mergeCell ref="AE18:AH18"/>
    <mergeCell ref="AC11:AD11"/>
    <mergeCell ref="AE11:AH11"/>
    <mergeCell ref="AC14:AD14"/>
    <mergeCell ref="AE17:AH17"/>
    <mergeCell ref="AA12:AB12"/>
    <mergeCell ref="AC12:AD12"/>
    <mergeCell ref="AE12:AH12"/>
    <mergeCell ref="AA15:AB15"/>
    <mergeCell ref="AE16:AH16"/>
    <mergeCell ref="AC15:AD15"/>
    <mergeCell ref="AE15:AH15"/>
    <mergeCell ref="AA16:AB16"/>
    <mergeCell ref="AC16:AD16"/>
    <mergeCell ref="AE14:AH14"/>
    <mergeCell ref="Y18:Z18"/>
    <mergeCell ref="AA8:AD8"/>
    <mergeCell ref="W8:Z8"/>
    <mergeCell ref="W9:X9"/>
    <mergeCell ref="Y9:Z9"/>
    <mergeCell ref="B8:E8"/>
    <mergeCell ref="B9:E9"/>
    <mergeCell ref="J9:N9"/>
    <mergeCell ref="Y11:Z11"/>
    <mergeCell ref="AA11:AB11"/>
    <mergeCell ref="B17:E17"/>
    <mergeCell ref="B15:E15"/>
    <mergeCell ref="F15:I15"/>
    <mergeCell ref="Y12:Z12"/>
    <mergeCell ref="U11:V11"/>
    <mergeCell ref="O12:R12"/>
    <mergeCell ref="S12:T12"/>
    <mergeCell ref="U12:V12"/>
    <mergeCell ref="U13:V13"/>
    <mergeCell ref="W13:X13"/>
    <mergeCell ref="Y13:Z13"/>
    <mergeCell ref="W14:X14"/>
    <mergeCell ref="Y14:Z14"/>
    <mergeCell ref="AA14:AB14"/>
    <mergeCell ref="O17:R17"/>
    <mergeCell ref="B14:E14"/>
    <mergeCell ref="B16:E16"/>
    <mergeCell ref="O14:R14"/>
    <mergeCell ref="S14:T14"/>
    <mergeCell ref="U14:V14"/>
    <mergeCell ref="U15:V15"/>
    <mergeCell ref="W15:X15"/>
    <mergeCell ref="Y15:Z15"/>
    <mergeCell ref="B95:E95"/>
    <mergeCell ref="F95:I95"/>
    <mergeCell ref="J95:N95"/>
    <mergeCell ref="S94:T94"/>
    <mergeCell ref="U94:V94"/>
    <mergeCell ref="W94:X94"/>
    <mergeCell ref="S95:T95"/>
    <mergeCell ref="U95:V95"/>
    <mergeCell ref="W95:X95"/>
    <mergeCell ref="B94:E94"/>
    <mergeCell ref="F94:I94"/>
    <mergeCell ref="J94:N94"/>
    <mergeCell ref="J96:N96"/>
    <mergeCell ref="O96:R96"/>
    <mergeCell ref="S96:T96"/>
    <mergeCell ref="Z1:AB1"/>
    <mergeCell ref="Z3:AH3"/>
    <mergeCell ref="AG1:AH1"/>
    <mergeCell ref="Z2:AB2"/>
    <mergeCell ref="AA9:AB9"/>
    <mergeCell ref="AE9:AH9"/>
    <mergeCell ref="Z4:AH4"/>
    <mergeCell ref="B7:AH7"/>
    <mergeCell ref="AG2:AH2"/>
    <mergeCell ref="AC9:AD9"/>
    <mergeCell ref="S8:V8"/>
    <mergeCell ref="S9:T9"/>
    <mergeCell ref="U9:V9"/>
    <mergeCell ref="AE8:AH8"/>
    <mergeCell ref="J8:N8"/>
    <mergeCell ref="F8:I8"/>
    <mergeCell ref="B6:AH6"/>
    <mergeCell ref="Y98:Z98"/>
    <mergeCell ref="AA98:AB98"/>
    <mergeCell ref="AC98:AD98"/>
    <mergeCell ref="B99:E99"/>
    <mergeCell ref="F99:I99"/>
    <mergeCell ref="J99:N99"/>
    <mergeCell ref="S99:T99"/>
    <mergeCell ref="U99:V99"/>
    <mergeCell ref="W99:X99"/>
    <mergeCell ref="O99:R99"/>
    <mergeCell ref="F100:I100"/>
    <mergeCell ref="J100:N100"/>
    <mergeCell ref="S100:T100"/>
    <mergeCell ref="U100:V100"/>
    <mergeCell ref="W100:X100"/>
    <mergeCell ref="B97:E97"/>
    <mergeCell ref="F97:I97"/>
    <mergeCell ref="J97:N97"/>
    <mergeCell ref="W103:X103"/>
    <mergeCell ref="O102:R102"/>
    <mergeCell ref="O103:R103"/>
    <mergeCell ref="W102:X102"/>
    <mergeCell ref="W101:X101"/>
    <mergeCell ref="O104:R104"/>
    <mergeCell ref="O100:R100"/>
    <mergeCell ref="O101:R101"/>
    <mergeCell ref="B104:E104"/>
    <mergeCell ref="F104:I104"/>
    <mergeCell ref="J104:N104"/>
    <mergeCell ref="S104:T104"/>
    <mergeCell ref="U104:V104"/>
    <mergeCell ref="J98:N98"/>
    <mergeCell ref="S98:T98"/>
    <mergeCell ref="U98:V98"/>
    <mergeCell ref="W98:X98"/>
    <mergeCell ref="B113:E113"/>
    <mergeCell ref="F113:I113"/>
    <mergeCell ref="J113:N113"/>
    <mergeCell ref="O113:R113"/>
    <mergeCell ref="B102:E102"/>
    <mergeCell ref="F102:I102"/>
    <mergeCell ref="J102:N102"/>
    <mergeCell ref="S102:T102"/>
    <mergeCell ref="U102:V102"/>
    <mergeCell ref="B101:E101"/>
    <mergeCell ref="F101:I101"/>
    <mergeCell ref="J101:N101"/>
    <mergeCell ref="S101:T101"/>
    <mergeCell ref="U101:V101"/>
    <mergeCell ref="B103:E103"/>
    <mergeCell ref="B100:E100"/>
    <mergeCell ref="F103:I103"/>
    <mergeCell ref="J103:N103"/>
    <mergeCell ref="S103:T103"/>
    <mergeCell ref="U103:V103"/>
  </mergeCells>
  <printOptions horizontalCentered="1"/>
  <pageMargins left="0.18" right="0.17" top="0.16" bottom="0.42" header="0.17" footer="0.18"/>
  <pageSetup scale="40" orientation="portrait" r:id="rId1"/>
  <headerFooter alignWithMargins="0">
    <oddFooter>&amp;L&amp;Z&amp;F&amp;T&amp;C
&amp;RPage &amp;P</oddFooter>
  </headerFooter>
  <rowBreaks count="1" manualBreakCount="1">
    <brk id="88" max="33" man="1"/>
  </rowBreaks>
  <ignoredErrors>
    <ignoredError sqref="W9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view="pageBreakPreview" topLeftCell="A3" zoomScaleNormal="130" zoomScaleSheetLayoutView="100" workbookViewId="0">
      <selection activeCell="K24" sqref="K24"/>
    </sheetView>
  </sheetViews>
  <sheetFormatPr defaultColWidth="8.85546875" defaultRowHeight="15" x14ac:dyDescent="0.25"/>
  <cols>
    <col min="1" max="2" width="10.7109375" style="1" customWidth="1"/>
    <col min="3" max="3" width="20.7109375" style="1" customWidth="1"/>
    <col min="4" max="4" width="3.7109375" style="1" customWidth="1"/>
    <col min="5" max="5" width="7.28515625" style="1" customWidth="1"/>
    <col min="6" max="6" width="5.7109375" style="20" customWidth="1"/>
    <col min="7" max="7" width="3.7109375" style="1" customWidth="1"/>
    <col min="8" max="8" width="7" style="1" customWidth="1"/>
    <col min="9" max="9" width="5.7109375" style="1" customWidth="1"/>
    <col min="10" max="10" width="3.7109375" style="1" customWidth="1"/>
    <col min="11" max="11" width="6.7109375" style="1" customWidth="1"/>
    <col min="12" max="12" width="5.7109375" style="1" customWidth="1"/>
    <col min="13" max="13" width="3.7109375" style="1" customWidth="1"/>
    <col min="14" max="14" width="6.7109375" style="1" customWidth="1"/>
    <col min="15" max="15" width="9.28515625" style="1" customWidth="1"/>
    <col min="16" max="16" width="3.7109375" style="1" customWidth="1"/>
    <col min="17" max="17" width="6.7109375" style="1" customWidth="1"/>
    <col min="18" max="18" width="9.28515625" style="1" customWidth="1"/>
    <col min="19" max="19" width="12" style="1" customWidth="1"/>
    <col min="20" max="20" width="35.7109375" style="1" customWidth="1"/>
    <col min="21" max="16384" width="8.85546875" style="1"/>
  </cols>
  <sheetData>
    <row r="1" spans="1:20" ht="24.6" customHeight="1" thickBot="1" x14ac:dyDescent="0.3">
      <c r="A1" s="209" t="s">
        <v>24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64"/>
      <c r="N1" s="64"/>
      <c r="O1" s="64"/>
      <c r="P1" s="64"/>
      <c r="Q1" s="64"/>
      <c r="R1" s="64"/>
      <c r="S1" s="64"/>
    </row>
    <row r="2" spans="1:20" ht="19.899999999999999" customHeight="1" thickTop="1" thickBot="1" x14ac:dyDescent="0.3">
      <c r="A2" s="214" t="s">
        <v>0</v>
      </c>
      <c r="B2" s="217" t="s">
        <v>4</v>
      </c>
      <c r="C2" s="211" t="s">
        <v>3</v>
      </c>
      <c r="D2" s="207">
        <v>646</v>
      </c>
      <c r="E2" s="207"/>
      <c r="F2" s="207"/>
      <c r="G2" s="207">
        <v>646</v>
      </c>
      <c r="H2" s="207"/>
      <c r="I2" s="207"/>
      <c r="J2" s="207">
        <v>646</v>
      </c>
      <c r="K2" s="207"/>
      <c r="L2" s="207"/>
      <c r="M2" s="207">
        <v>646</v>
      </c>
      <c r="N2" s="207"/>
      <c r="O2" s="207"/>
      <c r="P2" s="207">
        <v>646</v>
      </c>
      <c r="Q2" s="207"/>
      <c r="R2" s="207"/>
      <c r="S2" s="62">
        <v>646</v>
      </c>
    </row>
    <row r="3" spans="1:20" ht="100.15" customHeight="1" thickTop="1" thickBot="1" x14ac:dyDescent="0.3">
      <c r="A3" s="215"/>
      <c r="B3" s="218"/>
      <c r="C3" s="212"/>
      <c r="D3" s="208" t="s">
        <v>25</v>
      </c>
      <c r="E3" s="208"/>
      <c r="F3" s="208"/>
      <c r="G3" s="208" t="s">
        <v>26</v>
      </c>
      <c r="H3" s="208"/>
      <c r="I3" s="208"/>
      <c r="J3" s="208" t="s">
        <v>27</v>
      </c>
      <c r="K3" s="208"/>
      <c r="L3" s="208"/>
      <c r="M3" s="208" t="s">
        <v>82</v>
      </c>
      <c r="N3" s="208"/>
      <c r="O3" s="208"/>
      <c r="P3" s="208" t="s">
        <v>83</v>
      </c>
      <c r="Q3" s="208"/>
      <c r="R3" s="208"/>
      <c r="S3" s="63" t="s">
        <v>86</v>
      </c>
    </row>
    <row r="4" spans="1:20" ht="19.899999999999999" customHeight="1" thickTop="1" thickBot="1" x14ac:dyDescent="0.3">
      <c r="A4" s="215"/>
      <c r="B4" s="218"/>
      <c r="C4" s="212"/>
      <c r="D4" s="207" t="s">
        <v>12</v>
      </c>
      <c r="E4" s="207"/>
      <c r="F4" s="207"/>
      <c r="G4" s="207" t="s">
        <v>12</v>
      </c>
      <c r="H4" s="207"/>
      <c r="I4" s="207"/>
      <c r="J4" s="207" t="s">
        <v>12</v>
      </c>
      <c r="K4" s="207"/>
      <c r="L4" s="207"/>
      <c r="M4" s="207" t="s">
        <v>42</v>
      </c>
      <c r="N4" s="207"/>
      <c r="O4" s="207"/>
      <c r="P4" s="207" t="s">
        <v>42</v>
      </c>
      <c r="Q4" s="207"/>
      <c r="R4" s="207"/>
      <c r="S4" s="62" t="s">
        <v>41</v>
      </c>
    </row>
    <row r="5" spans="1:20" ht="19.899999999999999" customHeight="1" thickTop="1" thickBot="1" x14ac:dyDescent="0.3">
      <c r="A5" s="216"/>
      <c r="B5" s="219"/>
      <c r="C5" s="213"/>
      <c r="D5" s="2" t="s">
        <v>41</v>
      </c>
      <c r="E5" s="3" t="s">
        <v>42</v>
      </c>
      <c r="F5" s="18" t="s">
        <v>40</v>
      </c>
      <c r="G5" s="2" t="s">
        <v>41</v>
      </c>
      <c r="H5" s="3" t="s">
        <v>42</v>
      </c>
      <c r="I5" s="18" t="s">
        <v>40</v>
      </c>
      <c r="J5" s="2" t="s">
        <v>41</v>
      </c>
      <c r="K5" s="3" t="s">
        <v>42</v>
      </c>
      <c r="L5" s="18" t="s">
        <v>40</v>
      </c>
      <c r="M5" s="2" t="s">
        <v>41</v>
      </c>
      <c r="N5" s="3" t="s">
        <v>42</v>
      </c>
      <c r="O5" s="18" t="s">
        <v>40</v>
      </c>
      <c r="P5" s="2" t="s">
        <v>41</v>
      </c>
      <c r="Q5" s="3" t="s">
        <v>42</v>
      </c>
      <c r="R5" s="18" t="s">
        <v>40</v>
      </c>
      <c r="S5" s="2" t="s">
        <v>41</v>
      </c>
    </row>
    <row r="6" spans="1:20" ht="19.899999999999999" customHeight="1" thickTop="1" x14ac:dyDescent="0.25">
      <c r="A6" s="4">
        <f>'Project Location'!B9</f>
        <v>1</v>
      </c>
      <c r="B6" s="17">
        <f>'Project Location'!F9</f>
        <v>2300184</v>
      </c>
      <c r="C6" s="16" t="str">
        <f>CONCATENATE('Project Location'!C9,"-",'Project Location'!D9,"-",'Project Location'!E9)</f>
        <v>FAI-US 22-12.43</v>
      </c>
      <c r="D6" s="22">
        <v>2</v>
      </c>
      <c r="E6" s="21">
        <f>('Deck Sealing Calculations'!$S9)+2*('Deck Sealing Calculations'!$S37)</f>
        <v>90.75</v>
      </c>
      <c r="F6" s="19">
        <f t="shared" ref="F6:F27" si="0">ROUND(D6*E6/5280,2)</f>
        <v>0.03</v>
      </c>
      <c r="G6" s="22">
        <v>0</v>
      </c>
      <c r="H6" s="21">
        <f>('Deck Sealing Calculations'!$S9)+2*('Deck Sealing Calculations'!$S37)</f>
        <v>90.75</v>
      </c>
      <c r="I6" s="19">
        <f t="shared" ref="I6:I27" si="1">ROUND(G6*H6/5280,2)</f>
        <v>0</v>
      </c>
      <c r="J6" s="22">
        <v>1</v>
      </c>
      <c r="K6" s="21">
        <f>('Deck Sealing Calculations'!$S9)+2*('Deck Sealing Calculations'!$S37)</f>
        <v>90.75</v>
      </c>
      <c r="L6" s="19">
        <f t="shared" ref="L6:L27" si="2">ROUND(J6*K6/5280,2)</f>
        <v>0.02</v>
      </c>
      <c r="M6" s="22">
        <v>0</v>
      </c>
      <c r="N6" s="21">
        <f>('Deck Sealing Calculations'!$S9)+2*('Deck Sealing Calculations'!$S37)</f>
        <v>90.75</v>
      </c>
      <c r="O6" s="19">
        <f>ROUND(M6*N6,0)</f>
        <v>0</v>
      </c>
      <c r="P6" s="22">
        <v>0</v>
      </c>
      <c r="Q6" s="65">
        <v>0</v>
      </c>
      <c r="R6" s="19">
        <f>ROUND(P6*Q6,0)</f>
        <v>0</v>
      </c>
      <c r="S6" s="22">
        <v>0</v>
      </c>
      <c r="T6" s="1" t="str">
        <f>'Project Location'!G9</f>
        <v>HUNTERS RUN</v>
      </c>
    </row>
    <row r="7" spans="1:20" ht="19.899999999999999" customHeight="1" x14ac:dyDescent="0.25">
      <c r="A7" s="4">
        <f>'Project Location'!B10</f>
        <v>2</v>
      </c>
      <c r="B7" s="17">
        <f>'Project Location'!F10</f>
        <v>2300257</v>
      </c>
      <c r="C7" s="16" t="str">
        <f>CONCATENATE('Project Location'!C10,"-",'Project Location'!D10,"-",'Project Location'!E10)</f>
        <v>FAI-US 22-13.58</v>
      </c>
      <c r="D7" s="22">
        <v>0</v>
      </c>
      <c r="E7" s="21">
        <f>('Deck Sealing Calculations'!$S10)+2*('Deck Sealing Calculations'!$S38)</f>
        <v>59.76</v>
      </c>
      <c r="F7" s="19">
        <f t="shared" si="0"/>
        <v>0</v>
      </c>
      <c r="G7" s="22">
        <v>0</v>
      </c>
      <c r="H7" s="21">
        <f>('Deck Sealing Calculations'!$S10)+2*('Deck Sealing Calculations'!$S38)</f>
        <v>59.76</v>
      </c>
      <c r="I7" s="19">
        <f t="shared" si="1"/>
        <v>0</v>
      </c>
      <c r="J7" s="22">
        <v>1</v>
      </c>
      <c r="K7" s="21">
        <f>('Deck Sealing Calculations'!$S10)+2*('Deck Sealing Calculations'!$S38)</f>
        <v>59.76</v>
      </c>
      <c r="L7" s="19">
        <f t="shared" si="2"/>
        <v>0.01</v>
      </c>
      <c r="M7" s="22">
        <v>1</v>
      </c>
      <c r="N7" s="21">
        <f>('Deck Sealing Calculations'!$S10)+2*('Deck Sealing Calculations'!$S38)</f>
        <v>59.76</v>
      </c>
      <c r="O7" s="19">
        <f t="shared" ref="O7:O27" si="3">ROUND(M7*N7,0)</f>
        <v>60</v>
      </c>
      <c r="P7" s="22">
        <v>1</v>
      </c>
      <c r="Q7" s="65">
        <v>24</v>
      </c>
      <c r="R7" s="19">
        <f t="shared" ref="R7:R27" si="4">ROUND(P7*Q7,0)</f>
        <v>24</v>
      </c>
      <c r="S7" s="22">
        <v>1</v>
      </c>
      <c r="T7" s="1" t="str">
        <f>'Project Location'!G10</f>
        <v>HUNTERS RUN</v>
      </c>
    </row>
    <row r="8" spans="1:20" ht="19.899999999999999" customHeight="1" x14ac:dyDescent="0.25">
      <c r="A8" s="4" t="e">
        <f>'Project Location'!#REF!</f>
        <v>#REF!</v>
      </c>
      <c r="B8" s="17" t="e">
        <f>'Project Location'!#REF!</f>
        <v>#REF!</v>
      </c>
      <c r="C8" s="16" t="e">
        <f>CONCATENATE('Project Location'!#REF!,"-",'Project Location'!#REF!,"-",'Project Location'!#REF!)</f>
        <v>#REF!</v>
      </c>
      <c r="D8" s="22">
        <v>0</v>
      </c>
      <c r="E8" s="21">
        <f>('Deck Sealing Calculations'!$S11)+2*('Deck Sealing Calculations'!$S39)</f>
        <v>0</v>
      </c>
      <c r="F8" s="19">
        <f t="shared" si="0"/>
        <v>0</v>
      </c>
      <c r="G8" s="22">
        <v>0</v>
      </c>
      <c r="H8" s="21">
        <f>('Deck Sealing Calculations'!$S11)+2*('Deck Sealing Calculations'!$S39)</f>
        <v>0</v>
      </c>
      <c r="I8" s="19">
        <f t="shared" si="1"/>
        <v>0</v>
      </c>
      <c r="J8" s="22">
        <v>0</v>
      </c>
      <c r="K8" s="21">
        <f>('Deck Sealing Calculations'!$S11)+2*('Deck Sealing Calculations'!$S39)</f>
        <v>0</v>
      </c>
      <c r="L8" s="19">
        <f t="shared" si="2"/>
        <v>0</v>
      </c>
      <c r="M8" s="22">
        <v>0</v>
      </c>
      <c r="N8" s="21">
        <f>('Deck Sealing Calculations'!$S11)+2*('Deck Sealing Calculations'!$S39)</f>
        <v>0</v>
      </c>
      <c r="O8" s="19">
        <f t="shared" si="3"/>
        <v>0</v>
      </c>
      <c r="P8" s="22">
        <v>0</v>
      </c>
      <c r="Q8" s="65">
        <v>0</v>
      </c>
      <c r="R8" s="19">
        <f t="shared" si="4"/>
        <v>0</v>
      </c>
      <c r="S8" s="22">
        <v>0</v>
      </c>
      <c r="T8" s="1" t="e">
        <f>'Project Location'!#REF!</f>
        <v>#REF!</v>
      </c>
    </row>
    <row r="9" spans="1:20" ht="19.899999999999999" customHeight="1" x14ac:dyDescent="0.25">
      <c r="A9" s="4">
        <f>'Project Location'!B11</f>
        <v>5</v>
      </c>
      <c r="B9" s="17">
        <f>'Project Location'!F11</f>
        <v>2300834</v>
      </c>
      <c r="C9" s="16" t="str">
        <f>CONCATENATE('Project Location'!C11,"-",'Project Location'!D11,"-",'Project Location'!E11)</f>
        <v>FAI-US 33-18.33</v>
      </c>
      <c r="D9" s="22">
        <v>2</v>
      </c>
      <c r="E9" s="21">
        <f>('Deck Sealing Calculations'!$S12)+2*('Deck Sealing Calculations'!$S40)</f>
        <v>402.99</v>
      </c>
      <c r="F9" s="19">
        <f t="shared" si="0"/>
        <v>0.15</v>
      </c>
      <c r="G9" s="22">
        <v>0</v>
      </c>
      <c r="H9" s="21">
        <f>('Deck Sealing Calculations'!$S12)+2*('Deck Sealing Calculations'!$S40)</f>
        <v>402.99</v>
      </c>
      <c r="I9" s="19">
        <f t="shared" si="1"/>
        <v>0</v>
      </c>
      <c r="J9" s="22">
        <v>1</v>
      </c>
      <c r="K9" s="21">
        <f>('Deck Sealing Calculations'!$S12)+2*('Deck Sealing Calculations'!$S40)</f>
        <v>402.99</v>
      </c>
      <c r="L9" s="19">
        <f t="shared" si="2"/>
        <v>0.08</v>
      </c>
      <c r="M9" s="22">
        <v>0</v>
      </c>
      <c r="N9" s="21">
        <f>('Deck Sealing Calculations'!$S12)+2*('Deck Sealing Calculations'!$S40)</f>
        <v>402.99</v>
      </c>
      <c r="O9" s="19">
        <f t="shared" si="3"/>
        <v>0</v>
      </c>
      <c r="P9" s="22">
        <v>0</v>
      </c>
      <c r="Q9" s="65">
        <v>0</v>
      </c>
      <c r="R9" s="19">
        <f t="shared" si="4"/>
        <v>0</v>
      </c>
      <c r="S9" s="22">
        <v>0</v>
      </c>
      <c r="T9" s="1" t="str">
        <f>'Project Location'!G11</f>
        <v>BIS RD (CR 90)</v>
      </c>
    </row>
    <row r="10" spans="1:20" ht="19.899999999999999" customHeight="1" x14ac:dyDescent="0.25">
      <c r="A10" s="4">
        <f>'Project Location'!B12</f>
        <v>6</v>
      </c>
      <c r="B10" s="17">
        <f>'Project Location'!F12</f>
        <v>2300869</v>
      </c>
      <c r="C10" s="16" t="str">
        <f>CONCATENATE('Project Location'!C12,"-",'Project Location'!D12,"-",'Project Location'!E12)</f>
        <v>FAI-US 33-18.87</v>
      </c>
      <c r="D10" s="22">
        <v>2</v>
      </c>
      <c r="E10" s="21">
        <f>('Deck Sealing Calculations'!$S13)+2*('Deck Sealing Calculations'!$S41)</f>
        <v>332.92</v>
      </c>
      <c r="F10" s="19">
        <f t="shared" si="0"/>
        <v>0.13</v>
      </c>
      <c r="G10" s="22">
        <v>0</v>
      </c>
      <c r="H10" s="21">
        <f>('Deck Sealing Calculations'!$S13)+2*('Deck Sealing Calculations'!$S41)</f>
        <v>332.92</v>
      </c>
      <c r="I10" s="19">
        <f t="shared" si="1"/>
        <v>0</v>
      </c>
      <c r="J10" s="22">
        <v>1</v>
      </c>
      <c r="K10" s="21">
        <f>('Deck Sealing Calculations'!$S13)+2*('Deck Sealing Calculations'!$S41)</f>
        <v>332.92</v>
      </c>
      <c r="L10" s="19">
        <f t="shared" si="2"/>
        <v>0.06</v>
      </c>
      <c r="M10" s="22">
        <v>0</v>
      </c>
      <c r="N10" s="21">
        <f>('Deck Sealing Calculations'!$S13)+2*('Deck Sealing Calculations'!$S41)</f>
        <v>332.92</v>
      </c>
      <c r="O10" s="19">
        <f t="shared" si="3"/>
        <v>0</v>
      </c>
      <c r="P10" s="22">
        <v>0</v>
      </c>
      <c r="Q10" s="65">
        <v>0</v>
      </c>
      <c r="R10" s="19">
        <f t="shared" si="4"/>
        <v>0</v>
      </c>
      <c r="S10" s="22">
        <v>0</v>
      </c>
      <c r="T10" s="1" t="str">
        <f>'Project Location'!G12</f>
        <v>ROSS RD (TR 284)</v>
      </c>
    </row>
    <row r="11" spans="1:20" ht="19.899999999999999" customHeight="1" x14ac:dyDescent="0.25">
      <c r="A11" s="4">
        <f>'Project Location'!B13</f>
        <v>7</v>
      </c>
      <c r="B11" s="17">
        <f>'Project Location'!F13</f>
        <v>2300915</v>
      </c>
      <c r="C11" s="16" t="str">
        <f>CONCATENATE('Project Location'!C13,"-",'Project Location'!D13,"-",'Project Location'!E13)</f>
        <v>FAI-US 33-20.66 R</v>
      </c>
      <c r="D11" s="22">
        <v>2</v>
      </c>
      <c r="E11" s="21">
        <f>('Deck Sealing Calculations'!$S14)+2*('Deck Sealing Calculations'!$S42)</f>
        <v>211.85</v>
      </c>
      <c r="F11" s="19">
        <f t="shared" si="0"/>
        <v>0.08</v>
      </c>
      <c r="G11" s="22">
        <v>1</v>
      </c>
      <c r="H11" s="21">
        <f>('Deck Sealing Calculations'!$S14)+2*('Deck Sealing Calculations'!$S42)</f>
        <v>211.85</v>
      </c>
      <c r="I11" s="19">
        <f t="shared" si="1"/>
        <v>0.04</v>
      </c>
      <c r="J11" s="22">
        <v>0</v>
      </c>
      <c r="K11" s="21">
        <f>('Deck Sealing Calculations'!$S14)+2*('Deck Sealing Calculations'!$S42)</f>
        <v>211.85</v>
      </c>
      <c r="L11" s="19">
        <f t="shared" si="2"/>
        <v>0</v>
      </c>
      <c r="M11" s="22">
        <v>0</v>
      </c>
      <c r="N11" s="21">
        <f>('Deck Sealing Calculations'!$S14)+2*('Deck Sealing Calculations'!$S42)</f>
        <v>211.85</v>
      </c>
      <c r="O11" s="19">
        <f t="shared" si="3"/>
        <v>0</v>
      </c>
      <c r="P11" s="22">
        <v>0</v>
      </c>
      <c r="Q11" s="65">
        <v>0</v>
      </c>
      <c r="R11" s="19">
        <f t="shared" si="4"/>
        <v>0</v>
      </c>
      <c r="S11" s="22">
        <v>0</v>
      </c>
      <c r="T11" s="1" t="str">
        <f>'Project Location'!G13</f>
        <v>TARKILN RD (TR 280)</v>
      </c>
    </row>
    <row r="12" spans="1:20" ht="19.899999999999999" customHeight="1" x14ac:dyDescent="0.25">
      <c r="A12" s="4">
        <f>'Project Location'!B14</f>
        <v>8</v>
      </c>
      <c r="B12" s="17">
        <f>'Project Location'!F14</f>
        <v>2300958</v>
      </c>
      <c r="C12" s="16" t="str">
        <f>CONCATENATE('Project Location'!C14,"-",'Project Location'!D14,"-",'Project Location'!E14)</f>
        <v>FAI-US 33-20.66 L</v>
      </c>
      <c r="D12" s="22">
        <v>2</v>
      </c>
      <c r="E12" s="21">
        <f>('Deck Sealing Calculations'!$S15)+2*('Deck Sealing Calculations'!$S43)</f>
        <v>211.85</v>
      </c>
      <c r="F12" s="19">
        <f t="shared" si="0"/>
        <v>0.08</v>
      </c>
      <c r="G12" s="22">
        <v>1</v>
      </c>
      <c r="H12" s="21">
        <f>('Deck Sealing Calculations'!$S15)+2*('Deck Sealing Calculations'!$S43)</f>
        <v>211.85</v>
      </c>
      <c r="I12" s="19">
        <f t="shared" si="1"/>
        <v>0.04</v>
      </c>
      <c r="J12" s="22">
        <v>0</v>
      </c>
      <c r="K12" s="21">
        <f>('Deck Sealing Calculations'!$S15)+2*('Deck Sealing Calculations'!$S43)</f>
        <v>211.85</v>
      </c>
      <c r="L12" s="19">
        <f t="shared" si="2"/>
        <v>0</v>
      </c>
      <c r="M12" s="22">
        <v>0</v>
      </c>
      <c r="N12" s="21">
        <f>('Deck Sealing Calculations'!$S15)+2*('Deck Sealing Calculations'!$S43)</f>
        <v>211.85</v>
      </c>
      <c r="O12" s="19">
        <f t="shared" si="3"/>
        <v>0</v>
      </c>
      <c r="P12" s="22">
        <v>0</v>
      </c>
      <c r="Q12" s="65">
        <v>0</v>
      </c>
      <c r="R12" s="19">
        <f t="shared" si="4"/>
        <v>0</v>
      </c>
      <c r="S12" s="22">
        <v>0</v>
      </c>
      <c r="T12" s="1" t="str">
        <f>'Project Location'!G14</f>
        <v>TARKILN RD (TR 280)</v>
      </c>
    </row>
    <row r="13" spans="1:20" ht="19.899999999999999" customHeight="1" x14ac:dyDescent="0.25">
      <c r="A13" s="4">
        <f>'Project Location'!B15</f>
        <v>9</v>
      </c>
      <c r="B13" s="17">
        <f>'Project Location'!F15</f>
        <v>2300974</v>
      </c>
      <c r="C13" s="16" t="str">
        <f>CONCATENATE('Project Location'!C15,"-",'Project Location'!D15,"-",'Project Location'!E15)</f>
        <v>FAI-US 33-20.91 R</v>
      </c>
      <c r="D13" s="22">
        <v>2</v>
      </c>
      <c r="E13" s="21">
        <f>('Deck Sealing Calculations'!$S16)+2*('Deck Sealing Calculations'!$S44)</f>
        <v>342.39</v>
      </c>
      <c r="F13" s="19">
        <f t="shared" si="0"/>
        <v>0.13</v>
      </c>
      <c r="G13" s="22">
        <v>1</v>
      </c>
      <c r="H13" s="21">
        <f>('Deck Sealing Calculations'!$S16)+2*('Deck Sealing Calculations'!$S44)</f>
        <v>342.39</v>
      </c>
      <c r="I13" s="19">
        <f t="shared" si="1"/>
        <v>0.06</v>
      </c>
      <c r="J13" s="22">
        <v>0</v>
      </c>
      <c r="K13" s="21">
        <f>('Deck Sealing Calculations'!$S16)+2*('Deck Sealing Calculations'!$S44)</f>
        <v>342.39</v>
      </c>
      <c r="L13" s="19">
        <f t="shared" si="2"/>
        <v>0</v>
      </c>
      <c r="M13" s="22">
        <v>0</v>
      </c>
      <c r="N13" s="21">
        <f>('Deck Sealing Calculations'!$S16)+2*('Deck Sealing Calculations'!$S44)</f>
        <v>342.39</v>
      </c>
      <c r="O13" s="19">
        <f t="shared" si="3"/>
        <v>0</v>
      </c>
      <c r="P13" s="22">
        <v>0</v>
      </c>
      <c r="Q13" s="65">
        <v>0</v>
      </c>
      <c r="R13" s="19">
        <f t="shared" si="4"/>
        <v>0</v>
      </c>
      <c r="S13" s="22">
        <v>0</v>
      </c>
      <c r="T13" s="1" t="str">
        <f>'Project Location'!G15</f>
        <v>CR 33A</v>
      </c>
    </row>
    <row r="14" spans="1:20" ht="19.899999999999999" customHeight="1" x14ac:dyDescent="0.25">
      <c r="A14" s="4">
        <f>'Project Location'!B16</f>
        <v>10</v>
      </c>
      <c r="B14" s="17">
        <f>'Project Location'!F16</f>
        <v>2301008</v>
      </c>
      <c r="C14" s="16" t="str">
        <f>CONCATENATE('Project Location'!C16,"-",'Project Location'!D16,"-",'Project Location'!E16)</f>
        <v>FAI-US 33-20.91 L</v>
      </c>
      <c r="D14" s="22">
        <v>2</v>
      </c>
      <c r="E14" s="21">
        <f>('Deck Sealing Calculations'!$S17)+2*('Deck Sealing Calculations'!$S45)</f>
        <v>342.39</v>
      </c>
      <c r="F14" s="19">
        <f t="shared" si="0"/>
        <v>0.13</v>
      </c>
      <c r="G14" s="22">
        <v>1</v>
      </c>
      <c r="H14" s="21">
        <f>('Deck Sealing Calculations'!$S17)+2*('Deck Sealing Calculations'!$S45)</f>
        <v>342.39</v>
      </c>
      <c r="I14" s="19">
        <f t="shared" si="1"/>
        <v>0.06</v>
      </c>
      <c r="J14" s="22">
        <v>0</v>
      </c>
      <c r="K14" s="21">
        <f>('Deck Sealing Calculations'!$S17)+2*('Deck Sealing Calculations'!$S45)</f>
        <v>342.39</v>
      </c>
      <c r="L14" s="19">
        <f t="shared" si="2"/>
        <v>0</v>
      </c>
      <c r="M14" s="22">
        <v>0</v>
      </c>
      <c r="N14" s="21">
        <f>('Deck Sealing Calculations'!$S17)+2*('Deck Sealing Calculations'!$S45)</f>
        <v>342.39</v>
      </c>
      <c r="O14" s="19">
        <f t="shared" si="3"/>
        <v>0</v>
      </c>
      <c r="P14" s="22">
        <v>0</v>
      </c>
      <c r="Q14" s="65">
        <v>0</v>
      </c>
      <c r="R14" s="19">
        <f t="shared" si="4"/>
        <v>0</v>
      </c>
      <c r="S14" s="22">
        <v>0</v>
      </c>
      <c r="T14" s="1" t="str">
        <f>'Project Location'!G16</f>
        <v>CR 33A</v>
      </c>
    </row>
    <row r="15" spans="1:20" ht="19.899999999999999" customHeight="1" x14ac:dyDescent="0.25">
      <c r="A15" s="4">
        <f>'Project Location'!B17</f>
        <v>11</v>
      </c>
      <c r="B15" s="17">
        <f>'Project Location'!F17</f>
        <v>2301113</v>
      </c>
      <c r="C15" s="16" t="str">
        <f>CONCATENATE('Project Location'!C17,"-",'Project Location'!D17,"-",'Project Location'!E17)</f>
        <v>FAI-US 33-23.69 R</v>
      </c>
      <c r="D15" s="22">
        <v>2</v>
      </c>
      <c r="E15" s="21">
        <f>('Deck Sealing Calculations'!$S18)+2*('Deck Sealing Calculations'!$S46)</f>
        <v>198.33</v>
      </c>
      <c r="F15" s="19">
        <f t="shared" si="0"/>
        <v>0.08</v>
      </c>
      <c r="G15" s="22">
        <v>1</v>
      </c>
      <c r="H15" s="21">
        <f>('Deck Sealing Calculations'!$S18)+2*('Deck Sealing Calculations'!$S46)</f>
        <v>198.33</v>
      </c>
      <c r="I15" s="19">
        <f t="shared" si="1"/>
        <v>0.04</v>
      </c>
      <c r="J15" s="22">
        <v>0</v>
      </c>
      <c r="K15" s="21">
        <f>('Deck Sealing Calculations'!$S18)+2*('Deck Sealing Calculations'!$S46)</f>
        <v>198.33</v>
      </c>
      <c r="L15" s="19">
        <f t="shared" si="2"/>
        <v>0</v>
      </c>
      <c r="M15" s="22">
        <v>0</v>
      </c>
      <c r="N15" s="21">
        <f>('Deck Sealing Calculations'!$S18)+2*('Deck Sealing Calculations'!$S46)</f>
        <v>198.33</v>
      </c>
      <c r="O15" s="19">
        <f t="shared" si="3"/>
        <v>0</v>
      </c>
      <c r="P15" s="22">
        <v>0</v>
      </c>
      <c r="Q15" s="65">
        <v>0</v>
      </c>
      <c r="R15" s="19">
        <f t="shared" si="4"/>
        <v>0</v>
      </c>
      <c r="S15" s="22">
        <v>0</v>
      </c>
      <c r="T15" s="1" t="str">
        <f>'Project Location'!G17</f>
        <v>HOCKING RIVER</v>
      </c>
    </row>
    <row r="16" spans="1:20" ht="19.899999999999999" customHeight="1" x14ac:dyDescent="0.25">
      <c r="A16" s="4">
        <f>'Project Location'!B18</f>
        <v>12</v>
      </c>
      <c r="B16" s="17">
        <f>'Project Location'!F18</f>
        <v>2301083</v>
      </c>
      <c r="C16" s="16" t="str">
        <f>CONCATENATE('Project Location'!C18,"-",'Project Location'!D18,"-",'Project Location'!E18)</f>
        <v>FAI-US 33-23.69 L</v>
      </c>
      <c r="D16" s="22">
        <v>2</v>
      </c>
      <c r="E16" s="21">
        <f>('Deck Sealing Calculations'!$S19)+2*('Deck Sealing Calculations'!$S47)</f>
        <v>198.33</v>
      </c>
      <c r="F16" s="19">
        <f t="shared" si="0"/>
        <v>0.08</v>
      </c>
      <c r="G16" s="22">
        <v>1</v>
      </c>
      <c r="H16" s="21">
        <f>('Deck Sealing Calculations'!$S19)+2*('Deck Sealing Calculations'!$S47)</f>
        <v>198.33</v>
      </c>
      <c r="I16" s="19">
        <f t="shared" si="1"/>
        <v>0.04</v>
      </c>
      <c r="J16" s="22">
        <v>0</v>
      </c>
      <c r="K16" s="21">
        <f>('Deck Sealing Calculations'!$S19)+2*('Deck Sealing Calculations'!$S47)</f>
        <v>198.33</v>
      </c>
      <c r="L16" s="19">
        <f t="shared" si="2"/>
        <v>0</v>
      </c>
      <c r="M16" s="22">
        <v>0</v>
      </c>
      <c r="N16" s="21">
        <f>('Deck Sealing Calculations'!$S19)+2*('Deck Sealing Calculations'!$S47)</f>
        <v>198.33</v>
      </c>
      <c r="O16" s="19">
        <f t="shared" si="3"/>
        <v>0</v>
      </c>
      <c r="P16" s="22">
        <v>0</v>
      </c>
      <c r="Q16" s="65">
        <v>0</v>
      </c>
      <c r="R16" s="19">
        <f t="shared" si="4"/>
        <v>0</v>
      </c>
      <c r="S16" s="22">
        <v>0</v>
      </c>
      <c r="T16" s="1" t="str">
        <f>'Project Location'!G18</f>
        <v>HOCKING RIVER</v>
      </c>
    </row>
    <row r="17" spans="1:20" ht="19.899999999999999" customHeight="1" x14ac:dyDescent="0.25">
      <c r="A17" s="4">
        <f>'Project Location'!B19</f>
        <v>13</v>
      </c>
      <c r="B17" s="17">
        <f>'Project Location'!F19</f>
        <v>4501292</v>
      </c>
      <c r="C17" s="16" t="str">
        <f>CONCATENATE('Project Location'!C19,"-",'Project Location'!D19,"-",'Project Location'!E19)</f>
        <v>LIC-SR 16-25.91 L</v>
      </c>
      <c r="D17" s="22">
        <v>2</v>
      </c>
      <c r="E17" s="21">
        <f>('Deck Sealing Calculations'!$S20)+2*('Deck Sealing Calculations'!$S48)</f>
        <v>129.57999999999998</v>
      </c>
      <c r="F17" s="19">
        <f t="shared" si="0"/>
        <v>0.05</v>
      </c>
      <c r="G17" s="22">
        <v>1</v>
      </c>
      <c r="H17" s="21">
        <f>('Deck Sealing Calculations'!$S20)+2*('Deck Sealing Calculations'!$S48)</f>
        <v>129.57999999999998</v>
      </c>
      <c r="I17" s="19">
        <f t="shared" si="1"/>
        <v>0.02</v>
      </c>
      <c r="J17" s="22">
        <v>0</v>
      </c>
      <c r="K17" s="21">
        <f>('Deck Sealing Calculations'!$S20)+2*('Deck Sealing Calculations'!$S48)</f>
        <v>129.57999999999998</v>
      </c>
      <c r="L17" s="19">
        <f t="shared" si="2"/>
        <v>0</v>
      </c>
      <c r="M17" s="22">
        <v>0</v>
      </c>
      <c r="N17" s="21">
        <f>('Deck Sealing Calculations'!$S20)+2*('Deck Sealing Calculations'!$S48)</f>
        <v>129.57999999999998</v>
      </c>
      <c r="O17" s="19">
        <f t="shared" si="3"/>
        <v>0</v>
      </c>
      <c r="P17" s="22">
        <v>0</v>
      </c>
      <c r="Q17" s="65">
        <v>0</v>
      </c>
      <c r="R17" s="19">
        <f t="shared" si="4"/>
        <v>0</v>
      </c>
      <c r="S17" s="22">
        <v>0</v>
      </c>
      <c r="T17" s="1" t="str">
        <f>'Project Location'!G19</f>
        <v>BOWLING GREEN RUN</v>
      </c>
    </row>
    <row r="18" spans="1:20" ht="19.899999999999999" customHeight="1" x14ac:dyDescent="0.25">
      <c r="A18" s="4">
        <f>'Project Location'!B20</f>
        <v>14</v>
      </c>
      <c r="B18" s="17">
        <f>'Project Location'!F20</f>
        <v>4501322</v>
      </c>
      <c r="C18" s="16" t="str">
        <f>CONCATENATE('Project Location'!C20,"-",'Project Location'!D20,"-",'Project Location'!E20)</f>
        <v>LIC-SR 16-25.91 R</v>
      </c>
      <c r="D18" s="22">
        <v>2</v>
      </c>
      <c r="E18" s="21">
        <f>('Deck Sealing Calculations'!$S21)+2*('Deck Sealing Calculations'!$S49)</f>
        <v>129.57999999999998</v>
      </c>
      <c r="F18" s="19">
        <f t="shared" si="0"/>
        <v>0.05</v>
      </c>
      <c r="G18" s="22">
        <v>1</v>
      </c>
      <c r="H18" s="21">
        <f>('Deck Sealing Calculations'!$S21)+2*('Deck Sealing Calculations'!$S49)</f>
        <v>129.57999999999998</v>
      </c>
      <c r="I18" s="19">
        <f t="shared" si="1"/>
        <v>0.02</v>
      </c>
      <c r="J18" s="22">
        <v>0</v>
      </c>
      <c r="K18" s="21">
        <f>('Deck Sealing Calculations'!$S21)+2*('Deck Sealing Calculations'!$S49)</f>
        <v>129.57999999999998</v>
      </c>
      <c r="L18" s="19">
        <f t="shared" si="2"/>
        <v>0</v>
      </c>
      <c r="M18" s="22">
        <v>0</v>
      </c>
      <c r="N18" s="21">
        <f>('Deck Sealing Calculations'!$S21)+2*('Deck Sealing Calculations'!$S49)</f>
        <v>129.57999999999998</v>
      </c>
      <c r="O18" s="19">
        <f t="shared" si="3"/>
        <v>0</v>
      </c>
      <c r="P18" s="22">
        <v>0</v>
      </c>
      <c r="Q18" s="65">
        <v>0</v>
      </c>
      <c r="R18" s="19">
        <f t="shared" si="4"/>
        <v>0</v>
      </c>
      <c r="S18" s="22">
        <v>0</v>
      </c>
      <c r="T18" s="1" t="str">
        <f>'Project Location'!G20</f>
        <v>BOWLING GREEN RUN</v>
      </c>
    </row>
    <row r="19" spans="1:20" ht="19.899999999999999" customHeight="1" x14ac:dyDescent="0.25">
      <c r="A19" s="4">
        <f>'Project Location'!B21</f>
        <v>15</v>
      </c>
      <c r="B19" s="17">
        <f>'Project Location'!F21</f>
        <v>4501381</v>
      </c>
      <c r="C19" s="16" t="str">
        <f>CONCATENATE('Project Location'!C21,"-",'Project Location'!D21,"-",'Project Location'!E21)</f>
        <v>LIC-SR 16-29.30 L</v>
      </c>
      <c r="D19" s="22">
        <v>2</v>
      </c>
      <c r="E19" s="21">
        <f>('Deck Sealing Calculations'!$S22)+2*('Deck Sealing Calculations'!$S50)</f>
        <v>194.5</v>
      </c>
      <c r="F19" s="19">
        <f t="shared" ref="F19:F26" si="5">ROUND(D19*E19/5280,2)</f>
        <v>7.0000000000000007E-2</v>
      </c>
      <c r="G19" s="22">
        <v>1</v>
      </c>
      <c r="H19" s="21">
        <f>('Deck Sealing Calculations'!$S22)+2*('Deck Sealing Calculations'!$S50)</f>
        <v>194.5</v>
      </c>
      <c r="I19" s="19">
        <f t="shared" ref="I19:I26" si="6">ROUND(G19*H19/5280,2)</f>
        <v>0.04</v>
      </c>
      <c r="J19" s="22">
        <v>0</v>
      </c>
      <c r="K19" s="21">
        <f>('Deck Sealing Calculations'!$S22)+2*('Deck Sealing Calculations'!$S50)</f>
        <v>194.5</v>
      </c>
      <c r="L19" s="19">
        <f t="shared" ref="L19:L26" si="7">ROUND(J19*K19/5280,2)</f>
        <v>0</v>
      </c>
      <c r="M19" s="22">
        <v>0</v>
      </c>
      <c r="N19" s="21">
        <f>('Deck Sealing Calculations'!$S22)+2*('Deck Sealing Calculations'!$S50)</f>
        <v>194.5</v>
      </c>
      <c r="O19" s="19">
        <f t="shared" si="3"/>
        <v>0</v>
      </c>
      <c r="P19" s="22">
        <v>0</v>
      </c>
      <c r="Q19" s="65">
        <v>0</v>
      </c>
      <c r="R19" s="19">
        <f t="shared" si="4"/>
        <v>0</v>
      </c>
      <c r="S19" s="22">
        <v>0</v>
      </c>
      <c r="T19" s="1" t="str">
        <f>'Project Location'!G21</f>
        <v>ROCKY FORK CREEK</v>
      </c>
    </row>
    <row r="20" spans="1:20" ht="19.899999999999999" customHeight="1" x14ac:dyDescent="0.25">
      <c r="A20" s="4">
        <f>'Project Location'!B22</f>
        <v>16</v>
      </c>
      <c r="B20" s="17">
        <f>'Project Location'!F22</f>
        <v>4501411</v>
      </c>
      <c r="C20" s="16" t="str">
        <f>CONCATENATE('Project Location'!C22,"-",'Project Location'!D22,"-",'Project Location'!E22)</f>
        <v>LIC-SR 16-29.30 R</v>
      </c>
      <c r="D20" s="22">
        <v>2</v>
      </c>
      <c r="E20" s="21">
        <f>('Deck Sealing Calculations'!$S23)+2*('Deck Sealing Calculations'!$S51)</f>
        <v>194.33</v>
      </c>
      <c r="F20" s="19">
        <f t="shared" si="5"/>
        <v>7.0000000000000007E-2</v>
      </c>
      <c r="G20" s="22">
        <v>1</v>
      </c>
      <c r="H20" s="21">
        <f>('Deck Sealing Calculations'!$S23)+2*('Deck Sealing Calculations'!$S51)</f>
        <v>194.33</v>
      </c>
      <c r="I20" s="19">
        <f t="shared" si="6"/>
        <v>0.04</v>
      </c>
      <c r="J20" s="22">
        <v>0</v>
      </c>
      <c r="K20" s="21">
        <f>('Deck Sealing Calculations'!$S23)+2*('Deck Sealing Calculations'!$S51)</f>
        <v>194.33</v>
      </c>
      <c r="L20" s="19">
        <f t="shared" si="7"/>
        <v>0</v>
      </c>
      <c r="M20" s="22">
        <v>0</v>
      </c>
      <c r="N20" s="21">
        <f>('Deck Sealing Calculations'!$S23)+2*('Deck Sealing Calculations'!$S51)</f>
        <v>194.33</v>
      </c>
      <c r="O20" s="19">
        <f t="shared" si="3"/>
        <v>0</v>
      </c>
      <c r="P20" s="22">
        <v>0</v>
      </c>
      <c r="Q20" s="65">
        <v>0</v>
      </c>
      <c r="R20" s="19">
        <f t="shared" si="4"/>
        <v>0</v>
      </c>
      <c r="S20" s="22">
        <v>0</v>
      </c>
      <c r="T20" s="1" t="str">
        <f>'Project Location'!G22</f>
        <v>ROCKY FORK CREEK</v>
      </c>
    </row>
    <row r="21" spans="1:20" ht="19.899999999999999" customHeight="1" x14ac:dyDescent="0.25">
      <c r="A21" s="4">
        <f>'Project Location'!B23</f>
        <v>17</v>
      </c>
      <c r="B21" s="17">
        <f>'Project Location'!F23</f>
        <v>4501446</v>
      </c>
      <c r="C21" s="16" t="str">
        <f>CONCATENATE('Project Location'!C23,"-",'Project Location'!D23,"-",'Project Location'!E23)</f>
        <v>LIC-SR 16-29.84</v>
      </c>
      <c r="D21" s="22">
        <v>2</v>
      </c>
      <c r="E21" s="21">
        <f>('Deck Sealing Calculations'!$S24)+2*('Deck Sealing Calculations'!$S52)</f>
        <v>262.41999999999996</v>
      </c>
      <c r="F21" s="19">
        <f t="shared" si="5"/>
        <v>0.1</v>
      </c>
      <c r="G21" s="22">
        <v>0</v>
      </c>
      <c r="H21" s="21">
        <f>('Deck Sealing Calculations'!$S24)+2*('Deck Sealing Calculations'!$S52)</f>
        <v>262.41999999999996</v>
      </c>
      <c r="I21" s="19">
        <f t="shared" si="6"/>
        <v>0</v>
      </c>
      <c r="J21" s="22">
        <v>1</v>
      </c>
      <c r="K21" s="21">
        <f>('Deck Sealing Calculations'!$S24)+2*('Deck Sealing Calculations'!$S52)</f>
        <v>262.41999999999996</v>
      </c>
      <c r="L21" s="19">
        <f t="shared" si="7"/>
        <v>0.05</v>
      </c>
      <c r="M21" s="22">
        <v>0</v>
      </c>
      <c r="N21" s="21">
        <f>('Deck Sealing Calculations'!$S24)+2*('Deck Sealing Calculations'!$S52)</f>
        <v>262.41999999999996</v>
      </c>
      <c r="O21" s="19">
        <f t="shared" si="3"/>
        <v>0</v>
      </c>
      <c r="P21" s="22">
        <v>0</v>
      </c>
      <c r="Q21" s="65">
        <v>0</v>
      </c>
      <c r="R21" s="19">
        <f t="shared" si="4"/>
        <v>0</v>
      </c>
      <c r="S21" s="22">
        <v>0</v>
      </c>
      <c r="T21" s="1" t="str">
        <f>'Project Location'!G23</f>
        <v>SEVEN HILLS RD (TR 232)</v>
      </c>
    </row>
    <row r="22" spans="1:20" ht="19.899999999999999" customHeight="1" x14ac:dyDescent="0.25">
      <c r="A22" s="4">
        <f>'Project Location'!B24</f>
        <v>18</v>
      </c>
      <c r="B22" s="17">
        <f>'Project Location'!F24</f>
        <v>4501470</v>
      </c>
      <c r="C22" s="16" t="str">
        <f>CONCATENATE('Project Location'!C24,"-",'Project Location'!D24,"-",'Project Location'!E24)</f>
        <v>LIC-SR 16-30.86 L</v>
      </c>
      <c r="D22" s="22">
        <v>2</v>
      </c>
      <c r="E22" s="21">
        <f>('Deck Sealing Calculations'!$S25)+2*('Deck Sealing Calculations'!$S53)</f>
        <v>159.80000000000001</v>
      </c>
      <c r="F22" s="19">
        <f t="shared" si="5"/>
        <v>0.06</v>
      </c>
      <c r="G22" s="22">
        <v>1</v>
      </c>
      <c r="H22" s="21">
        <f>('Deck Sealing Calculations'!$S25)+2*('Deck Sealing Calculations'!$S53)</f>
        <v>159.80000000000001</v>
      </c>
      <c r="I22" s="19">
        <f t="shared" si="6"/>
        <v>0.03</v>
      </c>
      <c r="J22" s="22">
        <v>0</v>
      </c>
      <c r="K22" s="21">
        <f>('Deck Sealing Calculations'!$S25)+2*('Deck Sealing Calculations'!$S53)</f>
        <v>159.80000000000001</v>
      </c>
      <c r="L22" s="19">
        <f t="shared" si="7"/>
        <v>0</v>
      </c>
      <c r="M22" s="22">
        <v>0</v>
      </c>
      <c r="N22" s="21">
        <f>('Deck Sealing Calculations'!$S25)+2*('Deck Sealing Calculations'!$S53)</f>
        <v>159.80000000000001</v>
      </c>
      <c r="O22" s="19">
        <f t="shared" si="3"/>
        <v>0</v>
      </c>
      <c r="P22" s="22">
        <v>0</v>
      </c>
      <c r="Q22" s="65">
        <v>0</v>
      </c>
      <c r="R22" s="19">
        <f t="shared" si="4"/>
        <v>0</v>
      </c>
      <c r="S22" s="22">
        <v>0</v>
      </c>
      <c r="T22" s="1" t="str">
        <f>'Project Location'!G24</f>
        <v>SR 146</v>
      </c>
    </row>
    <row r="23" spans="1:20" ht="19.899999999999999" customHeight="1" x14ac:dyDescent="0.25">
      <c r="A23" s="4">
        <f>'Project Location'!B25</f>
        <v>19</v>
      </c>
      <c r="B23" s="17">
        <f>'Project Location'!F25</f>
        <v>4501500</v>
      </c>
      <c r="C23" s="16" t="str">
        <f>CONCATENATE('Project Location'!C25,"-",'Project Location'!D25,"-",'Project Location'!E25)</f>
        <v>LIC-SR 16-30.86 R</v>
      </c>
      <c r="D23" s="22">
        <v>2</v>
      </c>
      <c r="E23" s="21">
        <f>('Deck Sealing Calculations'!$S26)+2*('Deck Sealing Calculations'!$S54)</f>
        <v>152.80000000000001</v>
      </c>
      <c r="F23" s="19">
        <f t="shared" si="5"/>
        <v>0.06</v>
      </c>
      <c r="G23" s="22">
        <v>1</v>
      </c>
      <c r="H23" s="21">
        <f>('Deck Sealing Calculations'!$S26)+2*('Deck Sealing Calculations'!$S54)</f>
        <v>152.80000000000001</v>
      </c>
      <c r="I23" s="19">
        <f t="shared" si="6"/>
        <v>0.03</v>
      </c>
      <c r="J23" s="22">
        <v>0</v>
      </c>
      <c r="K23" s="21">
        <f>('Deck Sealing Calculations'!$S26)+2*('Deck Sealing Calculations'!$S54)</f>
        <v>152.80000000000001</v>
      </c>
      <c r="L23" s="19">
        <f t="shared" si="7"/>
        <v>0</v>
      </c>
      <c r="M23" s="22">
        <v>0</v>
      </c>
      <c r="N23" s="21">
        <f>('Deck Sealing Calculations'!$S26)+2*('Deck Sealing Calculations'!$S54)</f>
        <v>152.80000000000001</v>
      </c>
      <c r="O23" s="19">
        <f t="shared" si="3"/>
        <v>0</v>
      </c>
      <c r="P23" s="22">
        <v>0</v>
      </c>
      <c r="Q23" s="65">
        <v>0</v>
      </c>
      <c r="R23" s="19">
        <f t="shared" si="4"/>
        <v>0</v>
      </c>
      <c r="S23" s="22">
        <v>0</v>
      </c>
      <c r="T23" s="1" t="str">
        <f>'Project Location'!G25</f>
        <v>SR 146</v>
      </c>
    </row>
    <row r="24" spans="1:20" ht="19.899999999999999" customHeight="1" x14ac:dyDescent="0.25">
      <c r="A24" s="4">
        <f>'Project Location'!B26</f>
        <v>21</v>
      </c>
      <c r="B24" s="17">
        <f>'Project Location'!F26</f>
        <v>4501551</v>
      </c>
      <c r="C24" s="16" t="str">
        <f>CONCATENATE('Project Location'!C26,"-",'Project Location'!D26,"-",'Project Location'!E26)</f>
        <v>LIC-SR 16-32.72 R</v>
      </c>
      <c r="D24" s="22">
        <v>2</v>
      </c>
      <c r="E24" s="21">
        <f>('Deck Sealing Calculations'!$S27)+2*('Deck Sealing Calculations'!$S55)</f>
        <v>129.44</v>
      </c>
      <c r="F24" s="19">
        <f t="shared" si="5"/>
        <v>0.05</v>
      </c>
      <c r="G24" s="22">
        <v>1</v>
      </c>
      <c r="H24" s="21">
        <f>('Deck Sealing Calculations'!$S27)+2*('Deck Sealing Calculations'!$S55)</f>
        <v>129.44</v>
      </c>
      <c r="I24" s="19">
        <f t="shared" si="6"/>
        <v>0.02</v>
      </c>
      <c r="J24" s="22">
        <v>0</v>
      </c>
      <c r="K24" s="21">
        <f>('Deck Sealing Calculations'!$S27)+2*('Deck Sealing Calculations'!$S55)</f>
        <v>129.44</v>
      </c>
      <c r="L24" s="19">
        <f t="shared" si="7"/>
        <v>0</v>
      </c>
      <c r="M24" s="22">
        <v>0</v>
      </c>
      <c r="N24" s="21">
        <f>('Deck Sealing Calculations'!$S27)+2*('Deck Sealing Calculations'!$S55)</f>
        <v>129.44</v>
      </c>
      <c r="O24" s="19">
        <f t="shared" si="3"/>
        <v>0</v>
      </c>
      <c r="P24" s="22">
        <v>0</v>
      </c>
      <c r="Q24" s="65">
        <v>0</v>
      </c>
      <c r="R24" s="19">
        <f t="shared" si="4"/>
        <v>0</v>
      </c>
      <c r="S24" s="22">
        <v>0</v>
      </c>
      <c r="T24" s="1" t="str">
        <f>'Project Location'!G26</f>
        <v>BRANCH OF BLACK RUN</v>
      </c>
    </row>
    <row r="25" spans="1:20" ht="19.899999999999999" customHeight="1" x14ac:dyDescent="0.25">
      <c r="A25" s="4">
        <f>'Project Location'!B27</f>
        <v>22</v>
      </c>
      <c r="B25" s="17">
        <f>'Project Location'!F27</f>
        <v>6000037</v>
      </c>
      <c r="C25" s="16" t="str">
        <f>CONCATENATE('Project Location'!C27,"-",'Project Location'!D27,"-",'Project Location'!E27)</f>
        <v>MUS-SR 16-00.29 L</v>
      </c>
      <c r="D25" s="22">
        <v>2</v>
      </c>
      <c r="E25" s="21">
        <f>('Deck Sealing Calculations'!$S28)+2*('Deck Sealing Calculations'!$S56)</f>
        <v>250.86</v>
      </c>
      <c r="F25" s="19">
        <f t="shared" si="5"/>
        <v>0.1</v>
      </c>
      <c r="G25" s="22">
        <v>1</v>
      </c>
      <c r="H25" s="21">
        <f>('Deck Sealing Calculations'!$S28)+2*('Deck Sealing Calculations'!$S56)</f>
        <v>250.86</v>
      </c>
      <c r="I25" s="19">
        <f t="shared" si="6"/>
        <v>0.05</v>
      </c>
      <c r="J25" s="22">
        <v>0</v>
      </c>
      <c r="K25" s="21">
        <f>('Deck Sealing Calculations'!$S28)+2*('Deck Sealing Calculations'!$S56)</f>
        <v>250.86</v>
      </c>
      <c r="L25" s="19">
        <f t="shared" si="7"/>
        <v>0</v>
      </c>
      <c r="M25" s="22">
        <v>0</v>
      </c>
      <c r="N25" s="21">
        <f>('Deck Sealing Calculations'!$S28)+2*('Deck Sealing Calculations'!$S56)</f>
        <v>250.86</v>
      </c>
      <c r="O25" s="19">
        <f t="shared" si="3"/>
        <v>0</v>
      </c>
      <c r="P25" s="22">
        <v>0</v>
      </c>
      <c r="Q25" s="65">
        <v>0</v>
      </c>
      <c r="R25" s="19">
        <f t="shared" si="4"/>
        <v>0</v>
      </c>
      <c r="S25" s="22">
        <v>0</v>
      </c>
      <c r="T25" s="1" t="str">
        <f>'Project Location'!G27</f>
        <v>CUOH RAILROAD</v>
      </c>
    </row>
    <row r="26" spans="1:20" ht="19.899999999999999" customHeight="1" x14ac:dyDescent="0.25">
      <c r="A26" s="4">
        <f>'Project Location'!B28</f>
        <v>23</v>
      </c>
      <c r="B26" s="17">
        <f>'Project Location'!F28</f>
        <v>6000045</v>
      </c>
      <c r="C26" s="16" t="str">
        <f>CONCATENATE('Project Location'!C28,"-",'Project Location'!D28,"-",'Project Location'!E28)</f>
        <v>MUS-SR 16-00.29 R</v>
      </c>
      <c r="D26" s="22">
        <v>2</v>
      </c>
      <c r="E26" s="21">
        <f>('Deck Sealing Calculations'!$S29)+2*('Deck Sealing Calculations'!$S57)</f>
        <v>250.21</v>
      </c>
      <c r="F26" s="19">
        <f t="shared" si="5"/>
        <v>0.09</v>
      </c>
      <c r="G26" s="22">
        <v>1</v>
      </c>
      <c r="H26" s="21">
        <f>('Deck Sealing Calculations'!$S29)+2*('Deck Sealing Calculations'!$S57)</f>
        <v>250.21</v>
      </c>
      <c r="I26" s="19">
        <f t="shared" si="6"/>
        <v>0.05</v>
      </c>
      <c r="J26" s="22">
        <v>0</v>
      </c>
      <c r="K26" s="21">
        <f>('Deck Sealing Calculations'!$S29)+2*('Deck Sealing Calculations'!$S57)</f>
        <v>250.21</v>
      </c>
      <c r="L26" s="19">
        <f t="shared" si="7"/>
        <v>0</v>
      </c>
      <c r="M26" s="22">
        <v>0</v>
      </c>
      <c r="N26" s="21">
        <f>('Deck Sealing Calculations'!$S29)+2*('Deck Sealing Calculations'!$S57)</f>
        <v>250.21</v>
      </c>
      <c r="O26" s="19">
        <f t="shared" si="3"/>
        <v>0</v>
      </c>
      <c r="P26" s="22">
        <v>0</v>
      </c>
      <c r="Q26" s="65">
        <v>0</v>
      </c>
      <c r="R26" s="19">
        <f t="shared" si="4"/>
        <v>0</v>
      </c>
      <c r="S26" s="22">
        <v>0</v>
      </c>
      <c r="T26" s="1" t="str">
        <f>'Project Location'!G28</f>
        <v>CUOH RAILROAD</v>
      </c>
    </row>
    <row r="27" spans="1:20" ht="19.899999999999999" customHeight="1" x14ac:dyDescent="0.25">
      <c r="A27" s="4">
        <f>'Project Location'!B29</f>
        <v>24</v>
      </c>
      <c r="B27" s="17">
        <f>'Project Location'!F29</f>
        <v>6403573</v>
      </c>
      <c r="C27" s="16" t="str">
        <f>CONCATENATE('Project Location'!C29,"-",'Project Location'!D29,"-",'Project Location'!E29)</f>
        <v>PER-SR 669-7.02</v>
      </c>
      <c r="D27" s="22">
        <v>2</v>
      </c>
      <c r="E27" s="21">
        <f>('Deck Sealing Calculations'!$S30)+2*('Deck Sealing Calculations'!$S58)</f>
        <v>79.56</v>
      </c>
      <c r="F27" s="19">
        <f t="shared" si="0"/>
        <v>0.03</v>
      </c>
      <c r="G27" s="22">
        <v>0</v>
      </c>
      <c r="H27" s="21">
        <f>('Deck Sealing Calculations'!$S30)+2*('Deck Sealing Calculations'!$S58)</f>
        <v>79.56</v>
      </c>
      <c r="I27" s="19">
        <f t="shared" si="1"/>
        <v>0</v>
      </c>
      <c r="J27" s="22">
        <v>1</v>
      </c>
      <c r="K27" s="21">
        <f>('Deck Sealing Calculations'!$S30)+2*('Deck Sealing Calculations'!$S58)</f>
        <v>79.56</v>
      </c>
      <c r="L27" s="19">
        <f t="shared" si="2"/>
        <v>0.02</v>
      </c>
      <c r="M27" s="22">
        <v>0</v>
      </c>
      <c r="N27" s="21">
        <f>('Deck Sealing Calculations'!$S30)+2*('Deck Sealing Calculations'!$S58)</f>
        <v>79.56</v>
      </c>
      <c r="O27" s="19">
        <f t="shared" si="3"/>
        <v>0</v>
      </c>
      <c r="P27" s="22">
        <v>0</v>
      </c>
      <c r="Q27" s="65">
        <v>0</v>
      </c>
      <c r="R27" s="19">
        <f t="shared" si="4"/>
        <v>0</v>
      </c>
      <c r="S27" s="22">
        <v>0</v>
      </c>
      <c r="T27" s="1" t="str">
        <f>'Project Location'!G29</f>
        <v>BUCKEYE FK OF JONATHAN CR</v>
      </c>
    </row>
    <row r="28" spans="1:20" ht="19.899999999999999" customHeight="1" thickBot="1" x14ac:dyDescent="0.3">
      <c r="A28" s="4"/>
      <c r="B28" s="17"/>
      <c r="C28" s="16"/>
      <c r="D28" s="22"/>
      <c r="E28" s="21"/>
      <c r="F28" s="19"/>
      <c r="G28" s="22"/>
      <c r="H28" s="21"/>
      <c r="I28" s="19"/>
      <c r="J28" s="22"/>
      <c r="K28" s="21"/>
      <c r="L28" s="19"/>
      <c r="M28" s="22"/>
      <c r="N28" s="21"/>
      <c r="O28" s="19"/>
      <c r="P28" s="22"/>
      <c r="Q28" s="21"/>
      <c r="R28" s="19"/>
      <c r="S28" s="22"/>
    </row>
    <row r="29" spans="1:20" ht="19.899999999999999" customHeight="1" thickTop="1" x14ac:dyDescent="0.25">
      <c r="C29" s="5"/>
      <c r="D29" s="5"/>
      <c r="E29" s="5"/>
      <c r="F29" s="24">
        <f>SUM(F6:F28)</f>
        <v>1.6200000000000006</v>
      </c>
      <c r="I29" s="23">
        <f>SUM(I6:I28)</f>
        <v>0.58000000000000018</v>
      </c>
      <c r="L29" s="23">
        <f>SUM(L6:L28)</f>
        <v>0.23999999999999996</v>
      </c>
      <c r="O29" s="23">
        <f>SUM(O6:O28)</f>
        <v>60</v>
      </c>
      <c r="R29" s="23">
        <f>SUM(R6:R28)</f>
        <v>24</v>
      </c>
      <c r="S29" s="23">
        <f>SUM(S6:S28)</f>
        <v>1</v>
      </c>
    </row>
    <row r="30" spans="1:20" ht="19.899999999999999" customHeight="1" x14ac:dyDescent="0.25"/>
    <row r="31" spans="1:20" ht="19.899999999999999" customHeight="1" x14ac:dyDescent="0.25"/>
    <row r="32" spans="1:20" ht="19.899999999999999" customHeight="1" x14ac:dyDescent="0.25"/>
    <row r="33" ht="19.899999999999999" customHeight="1" x14ac:dyDescent="0.25"/>
    <row r="34" ht="19.899999999999999" customHeight="1" x14ac:dyDescent="0.25"/>
    <row r="35" ht="19.899999999999999" customHeight="1" x14ac:dyDescent="0.25"/>
    <row r="36" ht="19.899999999999999" customHeight="1" x14ac:dyDescent="0.25"/>
    <row r="37" ht="19.899999999999999" customHeight="1" x14ac:dyDescent="0.25"/>
    <row r="38" ht="19.899999999999999" customHeight="1" x14ac:dyDescent="0.25"/>
    <row r="39" ht="19.899999999999999" customHeight="1" x14ac:dyDescent="0.25"/>
    <row r="40" ht="19.899999999999999" customHeight="1" x14ac:dyDescent="0.25"/>
    <row r="41" ht="19.899999999999999" customHeight="1" x14ac:dyDescent="0.25"/>
    <row r="42" ht="19.899999999999999" customHeight="1" x14ac:dyDescent="0.25"/>
    <row r="43" ht="19.899999999999999" customHeight="1" x14ac:dyDescent="0.25"/>
    <row r="44" ht="19.899999999999999" customHeight="1" x14ac:dyDescent="0.25"/>
    <row r="45" ht="19.899999999999999" customHeight="1" x14ac:dyDescent="0.25"/>
    <row r="46" ht="19.899999999999999" customHeight="1" x14ac:dyDescent="0.25"/>
    <row r="47" ht="19.899999999999999" customHeight="1" x14ac:dyDescent="0.25"/>
  </sheetData>
  <mergeCells count="19">
    <mergeCell ref="A1:L1"/>
    <mergeCell ref="D4:F4"/>
    <mergeCell ref="D3:F3"/>
    <mergeCell ref="D2:F2"/>
    <mergeCell ref="C2:C5"/>
    <mergeCell ref="A2:A5"/>
    <mergeCell ref="G3:I3"/>
    <mergeCell ref="G4:I4"/>
    <mergeCell ref="J2:L2"/>
    <mergeCell ref="J3:L3"/>
    <mergeCell ref="J4:L4"/>
    <mergeCell ref="G2:I2"/>
    <mergeCell ref="B2:B5"/>
    <mergeCell ref="M2:O2"/>
    <mergeCell ref="M3:O3"/>
    <mergeCell ref="M4:O4"/>
    <mergeCell ref="P2:R2"/>
    <mergeCell ref="P3:R3"/>
    <mergeCell ref="P4:R4"/>
  </mergeCells>
  <pageMargins left="0.7" right="0.7" top="0.75" bottom="0.75" header="0.3" footer="0.3"/>
  <pageSetup scale="50"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Project Location</vt:lpstr>
      <vt:lpstr>Deck Sealing Calculations</vt:lpstr>
      <vt:lpstr>Pavement Markings Calculations</vt:lpstr>
      <vt:lpstr>'Deck Sealing Calculations'!Print_Area</vt:lpstr>
      <vt:lpstr>'Pavement Markings Calculations'!Print_Area</vt:lpstr>
      <vt:lpstr>'Deck Sealing Calculations'!Print_Titles</vt:lpstr>
      <vt:lpstr>'Pavement Markings Calculations'!Print_Titles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2016-11-23T21:29:03Z</cp:lastPrinted>
  <dcterms:created xsi:type="dcterms:W3CDTF">2016-11-14T18:27:36Z</dcterms:created>
  <dcterms:modified xsi:type="dcterms:W3CDTF">2026-03-06T19:26:08Z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