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1447675\"/>
    </mc:Choice>
  </mc:AlternateContent>
  <xr:revisionPtr revIDLastSave="0" documentId="13_ncr:1_{0B331C37-48CF-4447-A174-0F86B20D16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 Location" sheetId="1" r:id="rId1"/>
  </sheets>
  <definedNames>
    <definedName name="print1">#REF!</definedName>
    <definedName name="print2">#REF!</definedName>
    <definedName name="print3">#REF!</definedName>
    <definedName name="print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" l="1"/>
  <c r="J33" i="1"/>
  <c r="O33" i="1" l="1"/>
  <c r="N33" i="1"/>
  <c r="M33" i="1"/>
  <c r="L33" i="1"/>
  <c r="K33" i="1"/>
  <c r="I33" i="1"/>
  <c r="H34" i="1" s="1"/>
</calcChain>
</file>

<file path=xl/sharedStrings.xml><?xml version="1.0" encoding="utf-8"?>
<sst xmlns="http://schemas.openxmlformats.org/spreadsheetml/2006/main" count="112" uniqueCount="61">
  <si>
    <t>LOCATION</t>
  </si>
  <si>
    <t>COUNTY</t>
  </si>
  <si>
    <t>ROUTE</t>
  </si>
  <si>
    <t>BRIDGE NUMBER</t>
  </si>
  <si>
    <t>SFN</t>
  </si>
  <si>
    <t>FEATURES INTERSECTED</t>
  </si>
  <si>
    <t>PROJECT LOCATIONS</t>
  </si>
  <si>
    <t>APPROACH SLAB</t>
  </si>
  <si>
    <t>BRIDGE DECK</t>
  </si>
  <si>
    <t>TOTAL</t>
  </si>
  <si>
    <t>SUB-TOTAL</t>
  </si>
  <si>
    <t>SQ YD</t>
  </si>
  <si>
    <t>SEALING CONCRETE BRIDGE DECKS WITH HMWM, AS PER PLAN</t>
  </si>
  <si>
    <t>BRIDGE</t>
  </si>
  <si>
    <t>PATCHING CONCRETE BRIDGE DECK - TYPE B</t>
  </si>
  <si>
    <t>SQ FT</t>
  </si>
  <si>
    <t>PATCHING CONCRETE STRUCTURES, AS PER PLAN (ABUTMENTS)</t>
  </si>
  <si>
    <t>PATCHING CONCRETE STRUCTURES, AS PER PLAN (DECK EDGES)</t>
  </si>
  <si>
    <t>2" DEEP JOINT SEALER, AS PER PLAN</t>
  </si>
  <si>
    <t>FT</t>
  </si>
  <si>
    <t>FAI</t>
  </si>
  <si>
    <t>US 22</t>
  </si>
  <si>
    <t>HUNTERS RUN</t>
  </si>
  <si>
    <t>HOCKING RIVER</t>
  </si>
  <si>
    <t>SR 37</t>
  </si>
  <si>
    <t>FETTERS RUN</t>
  </si>
  <si>
    <t>US 33</t>
  </si>
  <si>
    <t>BIS RD (CR 90)</t>
  </si>
  <si>
    <t>ROSS RD (TR 284)</t>
  </si>
  <si>
    <t>20.66 R</t>
  </si>
  <si>
    <t>TARKILN RD (TR 280)</t>
  </si>
  <si>
    <t>20.66 L</t>
  </si>
  <si>
    <t>20.91 R</t>
  </si>
  <si>
    <t>CR 33A</t>
  </si>
  <si>
    <t>20.91 L</t>
  </si>
  <si>
    <t>23.69 R</t>
  </si>
  <si>
    <t>23.69 L</t>
  </si>
  <si>
    <t>LIC</t>
  </si>
  <si>
    <t>SR 16</t>
  </si>
  <si>
    <t>25.91 L</t>
  </si>
  <si>
    <t>BOWLING GREEN RUN</t>
  </si>
  <si>
    <t>25.91 R</t>
  </si>
  <si>
    <t>29.30 L</t>
  </si>
  <si>
    <t>ROCKY FORK CREEK</t>
  </si>
  <si>
    <t>29.30 R</t>
  </si>
  <si>
    <t>SEVEN HILLS RD (TR 232)</t>
  </si>
  <si>
    <t>30.86 L</t>
  </si>
  <si>
    <t>SR 146</t>
  </si>
  <si>
    <t>30.86 R</t>
  </si>
  <si>
    <t>32.72 R</t>
  </si>
  <si>
    <t>BRANCH OF BLACK RUN</t>
  </si>
  <si>
    <t>MUS</t>
  </si>
  <si>
    <t>00.29 L</t>
  </si>
  <si>
    <t>CUOH RAILROAD</t>
  </si>
  <si>
    <t>00.29 R</t>
  </si>
  <si>
    <t>PER</t>
  </si>
  <si>
    <t>SR 669</t>
  </si>
  <si>
    <t>BUCKEYE FK OF JONATHAN CR</t>
  </si>
  <si>
    <t>TREATING CONCRETE BRIDGE DECKS WITH GRAVITY FED RESIN, AS PER PLAN</t>
  </si>
  <si>
    <t>SIDEWALK</t>
  </si>
  <si>
    <t>PATCHING CONCRETE STRUCTURES, AS PER PLAN (DECK UNDERSIDE)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</si>
</sst>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/>
      <right/>
      <top style="medium">
        <color indexed="64"/>
      </top>
      <bottom style="thick">
        <color auto="1"/>
      </bottom>
      <diagonal/>
    </border>
    <border>
      <left style="medium">
        <color indexed="64"/>
      </left>
      <right/>
      <top style="thick">
        <color auto="1"/>
      </top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4" fontId="1" fillId="0" borderId="0"/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1" fontId="0" fillId="0" borderId="47" xfId="0" applyNumberFormat="1" applyBorder="1" applyAlignment="1">
      <alignment horizontal="center" vertical="center"/>
    </xf>
    <xf numFmtId="1" fontId="2" fillId="0" borderId="44" xfId="0" applyNumberFormat="1" applyFont="1" applyBorder="1" applyAlignment="1">
      <alignment horizontal="center" vertical="center"/>
    </xf>
    <xf numFmtId="1" fontId="2" fillId="0" borderId="48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1" fontId="0" fillId="0" borderId="50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1" fontId="0" fillId="0" borderId="32" xfId="0" applyNumberFormat="1" applyBorder="1" applyAlignment="1">
      <alignment horizontal="center" vertical="center"/>
    </xf>
    <xf numFmtId="1" fontId="0" fillId="0" borderId="33" xfId="0" applyNumberFormat="1" applyBorder="1" applyAlignment="1">
      <alignment horizontal="center" vertical="center"/>
    </xf>
    <xf numFmtId="1" fontId="0" fillId="0" borderId="34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1" fontId="2" fillId="0" borderId="6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49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1" xfId="0" applyFont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3">
    <cellStyle name="Date" xfId="2" xr:uid="{00000000-0005-0000-0000-000000000000}"/>
    <cellStyle name="Normal" xfId="0" builtinId="0"/>
    <cellStyle name="Normal 2" xfId="1" xr:uid="{00000000-0005-0000-0000-000002000000}"/>
  </cellStyles>
  <dxfs count="0"/>
  <tableStyles count="1" defaultTableStyle="TableStyleMedium2" defaultPivotStyle="PivotStyleLight16">
    <tableStyle name="Invisible" pivot="0" table="0" count="0" xr9:uid="{335DB68C-A804-4F9F-B3D5-B83DB061BCD1}"/>
  </tableStyles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9"/>
  <sheetViews>
    <sheetView tabSelected="1" zoomScale="70" zoomScaleNormal="70" workbookViewId="0">
      <selection activeCell="L32" sqref="L32"/>
    </sheetView>
  </sheetViews>
  <sheetFormatPr defaultColWidth="8.85546875" defaultRowHeight="15" x14ac:dyDescent="0.25"/>
  <cols>
    <col min="1" max="1" width="1.7109375" style="1" customWidth="1"/>
    <col min="2" max="6" width="10.7109375" style="1" customWidth="1"/>
    <col min="7" max="7" width="35.7109375" style="1" customWidth="1"/>
    <col min="8" max="11" width="15.7109375" style="1" customWidth="1"/>
    <col min="12" max="15" width="13.42578125" style="1" customWidth="1"/>
    <col min="16" max="21" width="3.7109375" style="1" customWidth="1"/>
    <col min="22" max="16384" width="8.85546875" style="1"/>
  </cols>
  <sheetData>
    <row r="1" spans="2:15" ht="25.15" customHeight="1" thickBot="1" x14ac:dyDescent="0.3">
      <c r="H1" s="3"/>
      <c r="I1" s="3"/>
      <c r="J1" s="3"/>
      <c r="K1" s="3"/>
      <c r="L1" s="3"/>
      <c r="M1" s="3"/>
      <c r="N1" s="3"/>
      <c r="O1" s="3"/>
    </row>
    <row r="2" spans="2:15" ht="25.15" customHeight="1" thickBot="1" x14ac:dyDescent="0.3">
      <c r="B2" s="53" t="s">
        <v>6</v>
      </c>
      <c r="C2" s="54"/>
      <c r="D2" s="54"/>
      <c r="E2" s="54"/>
      <c r="F2" s="54"/>
      <c r="G2" s="55"/>
      <c r="H2" s="71" t="s">
        <v>13</v>
      </c>
      <c r="I2" s="72"/>
      <c r="J2" s="72"/>
      <c r="K2" s="72"/>
      <c r="L2" s="72"/>
      <c r="M2" s="72"/>
      <c r="N2" s="72"/>
      <c r="O2" s="73"/>
    </row>
    <row r="3" spans="2:15" ht="25.15" customHeight="1" thickBot="1" x14ac:dyDescent="0.3">
      <c r="B3" s="56"/>
      <c r="C3" s="57"/>
      <c r="D3" s="57"/>
      <c r="E3" s="57"/>
      <c r="F3" s="57"/>
      <c r="G3" s="58"/>
      <c r="H3" s="68">
        <v>512</v>
      </c>
      <c r="I3" s="69"/>
      <c r="J3" s="70"/>
      <c r="K3" s="20">
        <v>516</v>
      </c>
      <c r="L3" s="68">
        <v>519</v>
      </c>
      <c r="M3" s="69"/>
      <c r="N3" s="69"/>
      <c r="O3" s="70"/>
    </row>
    <row r="4" spans="2:15" ht="49.9" customHeight="1" thickBot="1" x14ac:dyDescent="0.3">
      <c r="B4" s="59"/>
      <c r="C4" s="60"/>
      <c r="D4" s="60"/>
      <c r="E4" s="60"/>
      <c r="F4" s="60"/>
      <c r="G4" s="61"/>
      <c r="H4" s="47" t="s">
        <v>12</v>
      </c>
      <c r="I4" s="48"/>
      <c r="J4" s="40" t="s">
        <v>58</v>
      </c>
      <c r="K4" s="40" t="s">
        <v>18</v>
      </c>
      <c r="L4" s="40" t="s">
        <v>14</v>
      </c>
      <c r="M4" s="40" t="s">
        <v>16</v>
      </c>
      <c r="N4" s="40" t="s">
        <v>17</v>
      </c>
      <c r="O4" s="40" t="s">
        <v>60</v>
      </c>
    </row>
    <row r="5" spans="2:15" ht="35.25" customHeight="1" thickTop="1" thickBot="1" x14ac:dyDescent="0.3">
      <c r="B5" s="66" t="s">
        <v>0</v>
      </c>
      <c r="C5" s="64" t="s">
        <v>1</v>
      </c>
      <c r="D5" s="64" t="s">
        <v>2</v>
      </c>
      <c r="E5" s="64" t="s">
        <v>3</v>
      </c>
      <c r="F5" s="64" t="s">
        <v>4</v>
      </c>
      <c r="G5" s="62" t="s">
        <v>5</v>
      </c>
      <c r="H5" s="49"/>
      <c r="I5" s="50"/>
      <c r="J5" s="41"/>
      <c r="K5" s="41"/>
      <c r="L5" s="41"/>
      <c r="M5" s="41"/>
      <c r="N5" s="41"/>
      <c r="O5" s="41"/>
    </row>
    <row r="6" spans="2:15" ht="49.9" customHeight="1" thickTop="1" thickBot="1" x14ac:dyDescent="0.3">
      <c r="B6" s="66"/>
      <c r="C6" s="64"/>
      <c r="D6" s="64"/>
      <c r="E6" s="64"/>
      <c r="F6" s="64"/>
      <c r="G6" s="62"/>
      <c r="H6" s="51"/>
      <c r="I6" s="52"/>
      <c r="J6" s="42"/>
      <c r="K6" s="41"/>
      <c r="L6" s="41"/>
      <c r="M6" s="41"/>
      <c r="N6" s="41"/>
      <c r="O6" s="41"/>
    </row>
    <row r="7" spans="2:15" ht="30" customHeight="1" thickBot="1" x14ac:dyDescent="0.3">
      <c r="B7" s="66"/>
      <c r="C7" s="64"/>
      <c r="D7" s="64"/>
      <c r="E7" s="64"/>
      <c r="F7" s="64"/>
      <c r="G7" s="62"/>
      <c r="H7" s="22" t="s">
        <v>8</v>
      </c>
      <c r="I7" s="23" t="s">
        <v>7</v>
      </c>
      <c r="J7" s="21" t="s">
        <v>59</v>
      </c>
      <c r="K7" s="42"/>
      <c r="L7" s="42"/>
      <c r="M7" s="42"/>
      <c r="N7" s="42"/>
      <c r="O7" s="42"/>
    </row>
    <row r="8" spans="2:15" ht="25.15" customHeight="1" thickBot="1" x14ac:dyDescent="0.3">
      <c r="B8" s="67"/>
      <c r="C8" s="65"/>
      <c r="D8" s="65"/>
      <c r="E8" s="65"/>
      <c r="F8" s="65"/>
      <c r="G8" s="63"/>
      <c r="H8" s="24" t="s">
        <v>11</v>
      </c>
      <c r="I8" s="25" t="s">
        <v>11</v>
      </c>
      <c r="J8" s="21" t="s">
        <v>11</v>
      </c>
      <c r="K8" s="21" t="s">
        <v>19</v>
      </c>
      <c r="L8" s="21" t="s">
        <v>11</v>
      </c>
      <c r="M8" s="29" t="s">
        <v>15</v>
      </c>
      <c r="N8" s="29" t="s">
        <v>15</v>
      </c>
      <c r="O8" s="29" t="s">
        <v>15</v>
      </c>
    </row>
    <row r="9" spans="2:15" ht="19.899999999999999" customHeight="1" x14ac:dyDescent="0.25">
      <c r="B9" s="6">
        <v>1</v>
      </c>
      <c r="C9" s="7" t="s">
        <v>20</v>
      </c>
      <c r="D9" s="7" t="s">
        <v>21</v>
      </c>
      <c r="E9" s="8">
        <v>12.43</v>
      </c>
      <c r="F9" s="7">
        <v>2300184</v>
      </c>
      <c r="G9" s="9" t="s">
        <v>22</v>
      </c>
      <c r="H9" s="10">
        <v>226</v>
      </c>
      <c r="I9" s="26">
        <v>178</v>
      </c>
      <c r="J9" s="37"/>
      <c r="K9" s="32"/>
      <c r="L9" s="32">
        <v>21</v>
      </c>
      <c r="M9" s="30"/>
      <c r="N9" s="30"/>
      <c r="O9" s="30"/>
    </row>
    <row r="10" spans="2:15" ht="19.899999999999999" customHeight="1" x14ac:dyDescent="0.25">
      <c r="B10" s="10">
        <v>2</v>
      </c>
      <c r="C10" s="4" t="s">
        <v>20</v>
      </c>
      <c r="D10" s="4" t="s">
        <v>21</v>
      </c>
      <c r="E10" s="5">
        <v>13.58</v>
      </c>
      <c r="F10" s="4">
        <v>2300257</v>
      </c>
      <c r="G10" s="11" t="s">
        <v>22</v>
      </c>
      <c r="H10" s="10">
        <v>239</v>
      </c>
      <c r="I10" s="26"/>
      <c r="J10" s="32">
        <v>89</v>
      </c>
      <c r="K10" s="32"/>
      <c r="L10" s="33">
        <v>17</v>
      </c>
      <c r="M10" s="30">
        <v>16</v>
      </c>
      <c r="N10" s="30"/>
      <c r="O10" s="30"/>
    </row>
    <row r="11" spans="2:15" ht="19.899999999999999" customHeight="1" x14ac:dyDescent="0.25">
      <c r="B11" s="12">
        <v>3</v>
      </c>
      <c r="C11" s="4" t="s">
        <v>20</v>
      </c>
      <c r="D11" s="4" t="s">
        <v>21</v>
      </c>
      <c r="E11" s="14">
        <v>13.85</v>
      </c>
      <c r="F11" s="13">
        <v>2300273</v>
      </c>
      <c r="G11" s="15" t="s">
        <v>23</v>
      </c>
      <c r="H11" s="10"/>
      <c r="I11" s="26"/>
      <c r="J11" s="32">
        <v>89</v>
      </c>
      <c r="K11" s="32"/>
      <c r="L11" s="33">
        <v>5</v>
      </c>
      <c r="M11" s="30"/>
      <c r="N11" s="30"/>
      <c r="O11" s="30"/>
    </row>
    <row r="12" spans="2:15" ht="19.899999999999999" customHeight="1" x14ac:dyDescent="0.25">
      <c r="B12" s="12">
        <v>4</v>
      </c>
      <c r="C12" s="4" t="s">
        <v>20</v>
      </c>
      <c r="D12" s="13" t="s">
        <v>24</v>
      </c>
      <c r="E12" s="14">
        <v>13.01</v>
      </c>
      <c r="F12" s="13">
        <v>2301288</v>
      </c>
      <c r="G12" s="15" t="s">
        <v>25</v>
      </c>
      <c r="H12" s="10"/>
      <c r="I12" s="26"/>
      <c r="J12" s="32"/>
      <c r="K12" s="32"/>
      <c r="L12" s="33"/>
      <c r="M12" s="30"/>
      <c r="N12" s="30">
        <v>26</v>
      </c>
      <c r="O12" s="30">
        <v>35</v>
      </c>
    </row>
    <row r="13" spans="2:15" ht="19.899999999999999" customHeight="1" x14ac:dyDescent="0.25">
      <c r="B13" s="12">
        <v>5</v>
      </c>
      <c r="C13" s="4" t="s">
        <v>20</v>
      </c>
      <c r="D13" s="13" t="s">
        <v>26</v>
      </c>
      <c r="E13" s="14">
        <v>18.329999999999998</v>
      </c>
      <c r="F13" s="13">
        <v>2300834</v>
      </c>
      <c r="G13" s="15" t="s">
        <v>27</v>
      </c>
      <c r="H13" s="10">
        <v>1412</v>
      </c>
      <c r="I13" s="26">
        <v>200</v>
      </c>
      <c r="J13" s="32"/>
      <c r="K13" s="32"/>
      <c r="L13" s="33">
        <v>17</v>
      </c>
      <c r="M13" s="30"/>
      <c r="N13" s="30"/>
      <c r="O13" s="30"/>
    </row>
    <row r="14" spans="2:15" ht="19.899999999999999" customHeight="1" x14ac:dyDescent="0.25">
      <c r="B14" s="12">
        <v>6</v>
      </c>
      <c r="C14" s="4" t="s">
        <v>20</v>
      </c>
      <c r="D14" s="13" t="s">
        <v>26</v>
      </c>
      <c r="E14" s="14">
        <v>18.87</v>
      </c>
      <c r="F14" s="13">
        <v>2300869</v>
      </c>
      <c r="G14" s="15" t="s">
        <v>28</v>
      </c>
      <c r="H14" s="10">
        <v>1132</v>
      </c>
      <c r="I14" s="26">
        <v>200</v>
      </c>
      <c r="J14" s="32"/>
      <c r="K14" s="32"/>
      <c r="L14" s="33">
        <v>14</v>
      </c>
      <c r="M14" s="30"/>
      <c r="N14" s="30"/>
      <c r="O14" s="30"/>
    </row>
    <row r="15" spans="2:15" ht="19.899999999999999" customHeight="1" x14ac:dyDescent="0.25">
      <c r="B15" s="12">
        <v>7</v>
      </c>
      <c r="C15" s="4" t="s">
        <v>20</v>
      </c>
      <c r="D15" s="13" t="s">
        <v>26</v>
      </c>
      <c r="E15" s="14" t="s">
        <v>29</v>
      </c>
      <c r="F15" s="13">
        <v>2300915</v>
      </c>
      <c r="G15" s="15" t="s">
        <v>30</v>
      </c>
      <c r="H15" s="10">
        <v>935</v>
      </c>
      <c r="I15" s="26">
        <v>289</v>
      </c>
      <c r="J15" s="32"/>
      <c r="K15" s="32"/>
      <c r="L15" s="33">
        <v>25</v>
      </c>
      <c r="M15" s="30"/>
      <c r="N15" s="30"/>
      <c r="O15" s="30"/>
    </row>
    <row r="16" spans="2:15" ht="19.899999999999999" customHeight="1" x14ac:dyDescent="0.25">
      <c r="B16" s="12">
        <v>8</v>
      </c>
      <c r="C16" s="4" t="s">
        <v>20</v>
      </c>
      <c r="D16" s="13" t="s">
        <v>26</v>
      </c>
      <c r="E16" s="14" t="s">
        <v>31</v>
      </c>
      <c r="F16" s="13">
        <v>2300958</v>
      </c>
      <c r="G16" s="15" t="s">
        <v>30</v>
      </c>
      <c r="H16" s="10">
        <v>935</v>
      </c>
      <c r="I16" s="26">
        <v>289</v>
      </c>
      <c r="J16" s="32"/>
      <c r="K16" s="32"/>
      <c r="L16" s="33">
        <v>25</v>
      </c>
      <c r="M16" s="30"/>
      <c r="N16" s="30"/>
      <c r="O16" s="30"/>
    </row>
    <row r="17" spans="2:15" ht="19.899999999999999" customHeight="1" x14ac:dyDescent="0.25">
      <c r="B17" s="12">
        <v>9</v>
      </c>
      <c r="C17" s="4" t="s">
        <v>20</v>
      </c>
      <c r="D17" s="13" t="s">
        <v>26</v>
      </c>
      <c r="E17" s="14" t="s">
        <v>32</v>
      </c>
      <c r="F17" s="13">
        <v>2300974</v>
      </c>
      <c r="G17" s="15" t="s">
        <v>33</v>
      </c>
      <c r="H17" s="10">
        <v>1690</v>
      </c>
      <c r="I17" s="26">
        <v>289</v>
      </c>
      <c r="J17" s="32"/>
      <c r="K17" s="32"/>
      <c r="L17" s="33">
        <v>20</v>
      </c>
      <c r="M17" s="30"/>
      <c r="N17" s="30"/>
      <c r="O17" s="30"/>
    </row>
    <row r="18" spans="2:15" ht="19.899999999999999" customHeight="1" x14ac:dyDescent="0.25">
      <c r="B18" s="12">
        <v>10</v>
      </c>
      <c r="C18" s="4" t="s">
        <v>20</v>
      </c>
      <c r="D18" s="13" t="s">
        <v>26</v>
      </c>
      <c r="E18" s="14" t="s">
        <v>34</v>
      </c>
      <c r="F18" s="13">
        <v>2301008</v>
      </c>
      <c r="G18" s="15" t="s">
        <v>33</v>
      </c>
      <c r="H18" s="10">
        <v>1690</v>
      </c>
      <c r="I18" s="26">
        <v>289</v>
      </c>
      <c r="J18" s="32"/>
      <c r="K18" s="32"/>
      <c r="L18" s="33">
        <v>20</v>
      </c>
      <c r="M18" s="30"/>
      <c r="N18" s="30"/>
      <c r="O18" s="30"/>
    </row>
    <row r="19" spans="2:15" ht="19.899999999999999" customHeight="1" x14ac:dyDescent="0.25">
      <c r="B19" s="12">
        <v>11</v>
      </c>
      <c r="C19" s="4" t="s">
        <v>20</v>
      </c>
      <c r="D19" s="13" t="s">
        <v>26</v>
      </c>
      <c r="E19" s="14" t="s">
        <v>35</v>
      </c>
      <c r="F19" s="13">
        <v>2301113</v>
      </c>
      <c r="G19" s="15" t="s">
        <v>23</v>
      </c>
      <c r="H19" s="10">
        <v>660</v>
      </c>
      <c r="I19" s="26">
        <v>222</v>
      </c>
      <c r="J19" s="32"/>
      <c r="K19" s="32"/>
      <c r="L19" s="33">
        <v>18</v>
      </c>
      <c r="M19" s="30">
        <v>28</v>
      </c>
      <c r="N19" s="30"/>
      <c r="O19" s="30"/>
    </row>
    <row r="20" spans="2:15" ht="19.899999999999999" customHeight="1" x14ac:dyDescent="0.25">
      <c r="B20" s="12">
        <v>12</v>
      </c>
      <c r="C20" s="4" t="s">
        <v>20</v>
      </c>
      <c r="D20" s="13" t="s">
        <v>26</v>
      </c>
      <c r="E20" s="14" t="s">
        <v>36</v>
      </c>
      <c r="F20" s="13">
        <v>2301083</v>
      </c>
      <c r="G20" s="15" t="s">
        <v>23</v>
      </c>
      <c r="H20" s="10">
        <v>660</v>
      </c>
      <c r="I20" s="26">
        <v>222</v>
      </c>
      <c r="J20" s="32"/>
      <c r="K20" s="32"/>
      <c r="L20" s="33">
        <v>18</v>
      </c>
      <c r="M20" s="30">
        <v>20</v>
      </c>
      <c r="N20" s="30"/>
      <c r="O20" s="30"/>
    </row>
    <row r="21" spans="2:15" ht="19.899999999999999" customHeight="1" x14ac:dyDescent="0.25">
      <c r="B21" s="12">
        <v>13</v>
      </c>
      <c r="C21" s="13" t="s">
        <v>37</v>
      </c>
      <c r="D21" s="13" t="s">
        <v>38</v>
      </c>
      <c r="E21" s="14" t="s">
        <v>39</v>
      </c>
      <c r="F21" s="13">
        <v>4501292</v>
      </c>
      <c r="G21" s="15" t="s">
        <v>40</v>
      </c>
      <c r="H21" s="10">
        <v>354</v>
      </c>
      <c r="I21" s="26">
        <v>222</v>
      </c>
      <c r="J21" s="32"/>
      <c r="K21" s="32">
        <v>86</v>
      </c>
      <c r="L21" s="33">
        <v>12</v>
      </c>
      <c r="M21" s="30"/>
      <c r="N21" s="30"/>
      <c r="O21" s="30"/>
    </row>
    <row r="22" spans="2:15" ht="19.899999999999999" customHeight="1" x14ac:dyDescent="0.25">
      <c r="B22" s="12">
        <v>14</v>
      </c>
      <c r="C22" s="13" t="s">
        <v>37</v>
      </c>
      <c r="D22" s="13" t="s">
        <v>38</v>
      </c>
      <c r="E22" s="14" t="s">
        <v>41</v>
      </c>
      <c r="F22" s="13">
        <v>4501322</v>
      </c>
      <c r="G22" s="15" t="s">
        <v>40</v>
      </c>
      <c r="H22" s="10">
        <v>354</v>
      </c>
      <c r="I22" s="26">
        <v>222</v>
      </c>
      <c r="J22" s="32"/>
      <c r="K22" s="32">
        <v>86</v>
      </c>
      <c r="L22" s="33">
        <v>12</v>
      </c>
      <c r="M22" s="30"/>
      <c r="N22" s="30"/>
      <c r="O22" s="30"/>
    </row>
    <row r="23" spans="2:15" ht="19.899999999999999" customHeight="1" x14ac:dyDescent="0.25">
      <c r="B23" s="12">
        <v>15</v>
      </c>
      <c r="C23" s="13" t="s">
        <v>37</v>
      </c>
      <c r="D23" s="13" t="s">
        <v>38</v>
      </c>
      <c r="E23" s="14" t="s">
        <v>42</v>
      </c>
      <c r="F23" s="13">
        <v>4501381</v>
      </c>
      <c r="G23" s="15" t="s">
        <v>43</v>
      </c>
      <c r="H23" s="10">
        <v>643</v>
      </c>
      <c r="I23" s="26">
        <v>222</v>
      </c>
      <c r="J23" s="32"/>
      <c r="K23" s="32"/>
      <c r="L23" s="33">
        <v>18</v>
      </c>
      <c r="M23" s="30">
        <v>25</v>
      </c>
      <c r="N23" s="30"/>
      <c r="O23" s="30"/>
    </row>
    <row r="24" spans="2:15" ht="19.899999999999999" customHeight="1" x14ac:dyDescent="0.25">
      <c r="B24" s="12">
        <v>16</v>
      </c>
      <c r="C24" s="13" t="s">
        <v>37</v>
      </c>
      <c r="D24" s="13" t="s">
        <v>38</v>
      </c>
      <c r="E24" s="14" t="s">
        <v>44</v>
      </c>
      <c r="F24" s="13">
        <v>4501411</v>
      </c>
      <c r="G24" s="15" t="s">
        <v>43</v>
      </c>
      <c r="H24" s="10">
        <v>706</v>
      </c>
      <c r="I24" s="26">
        <v>244</v>
      </c>
      <c r="J24" s="32"/>
      <c r="K24" s="32"/>
      <c r="L24" s="33">
        <v>19</v>
      </c>
      <c r="M24" s="30"/>
      <c r="N24" s="30"/>
      <c r="O24" s="30"/>
    </row>
    <row r="25" spans="2:15" ht="19.899999999999999" customHeight="1" x14ac:dyDescent="0.25">
      <c r="B25" s="12">
        <v>17</v>
      </c>
      <c r="C25" s="13" t="s">
        <v>37</v>
      </c>
      <c r="D25" s="13" t="s">
        <v>38</v>
      </c>
      <c r="E25" s="14">
        <v>29.84</v>
      </c>
      <c r="F25" s="13">
        <v>4501446</v>
      </c>
      <c r="G25" s="15" t="s">
        <v>45</v>
      </c>
      <c r="H25" s="10">
        <v>834</v>
      </c>
      <c r="I25" s="26">
        <v>100</v>
      </c>
      <c r="J25" s="32"/>
      <c r="K25" s="32"/>
      <c r="L25" s="33">
        <v>47</v>
      </c>
      <c r="M25" s="30"/>
      <c r="N25" s="30"/>
      <c r="O25" s="30"/>
    </row>
    <row r="26" spans="2:15" ht="19.899999999999999" customHeight="1" x14ac:dyDescent="0.25">
      <c r="B26" s="12">
        <v>18</v>
      </c>
      <c r="C26" s="13" t="s">
        <v>37</v>
      </c>
      <c r="D26" s="13" t="s">
        <v>38</v>
      </c>
      <c r="E26" s="14" t="s">
        <v>46</v>
      </c>
      <c r="F26" s="13">
        <v>4501470</v>
      </c>
      <c r="G26" s="15" t="s">
        <v>47</v>
      </c>
      <c r="H26" s="10">
        <v>684</v>
      </c>
      <c r="I26" s="26"/>
      <c r="J26" s="32"/>
      <c r="K26" s="32"/>
      <c r="L26" s="33">
        <v>35</v>
      </c>
      <c r="M26" s="30"/>
      <c r="N26" s="30"/>
      <c r="O26" s="30"/>
    </row>
    <row r="27" spans="2:15" ht="19.899999999999999" customHeight="1" x14ac:dyDescent="0.25">
      <c r="B27" s="12">
        <v>19</v>
      </c>
      <c r="C27" s="13" t="s">
        <v>37</v>
      </c>
      <c r="D27" s="13" t="s">
        <v>38</v>
      </c>
      <c r="E27" s="14" t="s">
        <v>48</v>
      </c>
      <c r="F27" s="13">
        <v>4501500</v>
      </c>
      <c r="G27" s="15" t="s">
        <v>47</v>
      </c>
      <c r="H27" s="10">
        <v>654</v>
      </c>
      <c r="I27" s="26"/>
      <c r="J27" s="32"/>
      <c r="K27" s="32"/>
      <c r="L27" s="33">
        <v>33</v>
      </c>
      <c r="M27" s="30"/>
      <c r="N27" s="30"/>
      <c r="O27" s="30"/>
    </row>
    <row r="28" spans="2:15" ht="19.899999999999999" customHeight="1" x14ac:dyDescent="0.25">
      <c r="B28" s="12">
        <v>21</v>
      </c>
      <c r="C28" s="13" t="s">
        <v>37</v>
      </c>
      <c r="D28" s="13" t="s">
        <v>38</v>
      </c>
      <c r="E28" s="14" t="s">
        <v>49</v>
      </c>
      <c r="F28" s="13">
        <v>4501551</v>
      </c>
      <c r="G28" s="15" t="s">
        <v>50</v>
      </c>
      <c r="H28" s="10">
        <v>371</v>
      </c>
      <c r="I28" s="26">
        <v>233</v>
      </c>
      <c r="J28" s="32"/>
      <c r="K28" s="32">
        <v>97</v>
      </c>
      <c r="L28" s="33">
        <v>31</v>
      </c>
      <c r="M28" s="30"/>
      <c r="N28" s="30"/>
      <c r="O28" s="30"/>
    </row>
    <row r="29" spans="2:15" ht="19.899999999999999" customHeight="1" x14ac:dyDescent="0.25">
      <c r="B29" s="12">
        <v>22</v>
      </c>
      <c r="C29" s="13" t="s">
        <v>51</v>
      </c>
      <c r="D29" s="13" t="s">
        <v>38</v>
      </c>
      <c r="E29" s="14" t="s">
        <v>52</v>
      </c>
      <c r="F29" s="13">
        <v>6000037</v>
      </c>
      <c r="G29" s="15" t="s">
        <v>53</v>
      </c>
      <c r="H29" s="10">
        <v>949</v>
      </c>
      <c r="I29" s="26">
        <v>236</v>
      </c>
      <c r="J29" s="32"/>
      <c r="K29" s="32"/>
      <c r="L29" s="33">
        <v>24</v>
      </c>
      <c r="M29" s="30"/>
      <c r="N29" s="30"/>
      <c r="O29" s="30"/>
    </row>
    <row r="30" spans="2:15" ht="19.899999999999999" customHeight="1" x14ac:dyDescent="0.25">
      <c r="B30" s="12">
        <v>23</v>
      </c>
      <c r="C30" s="13" t="s">
        <v>51</v>
      </c>
      <c r="D30" s="13" t="s">
        <v>38</v>
      </c>
      <c r="E30" s="14" t="s">
        <v>54</v>
      </c>
      <c r="F30" s="13">
        <v>6000045</v>
      </c>
      <c r="G30" s="15" t="s">
        <v>53</v>
      </c>
      <c r="H30" s="10">
        <v>934</v>
      </c>
      <c r="I30" s="26">
        <v>234</v>
      </c>
      <c r="J30" s="32"/>
      <c r="K30" s="32"/>
      <c r="L30" s="33">
        <v>24</v>
      </c>
      <c r="M30" s="30">
        <v>5</v>
      </c>
      <c r="N30" s="30"/>
      <c r="O30" s="30"/>
    </row>
    <row r="31" spans="2:15" ht="19.899999999999999" customHeight="1" x14ac:dyDescent="0.25">
      <c r="B31" s="12">
        <v>24</v>
      </c>
      <c r="C31" s="13" t="s">
        <v>55</v>
      </c>
      <c r="D31" s="13" t="s">
        <v>56</v>
      </c>
      <c r="E31" s="14">
        <v>7.02</v>
      </c>
      <c r="F31" s="13">
        <v>6403573</v>
      </c>
      <c r="G31" s="15" t="s">
        <v>57</v>
      </c>
      <c r="H31" s="10">
        <v>319</v>
      </c>
      <c r="I31" s="26"/>
      <c r="J31" s="32"/>
      <c r="K31" s="32"/>
      <c r="L31" s="33">
        <v>16</v>
      </c>
      <c r="M31" s="30"/>
      <c r="N31" s="30">
        <v>105</v>
      </c>
      <c r="O31" s="30"/>
    </row>
    <row r="32" spans="2:15" ht="19.899999999999999" customHeight="1" thickBot="1" x14ac:dyDescent="0.3">
      <c r="B32" s="16"/>
      <c r="C32" s="17"/>
      <c r="D32" s="17"/>
      <c r="E32" s="18"/>
      <c r="F32" s="17"/>
      <c r="G32" s="19"/>
      <c r="H32" s="10"/>
      <c r="I32" s="26"/>
      <c r="J32" s="36"/>
      <c r="K32" s="36"/>
      <c r="L32" s="34"/>
      <c r="M32" s="35"/>
      <c r="N32" s="35"/>
      <c r="O32" s="35"/>
    </row>
    <row r="33" spans="2:15" ht="19.899999999999999" customHeight="1" thickBot="1" x14ac:dyDescent="0.3">
      <c r="B33" s="74"/>
      <c r="C33" s="74"/>
      <c r="D33" s="74"/>
      <c r="E33" s="74"/>
      <c r="F33" s="75"/>
      <c r="G33" s="31" t="s">
        <v>10</v>
      </c>
      <c r="H33" s="27">
        <f>SUM(H9:H32)</f>
        <v>16381</v>
      </c>
      <c r="I33" s="28">
        <f t="shared" ref="I33:O33" si="0">SUM(I9:I32)</f>
        <v>3891</v>
      </c>
      <c r="J33" s="43">
        <f>SUM(J9:J32)</f>
        <v>178</v>
      </c>
      <c r="K33" s="38">
        <f t="shared" si="0"/>
        <v>269</v>
      </c>
      <c r="L33" s="43">
        <f t="shared" si="0"/>
        <v>471</v>
      </c>
      <c r="M33" s="38">
        <f t="shared" si="0"/>
        <v>94</v>
      </c>
      <c r="N33" s="38">
        <f t="shared" si="0"/>
        <v>131</v>
      </c>
      <c r="O33" s="38">
        <f t="shared" si="0"/>
        <v>35</v>
      </c>
    </row>
    <row r="34" spans="2:15" ht="19.899999999999999" customHeight="1" thickBot="1" x14ac:dyDescent="0.3">
      <c r="B34" s="76"/>
      <c r="C34" s="76"/>
      <c r="D34" s="76"/>
      <c r="E34" s="76"/>
      <c r="F34" s="77"/>
      <c r="G34" s="31" t="s">
        <v>9</v>
      </c>
      <c r="H34" s="45">
        <f>SUM(H33:I33)</f>
        <v>20272</v>
      </c>
      <c r="I34" s="46"/>
      <c r="J34" s="44"/>
      <c r="K34" s="39"/>
      <c r="L34" s="44"/>
      <c r="M34" s="39"/>
      <c r="N34" s="39"/>
      <c r="O34" s="39"/>
    </row>
    <row r="35" spans="2:15" ht="19.899999999999999" customHeight="1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2:15" ht="19.899999999999999" customHeight="1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2:15" ht="19.899999999999999" customHeight="1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2:15" ht="19.899999999999999" customHeight="1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2:15" ht="19.899999999999999" customHeight="1" x14ac:dyDescent="0.25"/>
  </sheetData>
  <mergeCells count="25">
    <mergeCell ref="B33:F34"/>
    <mergeCell ref="F5:F8"/>
    <mergeCell ref="E5:E8"/>
    <mergeCell ref="D5:D8"/>
    <mergeCell ref="J33:J34"/>
    <mergeCell ref="B2:G4"/>
    <mergeCell ref="G5:G8"/>
    <mergeCell ref="C5:C8"/>
    <mergeCell ref="B5:B8"/>
    <mergeCell ref="H3:J3"/>
    <mergeCell ref="H2:O2"/>
    <mergeCell ref="L3:O3"/>
    <mergeCell ref="O4:O7"/>
    <mergeCell ref="O33:O34"/>
    <mergeCell ref="K4:K7"/>
    <mergeCell ref="K33:K34"/>
    <mergeCell ref="L33:L34"/>
    <mergeCell ref="H34:I34"/>
    <mergeCell ref="J4:J6"/>
    <mergeCell ref="H4:I6"/>
    <mergeCell ref="L4:L7"/>
    <mergeCell ref="M4:M7"/>
    <mergeCell ref="N4:N7"/>
    <mergeCell ref="M33:M34"/>
    <mergeCell ref="N33:N34"/>
  </mergeCells>
  <phoneticPr fontId="3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Location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Jocelyn Stephan</cp:lastModifiedBy>
  <cp:lastPrinted>2016-11-23T21:29:03Z</cp:lastPrinted>
  <dcterms:created xsi:type="dcterms:W3CDTF">2016-11-14T18:27:36Z</dcterms:created>
  <dcterms:modified xsi:type="dcterms:W3CDTF">2026-03-09T16:39:51Z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