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855\"/>
    </mc:Choice>
  </mc:AlternateContent>
  <xr:revisionPtr revIDLastSave="0" documentId="13_ncr:1_{F012E087-5B14-44EB-8640-3C2E755F1FF3}" xr6:coauthVersionLast="47" xr6:coauthVersionMax="47" xr10:uidLastSave="{00000000-0000-0000-0000-000000000000}"/>
  <bookViews>
    <workbookView xWindow="-120" yWindow="-120" windowWidth="29040" windowHeight="15720" tabRatio="863" activeTab="8" xr2:uid="{583D644D-3EE5-4E00-88F9-61EAA629F7AC}"/>
  </bookViews>
  <sheets>
    <sheet name="GG101" sheetId="27" r:id="rId1"/>
    <sheet name="TG101" sheetId="23" r:id="rId2"/>
    <sheet name="DEL-1" sheetId="2" r:id="rId3"/>
    <sheet name="DEL-2" sheetId="5" r:id="rId4"/>
    <sheet name="DEL-3" sheetId="6" r:id="rId5"/>
    <sheet name="DEL-4" sheetId="28" r:id="rId6"/>
    <sheet name="FAY-1" sheetId="14" r:id="rId7"/>
    <sheet name="FRA-1" sheetId="8" r:id="rId8"/>
    <sheet name="FRA-2" sheetId="9" r:id="rId9"/>
    <sheet name="FRA-3" sheetId="10" r:id="rId10"/>
    <sheet name="FRA-4" sheetId="11" r:id="rId11"/>
    <sheet name="FRA-5" sheetId="29" r:id="rId12"/>
    <sheet name="MAD-1" sheetId="16" r:id="rId13"/>
    <sheet name="MAD-2" sheetId="30" r:id="rId14"/>
    <sheet name="MAR-1" sheetId="24" r:id="rId15"/>
    <sheet name="MAR-2" sheetId="25" r:id="rId16"/>
    <sheet name="MRW-1" sheetId="18" r:id="rId17"/>
    <sheet name="PIC-1" sheetId="19" r:id="rId18"/>
    <sheet name="PIC-2" sheetId="20" r:id="rId19"/>
    <sheet name="UNI-1" sheetId="22" r:id="rId20"/>
    <sheet name="UNI-2" sheetId="21" r:id="rId21"/>
  </sheets>
  <externalReferences>
    <externalReference r:id="rId22"/>
    <externalReference r:id="rId23"/>
  </externalReferences>
  <definedNames>
    <definedName name="GENSUM">[1]SHEETS!$D$7:$U$272</definedName>
    <definedName name="SHEET3" localSheetId="0">#REF!</definedName>
    <definedName name="SHEET3">[2]SHEETS!$D$7:$U$272</definedName>
    <definedName name="SHEET5" localSheetId="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23" l="1" a="1"/>
  <c r="N25" i="23" s="1"/>
  <c r="O25" i="23" a="1"/>
  <c r="O25" i="23" s="1"/>
  <c r="M25" i="23" a="1"/>
  <c r="M25" i="23" s="1"/>
  <c r="L25" i="23" a="1"/>
  <c r="L25" i="23" s="1"/>
  <c r="Q25" i="23"/>
  <c r="K65" i="8"/>
  <c r="J62" i="14"/>
  <c r="J25" i="23"/>
  <c r="AF25" i="23"/>
  <c r="AE25" i="23"/>
  <c r="AD25" i="23"/>
  <c r="AC25" i="23"/>
  <c r="AB25" i="23"/>
  <c r="AA25" i="23"/>
  <c r="Z25" i="23"/>
  <c r="Y25" i="23"/>
  <c r="I25" i="23"/>
  <c r="H25" i="23"/>
  <c r="G25" i="23"/>
  <c r="F25" i="23"/>
  <c r="E25" i="23"/>
  <c r="XFD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I59" i="30" s="1"/>
  <c r="H58" i="30"/>
  <c r="G58" i="30"/>
  <c r="F58" i="30"/>
  <c r="E58" i="30"/>
  <c r="A58" i="30"/>
  <c r="Q59" i="30" l="1"/>
  <c r="R25" i="23" s="1"/>
  <c r="A58" i="5" l="1"/>
  <c r="A58" i="28"/>
  <c r="T7" i="27"/>
  <c r="T8" i="27"/>
  <c r="T9" i="27"/>
  <c r="T10" i="27"/>
  <c r="T11" i="27"/>
  <c r="T12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5" i="27"/>
  <c r="T38" i="27"/>
  <c r="T39" i="27"/>
  <c r="T40" i="27"/>
  <c r="E58" i="5"/>
  <c r="M58" i="2"/>
  <c r="E62" i="14"/>
  <c r="J32" i="27"/>
  <c r="N32" i="27" s="1"/>
  <c r="J31" i="27"/>
  <c r="N31" i="27" s="1"/>
  <c r="J29" i="27"/>
  <c r="N29" i="27" s="1"/>
  <c r="J28" i="27"/>
  <c r="N28" i="27" s="1"/>
  <c r="F58" i="2" l="1"/>
  <c r="I63" i="10" l="1"/>
  <c r="I19" i="23" s="1"/>
  <c r="I60" i="23" s="1"/>
  <c r="D10" i="27" s="1"/>
  <c r="J10" i="27" s="1"/>
  <c r="N10" i="27" s="1"/>
  <c r="F57" i="21" l="1"/>
  <c r="F40" i="23" s="1"/>
  <c r="F58" i="22"/>
  <c r="F39" i="23" s="1"/>
  <c r="F59" i="20"/>
  <c r="F36" i="23" s="1"/>
  <c r="F61" i="19"/>
  <c r="F35" i="23" s="1"/>
  <c r="F58" i="18"/>
  <c r="F32" i="23" s="1"/>
  <c r="F59" i="25"/>
  <c r="F29" i="23" s="1"/>
  <c r="F62" i="24"/>
  <c r="F28" i="23" s="1"/>
  <c r="F58" i="16"/>
  <c r="F24" i="23" s="1"/>
  <c r="F58" i="29"/>
  <c r="F21" i="23" s="1"/>
  <c r="F60" i="11"/>
  <c r="F20" i="23" s="1"/>
  <c r="F63" i="10"/>
  <c r="F19" i="23" s="1"/>
  <c r="F69" i="9"/>
  <c r="F18" i="23" s="1"/>
  <c r="F65" i="8"/>
  <c r="F17" i="23" s="1"/>
  <c r="F62" i="14"/>
  <c r="F14" i="23" s="1"/>
  <c r="F58" i="28"/>
  <c r="F11" i="23" s="1"/>
  <c r="F59" i="6"/>
  <c r="F10" i="23" s="1"/>
  <c r="F58" i="5"/>
  <c r="F9" i="23" s="1"/>
  <c r="F8" i="23"/>
  <c r="L58" i="28"/>
  <c r="M11" i="23" s="1"/>
  <c r="F60" i="23" l="1"/>
  <c r="D7" i="27" s="1"/>
  <c r="XFD58" i="29"/>
  <c r="AD58" i="29"/>
  <c r="AE21" i="23" s="1"/>
  <c r="AC58" i="29"/>
  <c r="AD21" i="23" s="1"/>
  <c r="AB58" i="29"/>
  <c r="AC21" i="23" s="1"/>
  <c r="AA58" i="29"/>
  <c r="AB21" i="23" s="1"/>
  <c r="Z58" i="29"/>
  <c r="AA21" i="23" s="1"/>
  <c r="Y58" i="29"/>
  <c r="Z21" i="23" s="1"/>
  <c r="X58" i="29"/>
  <c r="Y21" i="23" s="1"/>
  <c r="W58" i="29"/>
  <c r="V58" i="29"/>
  <c r="U58" i="29"/>
  <c r="T58" i="29"/>
  <c r="S58" i="29"/>
  <c r="R58" i="29"/>
  <c r="Q58" i="29"/>
  <c r="P58" i="29"/>
  <c r="Q21" i="23" s="1"/>
  <c r="O58" i="29"/>
  <c r="P21" i="23" s="1"/>
  <c r="N58" i="29"/>
  <c r="O21" i="23" s="1"/>
  <c r="M58" i="29"/>
  <c r="N21" i="23" s="1"/>
  <c r="L58" i="29"/>
  <c r="M21" i="23" s="1"/>
  <c r="K58" i="29"/>
  <c r="L21" i="23" s="1"/>
  <c r="J58" i="29"/>
  <c r="I58" i="29"/>
  <c r="H58" i="29"/>
  <c r="H21" i="23" s="1"/>
  <c r="G58" i="29"/>
  <c r="G21" i="23" s="1"/>
  <c r="E58" i="29"/>
  <c r="E21" i="23" s="1"/>
  <c r="A58" i="29"/>
  <c r="J7" i="27" l="1"/>
  <c r="N7" i="27" s="1"/>
  <c r="I59" i="29"/>
  <c r="J21" i="23" s="1"/>
  <c r="Q59" i="29"/>
  <c r="R21" i="23" s="1"/>
  <c r="XFD58" i="28"/>
  <c r="AD58" i="28"/>
  <c r="AE11" i="23" s="1"/>
  <c r="AC58" i="28"/>
  <c r="AD11" i="23" s="1"/>
  <c r="AB58" i="28"/>
  <c r="AC11" i="23" s="1"/>
  <c r="AA58" i="28"/>
  <c r="AB11" i="23" s="1"/>
  <c r="Z58" i="28"/>
  <c r="AA11" i="23" s="1"/>
  <c r="Y58" i="28"/>
  <c r="Z11" i="23" s="1"/>
  <c r="X58" i="28"/>
  <c r="Y11" i="23" s="1"/>
  <c r="W58" i="28"/>
  <c r="V58" i="28"/>
  <c r="U58" i="28"/>
  <c r="T58" i="28"/>
  <c r="S58" i="28"/>
  <c r="R58" i="28"/>
  <c r="Q58" i="28"/>
  <c r="P58" i="28"/>
  <c r="Q11" i="23" s="1"/>
  <c r="O58" i="28"/>
  <c r="P11" i="23" s="1"/>
  <c r="N58" i="28"/>
  <c r="O11" i="23" s="1"/>
  <c r="M58" i="28"/>
  <c r="N11" i="23" s="1"/>
  <c r="K58" i="28"/>
  <c r="L11" i="23" s="1"/>
  <c r="J58" i="28"/>
  <c r="I58" i="28"/>
  <c r="H58" i="28"/>
  <c r="H11" i="23" s="1"/>
  <c r="G58" i="28"/>
  <c r="G11" i="23" s="1"/>
  <c r="E58" i="28"/>
  <c r="E11" i="23" s="1"/>
  <c r="I58" i="5"/>
  <c r="W57" i="21"/>
  <c r="V57" i="21"/>
  <c r="U57" i="21"/>
  <c r="T57" i="21"/>
  <c r="S57" i="21"/>
  <c r="R57" i="21"/>
  <c r="Q57" i="21"/>
  <c r="W58" i="22"/>
  <c r="V58" i="22"/>
  <c r="U58" i="22"/>
  <c r="T58" i="22"/>
  <c r="S58" i="22"/>
  <c r="R58" i="22"/>
  <c r="Q58" i="22"/>
  <c r="W59" i="20"/>
  <c r="V59" i="20"/>
  <c r="U59" i="20"/>
  <c r="T59" i="20"/>
  <c r="S59" i="20"/>
  <c r="R59" i="20"/>
  <c r="Q59" i="20"/>
  <c r="W61" i="19"/>
  <c r="V61" i="19"/>
  <c r="U61" i="19"/>
  <c r="T61" i="19"/>
  <c r="S61" i="19"/>
  <c r="R61" i="19"/>
  <c r="Q61" i="19"/>
  <c r="W58" i="18"/>
  <c r="V58" i="18"/>
  <c r="U58" i="18"/>
  <c r="T58" i="18"/>
  <c r="S58" i="18"/>
  <c r="R58" i="18"/>
  <c r="Q58" i="18"/>
  <c r="W59" i="25"/>
  <c r="V59" i="25"/>
  <c r="U59" i="25"/>
  <c r="T59" i="25"/>
  <c r="S59" i="25"/>
  <c r="R59" i="25"/>
  <c r="Q59" i="25"/>
  <c r="W62" i="24"/>
  <c r="V62" i="24"/>
  <c r="U62" i="24"/>
  <c r="T62" i="24"/>
  <c r="S62" i="24"/>
  <c r="R62" i="24"/>
  <c r="Q62" i="24"/>
  <c r="W58" i="16"/>
  <c r="V58" i="16"/>
  <c r="U58" i="16"/>
  <c r="T58" i="16"/>
  <c r="S58" i="16"/>
  <c r="R58" i="16"/>
  <c r="Q58" i="16"/>
  <c r="W60" i="11"/>
  <c r="V60" i="11"/>
  <c r="U60" i="11"/>
  <c r="T60" i="11"/>
  <c r="S60" i="11"/>
  <c r="R60" i="11"/>
  <c r="Q60" i="11"/>
  <c r="X63" i="10"/>
  <c r="W63" i="10"/>
  <c r="V63" i="10"/>
  <c r="U63" i="10"/>
  <c r="T63" i="10"/>
  <c r="S63" i="10"/>
  <c r="R63" i="10"/>
  <c r="W65" i="8"/>
  <c r="V65" i="8"/>
  <c r="U65" i="8"/>
  <c r="T65" i="8"/>
  <c r="S65" i="8"/>
  <c r="R65" i="8"/>
  <c r="Q65" i="8"/>
  <c r="W62" i="14"/>
  <c r="V62" i="14"/>
  <c r="U62" i="14"/>
  <c r="T62" i="14"/>
  <c r="S62" i="14"/>
  <c r="R62" i="14"/>
  <c r="Q62" i="14"/>
  <c r="W59" i="6"/>
  <c r="V59" i="6"/>
  <c r="U59" i="6"/>
  <c r="T59" i="6"/>
  <c r="S59" i="6"/>
  <c r="R59" i="6"/>
  <c r="Q59" i="6"/>
  <c r="W58" i="5"/>
  <c r="V58" i="5"/>
  <c r="U58" i="5"/>
  <c r="T58" i="5"/>
  <c r="S58" i="5"/>
  <c r="R58" i="5"/>
  <c r="Q58" i="5"/>
  <c r="W58" i="2"/>
  <c r="V58" i="2"/>
  <c r="U58" i="2"/>
  <c r="T58" i="2"/>
  <c r="S58" i="2"/>
  <c r="R58" i="2"/>
  <c r="Q58" i="2"/>
  <c r="I59" i="28" l="1"/>
  <c r="J11" i="23" s="1"/>
  <c r="Q59" i="28"/>
  <c r="R11" i="23" s="1"/>
  <c r="Q61" i="11"/>
  <c r="R64" i="10"/>
  <c r="Q66" i="8"/>
  <c r="Q58" i="21"/>
  <c r="Q62" i="19"/>
  <c r="Q59" i="22"/>
  <c r="Q60" i="20"/>
  <c r="Q59" i="18"/>
  <c r="Q60" i="25"/>
  <c r="Q63" i="24"/>
  <c r="Q59" i="16"/>
  <c r="Q63" i="14"/>
  <c r="Q60" i="6"/>
  <c r="Q59" i="5"/>
  <c r="Q59" i="2"/>
  <c r="A57" i="21" l="1"/>
  <c r="A58" i="22"/>
  <c r="A59" i="20"/>
  <c r="A61" i="19"/>
  <c r="A58" i="18"/>
  <c r="A59" i="25"/>
  <c r="A62" i="24"/>
  <c r="A58" i="16"/>
  <c r="A60" i="11"/>
  <c r="A63" i="10"/>
  <c r="A69" i="9"/>
  <c r="A65" i="8"/>
  <c r="A62" i="14"/>
  <c r="A59" i="6"/>
  <c r="G58" i="16" l="1"/>
  <c r="I58" i="2"/>
  <c r="AD62" i="14" l="1"/>
  <c r="AC62" i="14"/>
  <c r="AB62" i="14"/>
  <c r="AA62" i="14"/>
  <c r="Z62" i="14"/>
  <c r="Y62" i="14"/>
  <c r="X62" i="14"/>
  <c r="P62" i="14"/>
  <c r="O62" i="14"/>
  <c r="N62" i="14"/>
  <c r="M62" i="14"/>
  <c r="L62" i="14"/>
  <c r="K62" i="14"/>
  <c r="I62" i="14"/>
  <c r="H62" i="14"/>
  <c r="G62" i="14"/>
  <c r="I63" i="14" l="1"/>
  <c r="J40" i="27" l="1"/>
  <c r="N40" i="27" s="1"/>
  <c r="J35" i="27"/>
  <c r="N35" i="27" s="1"/>
  <c r="XFD59" i="25" l="1"/>
  <c r="AE59" i="25"/>
  <c r="AE29" i="23" s="1"/>
  <c r="AD59" i="25"/>
  <c r="AD29" i="23" s="1"/>
  <c r="AC59" i="25"/>
  <c r="AC29" i="23" s="1"/>
  <c r="AB59" i="25"/>
  <c r="AA59" i="25"/>
  <c r="AB29" i="23" s="1"/>
  <c r="Z59" i="25"/>
  <c r="AA29" i="23" s="1"/>
  <c r="Y59" i="25"/>
  <c r="Z29" i="23" s="1"/>
  <c r="X59" i="25"/>
  <c r="Y29" i="23" s="1"/>
  <c r="P59" i="25"/>
  <c r="Q29" i="23" s="1"/>
  <c r="O59" i="25"/>
  <c r="P29" i="23" s="1"/>
  <c r="N59" i="25"/>
  <c r="O29" i="23" s="1"/>
  <c r="M59" i="25"/>
  <c r="N29" i="23" s="1"/>
  <c r="L59" i="25"/>
  <c r="M29" i="23" s="1"/>
  <c r="K59" i="25"/>
  <c r="L29" i="23" s="1"/>
  <c r="J59" i="25"/>
  <c r="I59" i="25"/>
  <c r="H59" i="25"/>
  <c r="H29" i="23" s="1"/>
  <c r="G59" i="25"/>
  <c r="G29" i="23" s="1"/>
  <c r="E59" i="25"/>
  <c r="E29" i="23" s="1"/>
  <c r="XFD62" i="24"/>
  <c r="AD62" i="24"/>
  <c r="AE28" i="23" s="1"/>
  <c r="AC62" i="24"/>
  <c r="AD28" i="23" s="1"/>
  <c r="AB62" i="24"/>
  <c r="AC28" i="23" s="1"/>
  <c r="AA62" i="24"/>
  <c r="AB28" i="23" s="1"/>
  <c r="Z62" i="24"/>
  <c r="AA28" i="23" s="1"/>
  <c r="Y62" i="24"/>
  <c r="Z28" i="23" s="1"/>
  <c r="X62" i="24"/>
  <c r="Y28" i="23" s="1"/>
  <c r="P62" i="24"/>
  <c r="Q28" i="23" s="1"/>
  <c r="O62" i="24"/>
  <c r="P28" i="23" s="1"/>
  <c r="N62" i="24"/>
  <c r="O28" i="23" s="1"/>
  <c r="M62" i="24"/>
  <c r="N28" i="23" s="1"/>
  <c r="L62" i="24"/>
  <c r="M28" i="23" s="1"/>
  <c r="K62" i="24"/>
  <c r="L28" i="23" s="1"/>
  <c r="J62" i="24"/>
  <c r="I62" i="24"/>
  <c r="H62" i="24"/>
  <c r="H28" i="23" s="1"/>
  <c r="G62" i="24"/>
  <c r="G28" i="23" s="1"/>
  <c r="E62" i="24"/>
  <c r="E28" i="23" s="1"/>
  <c r="I60" i="25" l="1"/>
  <c r="J29" i="23" s="1"/>
  <c r="I63" i="24"/>
  <c r="J28" i="23" s="1"/>
  <c r="R29" i="23"/>
  <c r="R28" i="23"/>
  <c r="AD57" i="21"/>
  <c r="AE40" i="23" s="1"/>
  <c r="AC57" i="21"/>
  <c r="AD40" i="23" s="1"/>
  <c r="AB57" i="21"/>
  <c r="AC40" i="23" s="1"/>
  <c r="AA57" i="21"/>
  <c r="AB40" i="23" s="1"/>
  <c r="Z57" i="21"/>
  <c r="AA40" i="23" s="1"/>
  <c r="Y57" i="21"/>
  <c r="Z40" i="23" s="1"/>
  <c r="X57" i="21"/>
  <c r="Y40" i="23" s="1"/>
  <c r="P57" i="21"/>
  <c r="Q40" i="23" s="1"/>
  <c r="O57" i="21"/>
  <c r="P40" i="23" s="1"/>
  <c r="N57" i="21"/>
  <c r="O40" i="23" s="1"/>
  <c r="M57" i="21"/>
  <c r="N40" i="23" s="1"/>
  <c r="L57" i="21"/>
  <c r="M40" i="23" s="1"/>
  <c r="K57" i="21"/>
  <c r="L40" i="23" s="1"/>
  <c r="J57" i="21"/>
  <c r="I57" i="21"/>
  <c r="H57" i="21"/>
  <c r="H40" i="23" s="1"/>
  <c r="G57" i="21"/>
  <c r="G40" i="23" s="1"/>
  <c r="E57" i="21"/>
  <c r="E40" i="23" s="1"/>
  <c r="AD58" i="22"/>
  <c r="AE39" i="23" s="1"/>
  <c r="AC58" i="22"/>
  <c r="AD39" i="23" s="1"/>
  <c r="AB58" i="22"/>
  <c r="AC39" i="23" s="1"/>
  <c r="AA58" i="22"/>
  <c r="AB39" i="23" s="1"/>
  <c r="Z58" i="22"/>
  <c r="AA39" i="23" s="1"/>
  <c r="Y58" i="22"/>
  <c r="Z39" i="23" s="1"/>
  <c r="X58" i="22"/>
  <c r="Y39" i="23" s="1"/>
  <c r="P58" i="22"/>
  <c r="Q39" i="23" s="1"/>
  <c r="O58" i="22"/>
  <c r="P39" i="23" s="1"/>
  <c r="N58" i="22"/>
  <c r="O39" i="23" s="1"/>
  <c r="M58" i="22"/>
  <c r="N39" i="23" s="1"/>
  <c r="L58" i="22"/>
  <c r="M39" i="23" s="1"/>
  <c r="K58" i="22"/>
  <c r="L39" i="23" s="1"/>
  <c r="J58" i="22"/>
  <c r="I58" i="22"/>
  <c r="H58" i="22"/>
  <c r="H39" i="23" s="1"/>
  <c r="G58" i="22"/>
  <c r="G39" i="23" s="1"/>
  <c r="E58" i="22"/>
  <c r="E39" i="23" s="1"/>
  <c r="AD59" i="20"/>
  <c r="AE36" i="23" s="1"/>
  <c r="AC59" i="20"/>
  <c r="AD36" i="23" s="1"/>
  <c r="AB59" i="20"/>
  <c r="AC36" i="23" s="1"/>
  <c r="AA59" i="20"/>
  <c r="AB36" i="23" s="1"/>
  <c r="Z59" i="20"/>
  <c r="AA36" i="23" s="1"/>
  <c r="Y59" i="20"/>
  <c r="Z36" i="23" s="1"/>
  <c r="X59" i="20"/>
  <c r="Y36" i="23" s="1"/>
  <c r="P59" i="20"/>
  <c r="Q36" i="23" s="1"/>
  <c r="O59" i="20"/>
  <c r="P36" i="23" s="1"/>
  <c r="N59" i="20"/>
  <c r="O36" i="23" s="1"/>
  <c r="M59" i="20"/>
  <c r="N36" i="23" s="1"/>
  <c r="L59" i="20"/>
  <c r="M36" i="23" s="1"/>
  <c r="K59" i="20"/>
  <c r="L36" i="23" s="1"/>
  <c r="J59" i="20"/>
  <c r="I59" i="20"/>
  <c r="H59" i="20"/>
  <c r="H36" i="23" s="1"/>
  <c r="G59" i="20"/>
  <c r="G36" i="23" s="1"/>
  <c r="E59" i="20"/>
  <c r="E36" i="23" s="1"/>
  <c r="AD61" i="19"/>
  <c r="AE35" i="23" s="1"/>
  <c r="AC61" i="19"/>
  <c r="AD35" i="23" s="1"/>
  <c r="AB61" i="19"/>
  <c r="AC35" i="23" s="1"/>
  <c r="AA61" i="19"/>
  <c r="AB35" i="23" s="1"/>
  <c r="Z61" i="19"/>
  <c r="AA35" i="23" s="1"/>
  <c r="Y61" i="19"/>
  <c r="Z35" i="23" s="1"/>
  <c r="X61" i="19"/>
  <c r="Y35" i="23" s="1"/>
  <c r="P61" i="19"/>
  <c r="Q35" i="23" s="1"/>
  <c r="O61" i="19"/>
  <c r="P35" i="23" s="1"/>
  <c r="N61" i="19"/>
  <c r="O35" i="23" s="1"/>
  <c r="M61" i="19"/>
  <c r="N35" i="23" s="1"/>
  <c r="L61" i="19"/>
  <c r="M35" i="23" s="1"/>
  <c r="K61" i="19"/>
  <c r="L35" i="23" s="1"/>
  <c r="J61" i="19"/>
  <c r="I61" i="19"/>
  <c r="H61" i="19"/>
  <c r="H35" i="23" s="1"/>
  <c r="G61" i="19"/>
  <c r="G35" i="23" s="1"/>
  <c r="E61" i="19"/>
  <c r="E35" i="23" s="1"/>
  <c r="AD58" i="18"/>
  <c r="AE32" i="23" s="1"/>
  <c r="AC58" i="18"/>
  <c r="AD32" i="23" s="1"/>
  <c r="AB58" i="18"/>
  <c r="AC32" i="23" s="1"/>
  <c r="AA58" i="18"/>
  <c r="AB32" i="23" s="1"/>
  <c r="Z58" i="18"/>
  <c r="AA32" i="23" s="1"/>
  <c r="Y58" i="18"/>
  <c r="Z32" i="23" s="1"/>
  <c r="X58" i="18"/>
  <c r="Y32" i="23" s="1"/>
  <c r="P58" i="18"/>
  <c r="Q32" i="23" s="1"/>
  <c r="O58" i="18"/>
  <c r="P32" i="23" s="1"/>
  <c r="N58" i="18"/>
  <c r="O32" i="23" s="1"/>
  <c r="M58" i="18"/>
  <c r="N32" i="23" s="1"/>
  <c r="L58" i="18"/>
  <c r="M32" i="23" s="1"/>
  <c r="K58" i="18"/>
  <c r="L32" i="23" s="1"/>
  <c r="J58" i="18"/>
  <c r="I58" i="18"/>
  <c r="H58" i="18"/>
  <c r="H32" i="23" s="1"/>
  <c r="G58" i="18"/>
  <c r="G32" i="23" s="1"/>
  <c r="E58" i="18"/>
  <c r="E32" i="23" s="1"/>
  <c r="AD58" i="16"/>
  <c r="AE24" i="23" s="1"/>
  <c r="AC58" i="16"/>
  <c r="AD24" i="23" s="1"/>
  <c r="AB58" i="16"/>
  <c r="AC24" i="23" s="1"/>
  <c r="AA58" i="16"/>
  <c r="AB24" i="23" s="1"/>
  <c r="Z58" i="16"/>
  <c r="AA24" i="23" s="1"/>
  <c r="Y58" i="16"/>
  <c r="Z24" i="23" s="1"/>
  <c r="X58" i="16"/>
  <c r="Y24" i="23" s="1"/>
  <c r="P58" i="16"/>
  <c r="Q24" i="23" s="1"/>
  <c r="O58" i="16"/>
  <c r="P24" i="23" s="1"/>
  <c r="N58" i="16"/>
  <c r="O24" i="23" s="1"/>
  <c r="M58" i="16"/>
  <c r="N24" i="23" s="1"/>
  <c r="L58" i="16"/>
  <c r="M24" i="23" s="1"/>
  <c r="K58" i="16"/>
  <c r="L24" i="23" s="1"/>
  <c r="J58" i="16"/>
  <c r="I58" i="16"/>
  <c r="H58" i="16"/>
  <c r="H24" i="23" s="1"/>
  <c r="G24" i="23"/>
  <c r="E58" i="16"/>
  <c r="E24" i="23" s="1"/>
  <c r="AD60" i="11"/>
  <c r="AE20" i="23" s="1"/>
  <c r="AC60" i="11"/>
  <c r="AD20" i="23" s="1"/>
  <c r="AB60" i="11"/>
  <c r="AC20" i="23" s="1"/>
  <c r="AA60" i="11"/>
  <c r="AB20" i="23" s="1"/>
  <c r="Z60" i="11"/>
  <c r="AA20" i="23" s="1"/>
  <c r="Y60" i="11"/>
  <c r="Z20" i="23" s="1"/>
  <c r="X60" i="11"/>
  <c r="Y20" i="23" s="1"/>
  <c r="P60" i="11"/>
  <c r="Q20" i="23" s="1"/>
  <c r="O60" i="11"/>
  <c r="P20" i="23" s="1"/>
  <c r="N60" i="11"/>
  <c r="O20" i="23" s="1"/>
  <c r="M60" i="11"/>
  <c r="N20" i="23" s="1"/>
  <c r="L60" i="11"/>
  <c r="M20" i="23" s="1"/>
  <c r="K60" i="11"/>
  <c r="L20" i="23" s="1"/>
  <c r="J60" i="11"/>
  <c r="I60" i="11"/>
  <c r="H60" i="11"/>
  <c r="H20" i="23" s="1"/>
  <c r="G60" i="11"/>
  <c r="G20" i="23" s="1"/>
  <c r="E60" i="11"/>
  <c r="E20" i="23" s="1"/>
  <c r="AF63" i="10"/>
  <c r="AE19" i="23" s="1"/>
  <c r="AE63" i="10"/>
  <c r="AD19" i="23" s="1"/>
  <c r="AD63" i="10"/>
  <c r="AC19" i="23" s="1"/>
  <c r="AC63" i="10"/>
  <c r="AB63" i="10"/>
  <c r="AB19" i="23" s="1"/>
  <c r="AA63" i="10"/>
  <c r="AA19" i="23" s="1"/>
  <c r="Z63" i="10"/>
  <c r="Z19" i="23" s="1"/>
  <c r="Y63" i="10"/>
  <c r="Y19" i="23" s="1"/>
  <c r="Q63" i="10"/>
  <c r="Q19" i="23" s="1"/>
  <c r="P63" i="10"/>
  <c r="P19" i="23" s="1"/>
  <c r="O63" i="10"/>
  <c r="O19" i="23" s="1"/>
  <c r="N63" i="10"/>
  <c r="N19" i="23" s="1"/>
  <c r="M63" i="10"/>
  <c r="M19" i="23" s="1"/>
  <c r="L63" i="10"/>
  <c r="L19" i="23" s="1"/>
  <c r="K63" i="10"/>
  <c r="J63" i="10"/>
  <c r="H63" i="10"/>
  <c r="H19" i="23" s="1"/>
  <c r="G63" i="10"/>
  <c r="G19" i="23" s="1"/>
  <c r="E63" i="10"/>
  <c r="E19" i="23" s="1"/>
  <c r="AD69" i="9"/>
  <c r="AE18" i="23" s="1"/>
  <c r="AC69" i="9"/>
  <c r="AD18" i="23" s="1"/>
  <c r="AB69" i="9"/>
  <c r="AC18" i="23" s="1"/>
  <c r="AA69" i="9"/>
  <c r="AB18" i="23" s="1"/>
  <c r="Z69" i="9"/>
  <c r="AA18" i="23" s="1"/>
  <c r="Y69" i="9"/>
  <c r="Z18" i="23" s="1"/>
  <c r="X69" i="9"/>
  <c r="Y18" i="23" s="1"/>
  <c r="W69" i="9"/>
  <c r="V69" i="9"/>
  <c r="U69" i="9"/>
  <c r="T69" i="9"/>
  <c r="S69" i="9"/>
  <c r="R69" i="9"/>
  <c r="Q69" i="9"/>
  <c r="P69" i="9"/>
  <c r="Q18" i="23" s="1"/>
  <c r="O69" i="9"/>
  <c r="P18" i="23" s="1"/>
  <c r="N69" i="9"/>
  <c r="O18" i="23" s="1"/>
  <c r="M69" i="9"/>
  <c r="N18" i="23" s="1"/>
  <c r="L69" i="9"/>
  <c r="M18" i="23" s="1"/>
  <c r="K69" i="9"/>
  <c r="L18" i="23" s="1"/>
  <c r="J69" i="9"/>
  <c r="I69" i="9"/>
  <c r="H69" i="9"/>
  <c r="H18" i="23" s="1"/>
  <c r="G69" i="9"/>
  <c r="G18" i="23" s="1"/>
  <c r="E69" i="9"/>
  <c r="E18" i="23" s="1"/>
  <c r="AD65" i="8"/>
  <c r="AE17" i="23" s="1"/>
  <c r="AC65" i="8"/>
  <c r="AD17" i="23" s="1"/>
  <c r="AB65" i="8"/>
  <c r="AC17" i="23" s="1"/>
  <c r="AA65" i="8"/>
  <c r="AB17" i="23" s="1"/>
  <c r="Z65" i="8"/>
  <c r="AA17" i="23" s="1"/>
  <c r="Y65" i="8"/>
  <c r="Z17" i="23" s="1"/>
  <c r="X65" i="8"/>
  <c r="Y17" i="23" s="1"/>
  <c r="P65" i="8"/>
  <c r="Q17" i="23" s="1"/>
  <c r="O65" i="8"/>
  <c r="P17" i="23" s="1"/>
  <c r="N65" i="8"/>
  <c r="O17" i="23" s="1"/>
  <c r="M65" i="8"/>
  <c r="N17" i="23" s="1"/>
  <c r="L65" i="8"/>
  <c r="M17" i="23" s="1"/>
  <c r="L17" i="23"/>
  <c r="J65" i="8"/>
  <c r="I65" i="8"/>
  <c r="H65" i="8"/>
  <c r="H17" i="23" s="1"/>
  <c r="G65" i="8"/>
  <c r="G17" i="23" s="1"/>
  <c r="E65" i="8"/>
  <c r="E17" i="23" s="1"/>
  <c r="AE14" i="23"/>
  <c r="AD14" i="23"/>
  <c r="AC14" i="23"/>
  <c r="AB14" i="23"/>
  <c r="AA14" i="23"/>
  <c r="Z14" i="23"/>
  <c r="Y14" i="23"/>
  <c r="Q14" i="23"/>
  <c r="P14" i="23"/>
  <c r="O14" i="23"/>
  <c r="N14" i="23"/>
  <c r="M14" i="23"/>
  <c r="L14" i="23"/>
  <c r="H14" i="23"/>
  <c r="G14" i="23"/>
  <c r="E14" i="23"/>
  <c r="AD59" i="6"/>
  <c r="AE10" i="23" s="1"/>
  <c r="AC59" i="6"/>
  <c r="AD10" i="23" s="1"/>
  <c r="AB59" i="6"/>
  <c r="AC10" i="23" s="1"/>
  <c r="AA59" i="6"/>
  <c r="AB10" i="23" s="1"/>
  <c r="Z59" i="6"/>
  <c r="AA10" i="23" s="1"/>
  <c r="Y59" i="6"/>
  <c r="Z10" i="23" s="1"/>
  <c r="X59" i="6"/>
  <c r="Y10" i="23" s="1"/>
  <c r="P59" i="6"/>
  <c r="Q10" i="23" s="1"/>
  <c r="O59" i="6"/>
  <c r="P10" i="23" s="1"/>
  <c r="N59" i="6"/>
  <c r="O10" i="23" s="1"/>
  <c r="M59" i="6"/>
  <c r="N10" i="23" s="1"/>
  <c r="L59" i="6"/>
  <c r="M10" i="23" s="1"/>
  <c r="K59" i="6"/>
  <c r="L10" i="23" s="1"/>
  <c r="J59" i="6"/>
  <c r="I59" i="6"/>
  <c r="H59" i="6"/>
  <c r="H10" i="23" s="1"/>
  <c r="G59" i="6"/>
  <c r="G10" i="23" s="1"/>
  <c r="E59" i="6"/>
  <c r="E10" i="23" s="1"/>
  <c r="AD58" i="5"/>
  <c r="AE9" i="23" s="1"/>
  <c r="AC58" i="5"/>
  <c r="AD9" i="23" s="1"/>
  <c r="AB58" i="5"/>
  <c r="AC9" i="23" s="1"/>
  <c r="AA58" i="5"/>
  <c r="AB9" i="23" s="1"/>
  <c r="Z58" i="5"/>
  <c r="AA9" i="23" s="1"/>
  <c r="Y58" i="5"/>
  <c r="Z9" i="23" s="1"/>
  <c r="X58" i="5"/>
  <c r="Y9" i="23" s="1"/>
  <c r="P58" i="5"/>
  <c r="Q9" i="23" s="1"/>
  <c r="O58" i="5"/>
  <c r="P9" i="23" s="1"/>
  <c r="N58" i="5"/>
  <c r="O9" i="23" s="1"/>
  <c r="M58" i="5"/>
  <c r="N9" i="23" s="1"/>
  <c r="L58" i="5"/>
  <c r="M9" i="23" s="1"/>
  <c r="K58" i="5"/>
  <c r="L9" i="23" s="1"/>
  <c r="J58" i="5"/>
  <c r="I59" i="5" s="1"/>
  <c r="H58" i="5"/>
  <c r="H9" i="23" s="1"/>
  <c r="G58" i="5"/>
  <c r="G9" i="23" s="1"/>
  <c r="E9" i="23"/>
  <c r="H58" i="2"/>
  <c r="H8" i="23" s="1"/>
  <c r="P58" i="2"/>
  <c r="Q8" i="23" s="1"/>
  <c r="I61" i="11" l="1"/>
  <c r="J20" i="23" s="1"/>
  <c r="Q70" i="9"/>
  <c r="R18" i="23" s="1"/>
  <c r="I58" i="21"/>
  <c r="J40" i="23" s="1"/>
  <c r="J64" i="10"/>
  <c r="J19" i="23" s="1"/>
  <c r="R19" i="23"/>
  <c r="R20" i="23"/>
  <c r="R39" i="23"/>
  <c r="I59" i="18"/>
  <c r="J32" i="23" s="1"/>
  <c r="I60" i="6"/>
  <c r="J10" i="23" s="1"/>
  <c r="J9" i="23"/>
  <c r="I59" i="22"/>
  <c r="J39" i="23" s="1"/>
  <c r="R9" i="23"/>
  <c r="R32" i="23"/>
  <c r="R40" i="23"/>
  <c r="R17" i="23"/>
  <c r="I66" i="8"/>
  <c r="J17" i="23" s="1"/>
  <c r="R35" i="23"/>
  <c r="I62" i="19"/>
  <c r="J35" i="23" s="1"/>
  <c r="I70" i="9"/>
  <c r="J18" i="23" s="1"/>
  <c r="I59" i="16"/>
  <c r="J24" i="23" s="1"/>
  <c r="I60" i="20"/>
  <c r="J36" i="23" s="1"/>
  <c r="R36" i="23"/>
  <c r="R24" i="23"/>
  <c r="J14" i="23"/>
  <c r="R14" i="23"/>
  <c r="R10" i="23"/>
  <c r="H60" i="23"/>
  <c r="D9" i="27" s="1"/>
  <c r="J9" i="27" s="1"/>
  <c r="N9" i="27" s="1"/>
  <c r="Q60" i="23"/>
  <c r="D19" i="27" s="1"/>
  <c r="J19" i="27" s="1"/>
  <c r="N19" i="27" s="1"/>
  <c r="XFD60" i="23" l="1"/>
  <c r="XFD58" i="22"/>
  <c r="XFD57" i="21"/>
  <c r="XFD59" i="20"/>
  <c r="XFD61" i="19"/>
  <c r="XFD58" i="18"/>
  <c r="XFD58" i="16"/>
  <c r="XFD62" i="14"/>
  <c r="XFD60" i="11"/>
  <c r="XFD63" i="10"/>
  <c r="XFD69" i="9"/>
  <c r="XFD65" i="8"/>
  <c r="XFD59" i="6"/>
  <c r="XFD58" i="5"/>
  <c r="AD58" i="2" l="1"/>
  <c r="AE8" i="23" s="1"/>
  <c r="AE60" i="23" s="1"/>
  <c r="D27" i="27" s="1"/>
  <c r="J27" i="27" s="1"/>
  <c r="N27" i="27" s="1"/>
  <c r="AC58" i="2"/>
  <c r="AD8" i="23" s="1"/>
  <c r="AD60" i="23" s="1"/>
  <c r="D26" i="27" s="1"/>
  <c r="J26" i="27" s="1"/>
  <c r="N26" i="27" s="1"/>
  <c r="AB58" i="2"/>
  <c r="AC8" i="23" s="1"/>
  <c r="AC60" i="23" s="1"/>
  <c r="D25" i="27" s="1"/>
  <c r="J25" i="27" s="1"/>
  <c r="N25" i="27" s="1"/>
  <c r="AA58" i="2"/>
  <c r="AB8" i="23" s="1"/>
  <c r="AB60" i="23" s="1"/>
  <c r="D23" i="27" s="1"/>
  <c r="J23" i="27" s="1"/>
  <c r="N23" i="27" s="1"/>
  <c r="Z58" i="2"/>
  <c r="AA8" i="23" s="1"/>
  <c r="AA60" i="23" s="1"/>
  <c r="D22" i="27" s="1"/>
  <c r="J22" i="27" s="1"/>
  <c r="N22" i="27" s="1"/>
  <c r="Y58" i="2"/>
  <c r="Z8" i="23" s="1"/>
  <c r="Z60" i="23" s="1"/>
  <c r="XFD58" i="2"/>
  <c r="X58" i="2"/>
  <c r="Y8" i="23" s="1"/>
  <c r="Y60" i="23" s="1"/>
  <c r="D21" i="27" s="1"/>
  <c r="J21" i="27" s="1"/>
  <c r="N21" i="27" s="1"/>
  <c r="O58" i="2"/>
  <c r="P8" i="23" s="1"/>
  <c r="P60" i="23" s="1"/>
  <c r="D17" i="27" s="1"/>
  <c r="J17" i="27" s="1"/>
  <c r="N17" i="27" s="1"/>
  <c r="N58" i="2"/>
  <c r="O8" i="23" s="1"/>
  <c r="O60" i="23" s="1"/>
  <c r="D16" i="27" s="1"/>
  <c r="J16" i="27" s="1"/>
  <c r="N16" i="27" s="1"/>
  <c r="N8" i="23"/>
  <c r="N60" i="23" s="1"/>
  <c r="D15" i="27" s="1"/>
  <c r="J15" i="27" s="1"/>
  <c r="N15" i="27" s="1"/>
  <c r="L58" i="2"/>
  <c r="M8" i="23" s="1"/>
  <c r="M60" i="23" s="1"/>
  <c r="D14" i="27" s="1"/>
  <c r="J14" i="27" s="1"/>
  <c r="N14" i="27" s="1"/>
  <c r="K58" i="2"/>
  <c r="L8" i="23" s="1"/>
  <c r="L60" i="23" s="1"/>
  <c r="D13" i="27" s="1"/>
  <c r="J13" i="27" s="1"/>
  <c r="N13" i="27" s="1"/>
  <c r="J58" i="2"/>
  <c r="G58" i="2"/>
  <c r="G8" i="23" s="1"/>
  <c r="G60" i="23" s="1"/>
  <c r="D8" i="27" s="1"/>
  <c r="J8" i="27" s="1"/>
  <c r="N8" i="27" s="1"/>
  <c r="E58" i="2"/>
  <c r="E8" i="23" s="1"/>
  <c r="E60" i="23" l="1"/>
  <c r="R8" i="23"/>
  <c r="R60" i="23" s="1"/>
  <c r="D20" i="27" s="1"/>
  <c r="J20" i="27" s="1"/>
  <c r="N20" i="27" s="1"/>
  <c r="I59" i="2"/>
  <c r="J8" i="23" s="1"/>
  <c r="J60" i="23" s="1"/>
  <c r="D11" i="27" s="1"/>
  <c r="J11" i="27" s="1"/>
  <c r="N11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Vimal Patel</author>
  </authors>
  <commentList>
    <comment ref="J44" authorId="0" shapeId="0" xr:uid="{6CC31EDB-3A1A-4C72-BD12-DBE6F6919F36}">
      <text>
        <r>
          <rPr>
            <b/>
            <sz val="9"/>
            <color indexed="81"/>
            <rFont val="Tahoma"/>
            <family val="2"/>
          </rPr>
          <t xml:space="preserve">Vimal Patel:
</t>
        </r>
        <r>
          <rPr>
            <sz val="9"/>
            <color indexed="81"/>
            <rFont val="Tahoma"/>
            <family val="2"/>
          </rPr>
          <t>QTY ADDED BY VIMAL</t>
        </r>
      </text>
    </comment>
    <comment ref="J57" authorId="0" shapeId="0" xr:uid="{F5ADFFFB-505B-4B50-BDC2-9DF69D28034B}">
      <text>
        <r>
          <rPr>
            <b/>
            <sz val="9"/>
            <color indexed="81"/>
            <rFont val="Tahoma"/>
            <family val="2"/>
          </rPr>
          <t>Vimal PatelQTY BY VIMAL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Vimal Patel</author>
  </authors>
  <commentList>
    <comment ref="J5" authorId="0" shapeId="0" xr:uid="{228D0E7B-6BC7-41F9-8F87-7D6716A780EE}">
      <text>
        <r>
          <rPr>
            <b/>
            <sz val="9"/>
            <color indexed="81"/>
            <rFont val="Tahoma"/>
            <family val="2"/>
          </rPr>
          <t>Vimal PatelQTY BY VIMAL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Vimal Patel</author>
  </authors>
  <commentList>
    <comment ref="J44" authorId="0" shapeId="0" xr:uid="{A370CF06-0334-4C7C-A881-877AF6D7FF66}">
      <text>
        <r>
          <rPr>
            <b/>
            <sz val="9"/>
            <color indexed="81"/>
            <rFont val="Tahoma"/>
            <family val="2"/>
          </rPr>
          <t xml:space="preserve">Vimal Patel:
</t>
        </r>
        <r>
          <rPr>
            <sz val="9"/>
            <color indexed="81"/>
            <rFont val="Tahoma"/>
            <family val="2"/>
          </rPr>
          <t>QTY ADDED BY VIMAL</t>
        </r>
      </text>
    </comment>
    <comment ref="J56" authorId="0" shapeId="0" xr:uid="{CEE45877-8046-4D2B-B3CC-912ED79A4B22}">
      <text>
        <r>
          <rPr>
            <b/>
            <sz val="9"/>
            <color indexed="81"/>
            <rFont val="Tahoma"/>
            <family val="2"/>
          </rPr>
          <t>Vimal PatelQTY BY VIMAL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<sst xmlns="http://schemas.openxmlformats.org/spreadsheetml/2006/main" count="3543" uniqueCount="933">
  <si>
    <t>ROUTE TYPE</t>
  </si>
  <si>
    <t>ROUTE NO.</t>
  </si>
  <si>
    <t>LOCATION</t>
  </si>
  <si>
    <t>SLM</t>
  </si>
  <si>
    <t>LANE REDUCTION ARROW, TYPE 1</t>
  </si>
  <si>
    <t>YIELD LINE</t>
  </si>
  <si>
    <t>AIR SPEED ZONE MARKING</t>
  </si>
  <si>
    <t>REMARKS</t>
  </si>
  <si>
    <t>SR</t>
  </si>
  <si>
    <t>NORTHGATE TO CHANDLER</t>
  </si>
  <si>
    <t>TWO-WAY LEFT TURN LANE (SLM 1.34 - 1.49)</t>
  </si>
  <si>
    <t>CHANDLER / MOUNT ROYAL</t>
  </si>
  <si>
    <t>INCL: E-W STOP LINES</t>
  </si>
  <si>
    <t>HIGHLAND LAKES AVE</t>
  </si>
  <si>
    <t>INTERLACHEN AVE</t>
  </si>
  <si>
    <t>FREEMAN RD (TR-111)</t>
  </si>
  <si>
    <t>BIG WALNUT RD (TR-109)</t>
  </si>
  <si>
    <t>LEWIS CENTER RD (CR-106)</t>
  </si>
  <si>
    <t>INCL: ISLAND ON NW</t>
  </si>
  <si>
    <t>PLUMB RD (CR-105)</t>
  </si>
  <si>
    <t>INCL: PLUMB RD STOP LINES</t>
  </si>
  <si>
    <t>DUSTIN RD (TR-104)</t>
  </si>
  <si>
    <t/>
  </si>
  <si>
    <t>US</t>
  </si>
  <si>
    <t xml:space="preserve">AIRSPEED ZONE </t>
  </si>
  <si>
    <t>SLM 0.00 - SLM 1.25</t>
  </si>
  <si>
    <t>TWO-WAY LEFT TURN LANE (SLM 0.00 - 0.48)</t>
  </si>
  <si>
    <t>CARRINGTON RIDGE DR</t>
  </si>
  <si>
    <t>"MITSUBISHI NORTH"</t>
  </si>
  <si>
    <t>OLENTANGY MEADOWS DR</t>
  </si>
  <si>
    <t>INCL: SIDE STREET STOP LINE &amp; CROSSWALK</t>
  </si>
  <si>
    <t>GOLD MEADOW DR</t>
  </si>
  <si>
    <t>TWO-WAY LEFT TURN LANE (SLM 0.62 - 0.64)</t>
  </si>
  <si>
    <t>GREEN MEADOWS DR (TR-388) / HIGHBANKS PARK</t>
  </si>
  <si>
    <t>SR-750 S. LEG</t>
  </si>
  <si>
    <t>GIANT EAGLE /BOB EVANS</t>
  </si>
  <si>
    <t>MEIJER / WENDYS DRIVEWAY</t>
  </si>
  <si>
    <t>SB RIGHT TURN ISLAND</t>
  </si>
  <si>
    <t>MEADOW PARK AVE / MEIJER</t>
  </si>
  <si>
    <t>INCLUDES E-W STOP LINES</t>
  </si>
  <si>
    <t>STONE BEND DR / NORTHPOINTE PLAZA</t>
  </si>
  <si>
    <t>NORTHPOINTE PLAZA / WINDBRUSH AVE(T996)</t>
  </si>
  <si>
    <t>INCLUDES E-W STOP LINES &amp; NW ISLAND</t>
  </si>
  <si>
    <t>DRIVE NORTH OF WINDBUSH</t>
  </si>
  <si>
    <t>EVERGREEN AVE (TR-995)</t>
  </si>
  <si>
    <t>HIDDEN RAVINES DR.</t>
  </si>
  <si>
    <t>HIDDEN RAVINE TO ORANGE</t>
  </si>
  <si>
    <t>ORANGE RD (TR-114)</t>
  </si>
  <si>
    <t>DCDD DRIVEWAY</t>
  </si>
  <si>
    <t>TWO-WAY LEFT TURN LANE (SLM 2.79 - 2.92)</t>
  </si>
  <si>
    <t>ORANGE POINT / GOODING BLVD</t>
  </si>
  <si>
    <t>INCL: SIDE STREET STOP LINES</t>
  </si>
  <si>
    <t>CORDUROY DR</t>
  </si>
  <si>
    <t>INCL: SIDE STREET STOP LINES &amp; CROSSWALK</t>
  </si>
  <si>
    <t>SLATE RIDGE DR</t>
  </si>
  <si>
    <t>ARTESIAN RUN</t>
  </si>
  <si>
    <t>GALLOPERS RIDGE</t>
  </si>
  <si>
    <t>OLENTANGY CROSSINGS</t>
  </si>
  <si>
    <t>"MOTORCYCLE MAXX" / "PIZZA CABIN"</t>
  </si>
  <si>
    <t>"US-23 STORAGE", N OF HYATTS-SHANAHAN</t>
  </si>
  <si>
    <t>CROSSOVER N OF HYATTS-SHANAHAN</t>
  </si>
  <si>
    <t>WORTHINGTON ARMS DR (WALNUT PKWY)</t>
  </si>
  <si>
    <t>GREIF PKWY</t>
  </si>
  <si>
    <t>CONNER LN (TR-373)</t>
  </si>
  <si>
    <t>GLENN / PEACHBLOW / WINTER RD</t>
  </si>
  <si>
    <t>OHIO HEALTH / CAMP LAZARUS</t>
  </si>
  <si>
    <t>CHESHIRE RD (CR-72)</t>
  </si>
  <si>
    <t>INCL: SIDE STREET STOP LINE</t>
  </si>
  <si>
    <t>CRYSTAL PETAL DR</t>
  </si>
  <si>
    <t>PERKINS OBSERVATORY</t>
  </si>
  <si>
    <t>METHODIST THEOLOGICAL SCHOOL</t>
  </si>
  <si>
    <t>POLLOCK RD (TR-101)</t>
  </si>
  <si>
    <t>SR-315 (S LEG)</t>
  </si>
  <si>
    <t>HILLS-MILLER RD TO COOVER RD</t>
  </si>
  <si>
    <t>COOVER RD (TR-194)</t>
  </si>
  <si>
    <t>MAIN RD (CR-213)</t>
  </si>
  <si>
    <t>DELAWARE LAKE DRIVE</t>
  </si>
  <si>
    <t>PENRY RD (TR-196)</t>
  </si>
  <si>
    <t>TR-212 DOWNING ROAD</t>
  </si>
  <si>
    <t>TR-211 WILLEY ROAD</t>
  </si>
  <si>
    <t>DELAWARE STATE PARK ENTRANCE</t>
  </si>
  <si>
    <t>TR-209 TROUTMAN RD.</t>
  </si>
  <si>
    <t>RAMP FROM SB C-D LANES</t>
  </si>
  <si>
    <t>CONNECTOR TO NB C-D LANES</t>
  </si>
  <si>
    <t>CONNECTOR TO SB C-D LANES</t>
  </si>
  <si>
    <t>IRWIN RD (TR-279)</t>
  </si>
  <si>
    <t>FRONTAGE ROADS @ IRWIN RD (TR-279)</t>
  </si>
  <si>
    <t>RADNOR RD. (CR-198)</t>
  </si>
  <si>
    <t>FRONTAGE ROADS @  RADNOR RD.</t>
  </si>
  <si>
    <t>MOM WILSONS DRIVEWAY</t>
  </si>
  <si>
    <t>FRONTAGE ROADS @ MOM WILSONS DRIVEWAY</t>
  </si>
  <si>
    <t>SR-229</t>
  </si>
  <si>
    <t xml:space="preserve">S. SECTION LINE RD (CR-5) </t>
  </si>
  <si>
    <t>TR-94 SWEENEY ROAD / TR-86 BAKER ROAD</t>
  </si>
  <si>
    <t>ROLOSON RD (TR-95)</t>
  </si>
  <si>
    <t>PLUNKETT RD (TR-88)</t>
  </si>
  <si>
    <t xml:space="preserve">AFRICA TO FOURWINDS </t>
  </si>
  <si>
    <t>FOURWINDS DRIVE</t>
  </si>
  <si>
    <t>INCLUDES N-S STOP LINES</t>
  </si>
  <si>
    <t>SR-203 / SECTION LINE RD (CR-5)</t>
  </si>
  <si>
    <t>SR-257 / SR-745</t>
  </si>
  <si>
    <t>SR-257 / KLONDIKE RD (TR-149)</t>
  </si>
  <si>
    <t>SR-4</t>
  </si>
  <si>
    <t>US-36 / SR-3</t>
  </si>
  <si>
    <t>INCLUDES SOUTH LEG STOP LINE</t>
  </si>
  <si>
    <t>BLAYNEY RD (CR-68)</t>
  </si>
  <si>
    <t>IR</t>
  </si>
  <si>
    <t>NB ENTRANCE RAMP FROM GEMINI</t>
  </si>
  <si>
    <t>SB EXIT RAMP TO GEMINI</t>
  </si>
  <si>
    <t>NB EXIT RAMP TO REST AREA</t>
  </si>
  <si>
    <t>NB REST AREA</t>
  </si>
  <si>
    <t>SB EXIT RAMP TO REST AREA</t>
  </si>
  <si>
    <t>SB REST AREA</t>
  </si>
  <si>
    <t>SR-37 / SOUTHSECTION LINE</t>
  </si>
  <si>
    <t>NORTON-WALDO RD</t>
  </si>
  <si>
    <t>NORTH &amp; EAST LEGS</t>
  </si>
  <si>
    <t>US-23</t>
  </si>
  <si>
    <t>STRATFORD AVE.</t>
  </si>
  <si>
    <t>INCLUDES SIDE STREET STOP LINE</t>
  </si>
  <si>
    <t>SR-750 / GLICK RD (CR-126)</t>
  </si>
  <si>
    <t>JERRY BORIN TRACE</t>
  </si>
  <si>
    <t>INCLUDES SB STOP LINE</t>
  </si>
  <si>
    <t>SR-750</t>
  </si>
  <si>
    <t>DELAWARE CAREER CENTER</t>
  </si>
  <si>
    <t>SR-61</t>
  </si>
  <si>
    <t>SR-656</t>
  </si>
  <si>
    <t>SR-61 / WILSON ROAD</t>
  </si>
  <si>
    <t>SR 257, E.LEG</t>
  </si>
  <si>
    <t>ZOO WEST DRIVE</t>
  </si>
  <si>
    <t>ZOO EAST DRIVE</t>
  </si>
  <si>
    <t>INCLUDES SIDE STREET STOP LINES</t>
  </si>
  <si>
    <t xml:space="preserve">ZOO EAST TO WEDGEWOOD/BIG BEAR </t>
  </si>
  <si>
    <t>GIBSON DR (TR-1291)</t>
  </si>
  <si>
    <t>WELLINGTON BLVD (TR-512)</t>
  </si>
  <si>
    <t>WEDGEWOOD BLVD / BIG BEAR AVE</t>
  </si>
  <si>
    <t>FARMINGTON DR (R-784)</t>
  </si>
  <si>
    <t>BIG BEAR DRIVEWAY</t>
  </si>
  <si>
    <t>SAWMILL PARKWAY (CR-609)</t>
  </si>
  <si>
    <t>SAWMILL RD (TR-119) / RECREATION OUTLET</t>
  </si>
  <si>
    <t>SR-315</t>
  </si>
  <si>
    <t xml:space="preserve"> LEFT</t>
  </si>
  <si>
    <t>LEFT / THRU</t>
  </si>
  <si>
    <t xml:space="preserve"> THRU</t>
  </si>
  <si>
    <t>THRU / RIGHT</t>
  </si>
  <si>
    <t>RIGHT</t>
  </si>
  <si>
    <t>LEFT / RIGHT</t>
  </si>
  <si>
    <t>LT / TH / RT</t>
  </si>
  <si>
    <t xml:space="preserve">TRANSVERSE LINE </t>
  </si>
  <si>
    <t>WHITE</t>
  </si>
  <si>
    <t>YELLOW</t>
  </si>
  <si>
    <t>FT</t>
  </si>
  <si>
    <t>SQ FT</t>
  </si>
  <si>
    <t>EA</t>
  </si>
  <si>
    <t>SR-753</t>
  </si>
  <si>
    <t>CSX RAILRAOD</t>
  </si>
  <si>
    <t>FAIRGROUNDS / WALMART</t>
  </si>
  <si>
    <t>US-62 /SR-3</t>
  </si>
  <si>
    <t>PALMER RD (CR-11)</t>
  </si>
  <si>
    <t>SR-41 W. JCT</t>
  </si>
  <si>
    <t>SR-435</t>
  </si>
  <si>
    <t>US-42</t>
  </si>
  <si>
    <t>TWO-WAY LEFT TURN LANE</t>
  </si>
  <si>
    <t>FAIRHAVEN SCHOOL</t>
  </si>
  <si>
    <t>US-40</t>
  </si>
  <si>
    <t>MONROE ELEMENTARY SCHOOL</t>
  </si>
  <si>
    <t>SR-56</t>
  </si>
  <si>
    <t>SR-38</t>
  </si>
  <si>
    <t>END DIVIDED HIGHWAY AT LAFAYETTE</t>
  </si>
  <si>
    <t>WEST ST TO MIDDLE ST, LAFAYETTE</t>
  </si>
  <si>
    <t>US-42 ACCESS W. JCT (TR-1005)</t>
  </si>
  <si>
    <t>US-42 ACCESS E. JCT</t>
  </si>
  <si>
    <t>CUL-DE-SAC RD E OF 42 (CR-40C)</t>
  </si>
  <si>
    <t>SR-142 / GEORGESVILLE RD (W LEG)</t>
  </si>
  <si>
    <t>SR-142 / GEORGESVILLE RD (E LEG)</t>
  </si>
  <si>
    <t>RXR CROSSING</t>
  </si>
  <si>
    <t>OLD US-42</t>
  </si>
  <si>
    <t>IR-70 EB (S LEG)</t>
  </si>
  <si>
    <t>IR-70 EB (N LEG)</t>
  </si>
  <si>
    <t>IR-70 WB (S LEG)</t>
  </si>
  <si>
    <t>IR-70 WB (N LEG)</t>
  </si>
  <si>
    <t>EB REST AREA</t>
  </si>
  <si>
    <t>WB EXIT RAMP TO REST AREA</t>
  </si>
  <si>
    <t>WB REST AREA</t>
  </si>
  <si>
    <t>EB EXIT RAMP TO SR-56</t>
  </si>
  <si>
    <t>WB EXIT RAMP TO SR-56</t>
  </si>
  <si>
    <t>HIGH FREE PIKE (CR-49)</t>
  </si>
  <si>
    <t>IR-70 EB</t>
  </si>
  <si>
    <t>IR-70 WB</t>
  </si>
  <si>
    <t>RXR CROSSING (E LEG ONLY)</t>
  </si>
  <si>
    <t>JENNINGS RD (CR-106)</t>
  </si>
  <si>
    <t>SE CORNER MARKINGS</t>
  </si>
  <si>
    <t>SR-288</t>
  </si>
  <si>
    <t>CONRAIL RAILROAD</t>
  </si>
  <si>
    <t>SR-309</t>
  </si>
  <si>
    <t>NB TRUCK PARKING LOT</t>
  </si>
  <si>
    <t>SB TRUCK PARKING LOT</t>
  </si>
  <si>
    <t>BLOOMING GROVE RD (TR-8)</t>
  </si>
  <si>
    <t>SR-314</t>
  </si>
  <si>
    <t>HIGHLAND SCHOOLS</t>
  </si>
  <si>
    <t>SR-19</t>
  </si>
  <si>
    <t>SR-97</t>
  </si>
  <si>
    <t>SR-229 E. JCT</t>
  </si>
  <si>
    <t>N. LEG</t>
  </si>
  <si>
    <t>WALDO-ASHLEY RD (CR-153)</t>
  </si>
  <si>
    <t>US-23 SB RAMPS</t>
  </si>
  <si>
    <t>SPEEDWAY</t>
  </si>
  <si>
    <t>NEVILLE ST (TR-244)</t>
  </si>
  <si>
    <t>TARLTON RD (CR-16)</t>
  </si>
  <si>
    <t>LOGAN ELM BLVD (TR-10)</t>
  </si>
  <si>
    <t>CARDO'S PIZZA, SERVICE RD.</t>
  </si>
  <si>
    <t>CIRCLE LANE</t>
  </si>
  <si>
    <t>SPERRY DR (TR-324)</t>
  </si>
  <si>
    <t>GOODCHILD RD (TR-323) / "TRACTOR SUPPLY CO"</t>
  </si>
  <si>
    <t>SOUTH COURT CONNECTOR</t>
  </si>
  <si>
    <t>TO TR-38 ISLAND ROAD (FLETCHER'S TOWING)</t>
  </si>
  <si>
    <t>CITGO TRUCK STOP</t>
  </si>
  <si>
    <t>NORTH COURT ST (CR-511)</t>
  </si>
  <si>
    <t>SR-316 S. JCT / ASHVILLE RD</t>
  </si>
  <si>
    <t>ALL STOP LINES - IN VILLAGE</t>
  </si>
  <si>
    <t>SR-316 N. JCT / NORTH ST</t>
  </si>
  <si>
    <t>WESTFALL HIGH SCHOOL</t>
  </si>
  <si>
    <t>SR-104</t>
  </si>
  <si>
    <t>US-22</t>
  </si>
  <si>
    <t>SR-159</t>
  </si>
  <si>
    <t>AIRSPEED ZONE</t>
  </si>
  <si>
    <t>SR-56 W. JCT</t>
  </si>
  <si>
    <t>LOCUST GROVE RD (TR-36)</t>
  </si>
  <si>
    <t>US-62 / SR-3</t>
  </si>
  <si>
    <t>CR-26 DARBY CREEK RD.</t>
  </si>
  <si>
    <t>CREEKVIEW DR</t>
  </si>
  <si>
    <t>COLLINS RD/AVE</t>
  </si>
  <si>
    <t>SR-739 W. JCT</t>
  </si>
  <si>
    <t>SR-739 E. JCT</t>
  </si>
  <si>
    <t>BETHLEHEM-CLAIBOURNE RD</t>
  </si>
  <si>
    <t>DOTTED EDGE LINE</t>
  </si>
  <si>
    <t>SR-4 W. JCT</t>
  </si>
  <si>
    <t>SR-4 E. JCT</t>
  </si>
  <si>
    <t>SR-347 W. JCT</t>
  </si>
  <si>
    <t>SR-161 W. JCT</t>
  </si>
  <si>
    <t>CONRAIL RR AT ARNOLD</t>
  </si>
  <si>
    <t>NEW CALIFORNIA DR</t>
  </si>
  <si>
    <t>INDUSTRAIL PARKWAY</t>
  </si>
  <si>
    <t>US-33 EB</t>
  </si>
  <si>
    <t>US-33 WB</t>
  </si>
  <si>
    <t>WATKINS RD / MOORE RD</t>
  </si>
  <si>
    <t>SR-31</t>
  </si>
  <si>
    <t>MILLER RD</t>
  </si>
  <si>
    <t>3 STOP BARS</t>
  </si>
  <si>
    <t>NORTHWEST PARKWAY</t>
  </si>
  <si>
    <t>RXR AT STORMS RD</t>
  </si>
  <si>
    <t>RAYMOND SCHOOL</t>
  </si>
  <si>
    <t>WB MARKING ONLY</t>
  </si>
  <si>
    <t>ST JOHNS LUTHERN SCHOOL</t>
  </si>
  <si>
    <t>SR-47</t>
  </si>
  <si>
    <t>SR-31 N. JCT</t>
  </si>
  <si>
    <t>DELAWARE COUNTY</t>
  </si>
  <si>
    <t>FAYETTE COUNTY</t>
  </si>
  <si>
    <t>FRANKLIN COUNTY</t>
  </si>
  <si>
    <t>MADISON COUNTY</t>
  </si>
  <si>
    <t>MORROW COUNTY</t>
  </si>
  <si>
    <t>PICKAWAY COUNTY</t>
  </si>
  <si>
    <t>UNION COUNTY</t>
  </si>
  <si>
    <t>AGLER RD (CR-16)</t>
  </si>
  <si>
    <t>INCL: SIDE STREET CROSSWALK &amp; STOP LINE</t>
  </si>
  <si>
    <t>OAKLAND PARK AVE (CR-322)</t>
  </si>
  <si>
    <t>INNIS RD (CR-171)</t>
  </si>
  <si>
    <t>FERRIS RD (CR-172) / WALNUT CREEK DR.</t>
  </si>
  <si>
    <t>SANDRIDGE AVE (TR-1434) / ALWINE RD</t>
  </si>
  <si>
    <t>MINERVA LAKE RD (CR-208) /JOHNNY APPLESEED CT</t>
  </si>
  <si>
    <t>CORPORATE DR (CR-7005): 161 EB</t>
  </si>
  <si>
    <t>OLD DUBLIN GRANVILLE RD (CR-7004): 161 WB</t>
  </si>
  <si>
    <t>INCL: EAST LEG MARKINGS</t>
  </si>
  <si>
    <t>OLD DUB-GRAN RD TO I-270 WB</t>
  </si>
  <si>
    <t>BIKE LANES</t>
  </si>
  <si>
    <t>N OF OLD DUBLIN GRANVILLE RD TO S OF COOPER RD</t>
  </si>
  <si>
    <t>PARIS BLVD (TR-2162)</t>
  </si>
  <si>
    <t>N OF PARIS RD TO S OF DEMPSEY RD</t>
  </si>
  <si>
    <t>TR-2747 EMRICK RD / CR-183 DEMPSEY RD</t>
  </si>
  <si>
    <t>IR-270 EB RAMPS - SIGNAL</t>
  </si>
  <si>
    <t>INCL: RAMP STOP LINE &amp; CROSSWALK</t>
  </si>
  <si>
    <t>IR-270 EB RAMPS - GORES</t>
  </si>
  <si>
    <t>IR-270 WB RAMPS</t>
  </si>
  <si>
    <t>SOUTH LEG PLUS RAMP CROSSWALK LINES</t>
  </si>
  <si>
    <t>TRUCK STOP</t>
  </si>
  <si>
    <t>NB LEFT TURN LANE</t>
  </si>
  <si>
    <t>SR-665 / SR-317</t>
  </si>
  <si>
    <t>BIXBY RD (TR-229)</t>
  </si>
  <si>
    <t>RAGER RD (TR-231)</t>
  </si>
  <si>
    <t>HUBBARD RD (C R-140)</t>
  </si>
  <si>
    <t>ALTON DARBY RD</t>
  </si>
  <si>
    <t>ROME-HILLIARD RD (CR-3) / WESTWOODS BLVD</t>
  </si>
  <si>
    <t>ROME-HILLIARD TO NORTON</t>
  </si>
  <si>
    <t>NORTON RD (CR-3)</t>
  </si>
  <si>
    <t>GLADYS ST / STURBRIDGE RD</t>
  </si>
  <si>
    <t>OXLEY/LINCOLN LODGE</t>
  </si>
  <si>
    <t>FERNHILL / CVS</t>
  </si>
  <si>
    <t>MURRY HILL RD</t>
  </si>
  <si>
    <t>MURRY HILL TO OLD VILLAGE</t>
  </si>
  <si>
    <t>OLD VILLAGE RD</t>
  </si>
  <si>
    <t>I-270 ENTRANCE RAMPS</t>
  </si>
  <si>
    <t>I-270 EXIT RAMPS</t>
  </si>
  <si>
    <t>I-270 NB RAMPS</t>
  </si>
  <si>
    <t xml:space="preserve">I-270 NB RAMPS TO HW CASINO </t>
  </si>
  <si>
    <t>WESTLAND MALL / BIG LOTS</t>
  </si>
  <si>
    <t>INCL: SIDE STREET STOP LINE &amp; N LEG X-WALK</t>
  </si>
  <si>
    <t>NATIONWIDE BLVD</t>
  </si>
  <si>
    <t>GEORGESVILLE-PHILLIPI RD (CR-26)</t>
  </si>
  <si>
    <t>INCL: EB SLIP RAMP X-WALK</t>
  </si>
  <si>
    <t>PLAZA / BUCKEYE RACEWAY</t>
  </si>
  <si>
    <t xml:space="preserve">HOLLYWOOD CASINO / CHEVROLET </t>
  </si>
  <si>
    <t>HOLLYWOOD CASINO TO CASINO CROSSING PLAZA</t>
  </si>
  <si>
    <t>CASINO CROSSING PLAZA / AUTOZONE</t>
  </si>
  <si>
    <t>CASINO CROSSING PLAZA TO CONSUMER SQ</t>
  </si>
  <si>
    <t>CONSUMER SQ. / BROADLAWN AVE</t>
  </si>
  <si>
    <t>WILSON RD (CR-25)</t>
  </si>
  <si>
    <t>STAHL RD ( CR-145)</t>
  </si>
  <si>
    <t>SR-665 (LONDON GROVEPORT RD.)</t>
  </si>
  <si>
    <t>US-62 &amp; I-270 EB</t>
  </si>
  <si>
    <t>FROM N SIDE OF HOME RD</t>
  </si>
  <si>
    <t>US-62 &amp; I-270 WB</t>
  </si>
  <si>
    <t>EB EXIT RAMP TO US-40 (W. BROAD ST)</t>
  </si>
  <si>
    <t>EB ENTRANCE RAMP FROM US-40 (W. BROAD ST)</t>
  </si>
  <si>
    <t>WB EXIT RAMP TO US-40 (W. BROAD ST)</t>
  </si>
  <si>
    <t>WB RAMP FROM US-40 / ODOT</t>
  </si>
  <si>
    <t>ODOT DRIVE AT I-70 WB RAMP</t>
  </si>
  <si>
    <t>EB ENTRANCE RAMP FROM SULLIVANT AVE</t>
  </si>
  <si>
    <t>WB EXIT RAMP TO CENTRAL AVE (US-62/SR-3)</t>
  </si>
  <si>
    <t>WB ENTRANCE RAMP FROM 2ND ST / MOUND ST</t>
  </si>
  <si>
    <t>EB EXIT RAMP TO ALUM CREEK DR (CR-122)</t>
  </si>
  <si>
    <t>WB EXIT RAMP TO E. LIVINGSTON AVE (US-33)</t>
  </si>
  <si>
    <t>EB EXIT RAMP TO US-33</t>
  </si>
  <si>
    <t>EB EXIT RAMP TO JAMES RD</t>
  </si>
  <si>
    <t>WB EXIT RAMP TO NB JAMES RD</t>
  </si>
  <si>
    <t>WB EXIT RAMP TO SB JAMES RD</t>
  </si>
  <si>
    <t>WB EXIT RAMP TO SR-317 (HAMILTON RD)</t>
  </si>
  <si>
    <t>SB EXIT TO MAIN ST</t>
  </si>
  <si>
    <t>RAMP METER</t>
  </si>
  <si>
    <t>SB EXIT RAMP TO I-670</t>
  </si>
  <si>
    <t>SB EXIT RAMP SPLIT TO I-670 WB &amp; EB</t>
  </si>
  <si>
    <t>NB EXIT RAMP TO 5TH AVE</t>
  </si>
  <si>
    <t>NB ENTRANCE RAMP FROM 5TH AVE</t>
  </si>
  <si>
    <t>SB EXIT RAMP TO 5TH AVE</t>
  </si>
  <si>
    <t>SB ENTRANCE RAMP FROM 5TH AVE</t>
  </si>
  <si>
    <t>RAMP METER, GORE TO I-670</t>
  </si>
  <si>
    <t>NB EXIT RAMP TO 11TH</t>
  </si>
  <si>
    <t>NB ENTRANCE RAMP FROM 11TH</t>
  </si>
  <si>
    <t>RAMP METER, SIDE STREET GORE</t>
  </si>
  <si>
    <t>SB EXIT RAMP TO 11TH</t>
  </si>
  <si>
    <t>SB ENTRANCE RAMP FROM 11TH</t>
  </si>
  <si>
    <t>NB EXIT TO HUDSON ST</t>
  </si>
  <si>
    <t>NB ENTRANCE RAMP FROM HUDSON ST</t>
  </si>
  <si>
    <t>SB EXIT RAMP TO HUDSON ST</t>
  </si>
  <si>
    <t>SB CONNECTOR, HUDSON TO SILVER</t>
  </si>
  <si>
    <t>SB ENTRANCE RAMP FROM HUDSON ST</t>
  </si>
  <si>
    <t>NB EXIT TO WEBER RD</t>
  </si>
  <si>
    <t xml:space="preserve">NB CONNECTOR, </t>
  </si>
  <si>
    <t>NB ENTRANCE RAMP FROM WEBER RD</t>
  </si>
  <si>
    <t>SB EXIT TO WEBER RD</t>
  </si>
  <si>
    <t>SB CONNECTOR,</t>
  </si>
  <si>
    <t>SB ENTRANCE RAMP FROM WEBER RD</t>
  </si>
  <si>
    <t>NB EXIT TO NORTH BROADWAY</t>
  </si>
  <si>
    <t>NB ENTRANCE FROM NORTH BROADWAY</t>
  </si>
  <si>
    <t>SB EXIT TO NORTH BROADWAY</t>
  </si>
  <si>
    <t>SB CONNECTOR, OAKLAND PARK TO N.BROADWAY</t>
  </si>
  <si>
    <t>SB ENTRANCE RAMP FROM NORTH BROADWAY</t>
  </si>
  <si>
    <t>NB EXIT RAMP TO COOKE RD</t>
  </si>
  <si>
    <t>NB CONNECTOR BTWN COOKE RDS</t>
  </si>
  <si>
    <t>SB EXIT RAMP TO COOKE RD</t>
  </si>
  <si>
    <t>NB ENTRANCE RAMP FROM COOKE RD</t>
  </si>
  <si>
    <t>RAMP METR</t>
  </si>
  <si>
    <t>NB EXIT RAMP TO MORSE RD</t>
  </si>
  <si>
    <t>NB ENTRANCE RAMP FROM MORSE RD</t>
  </si>
  <si>
    <t>SB ENTRANCE RAMP FROM MORSE RD</t>
  </si>
  <si>
    <t>SB EXIT RAMP TO SINCLAIR RD</t>
  </si>
  <si>
    <t>WB EXIT RAMP TO US-62 / SR-3</t>
  </si>
  <si>
    <t>EB EXIT RAMP TO US-62 / SR-3</t>
  </si>
  <si>
    <t>WB EXIT RAMP TO GEORGESVILLE RD (CR-26)</t>
  </si>
  <si>
    <t>EB EXIT RAMP TO GEORGESVILLE RD (CR-26)</t>
  </si>
  <si>
    <t>NB EXIT RAMP TO US-40 (W.BROAD)</t>
  </si>
  <si>
    <t>NB EXIT RAMP TO IR-70 EB</t>
  </si>
  <si>
    <t>NB EXIT RAMP TO ROBERTS RD</t>
  </si>
  <si>
    <t>NB ENTRANCE RAMP TO ROBERTS RD</t>
  </si>
  <si>
    <t>SB EXIT RAMP TO ROBERTS RD</t>
  </si>
  <si>
    <t>SB ENTRANCE RAMP TO ROBERTS RD</t>
  </si>
  <si>
    <t>SB EXIT RAMP TO BETHEL RD</t>
  </si>
  <si>
    <t>CLUBVIEW BLVD (TR-2367)/ SHOPPING CTR</t>
  </si>
  <si>
    <t>US-23 / SR-665</t>
  </si>
  <si>
    <t>EAST LEG</t>
  </si>
  <si>
    <t>SHOOK RD (CR-234)</t>
  </si>
  <si>
    <t>ALUM CREEK DR (SR-122)/ RICKENBACKER DR (CR-392)</t>
  </si>
  <si>
    <t>CR-381 PORT RD</t>
  </si>
  <si>
    <t>HARBOR BLVD.</t>
  </si>
  <si>
    <t>HARRISBURG-GEORGESVILLE RD (CR-3)</t>
  </si>
  <si>
    <t>S &amp; E LEGS</t>
  </si>
  <si>
    <t>DARBYDALE SCHOOL</t>
  </si>
  <si>
    <t>EB EXIT RAMP TO GRANDVIEW AVE</t>
  </si>
  <si>
    <t>WB EXIT RAMP TO GRANDVIEW AVE</t>
  </si>
  <si>
    <t xml:space="preserve">MASON TO CLUBVIEW </t>
  </si>
  <si>
    <t>CONTINENTAL STYLE CROSSWALK</t>
  </si>
  <si>
    <t>TOTAL CARRIED TO GENERAL SUMMARY</t>
  </si>
  <si>
    <t>SR-323</t>
  </si>
  <si>
    <t>BARKS RD (CR-138) S.LEG</t>
  </si>
  <si>
    <t>SR-423</t>
  </si>
  <si>
    <t>CR 101 CAMPBELL ROAD</t>
  </si>
  <si>
    <t>MARION PLAZA</t>
  </si>
  <si>
    <t>EASTLAWN DR</t>
  </si>
  <si>
    <t>WALMART - KROGER / THE FORUM</t>
  </si>
  <si>
    <t>BIG LOTS / TJ MAXX</t>
  </si>
  <si>
    <t>EDGEFIELD BLVD / MCMAHAN BLVD</t>
  </si>
  <si>
    <t>JAMES WAY / WELCOME WAY</t>
  </si>
  <si>
    <t>POLE LANE RD (CR174) / MEIJER</t>
  </si>
  <si>
    <t>TRI-RIVERS CAREER CTR / MEIJERS</t>
  </si>
  <si>
    <t>SUCCESS DR / BLEVINS BLVD</t>
  </si>
  <si>
    <t>MENARDS (W DRIVE)</t>
  </si>
  <si>
    <t>MENARDS (CENTER DRIVE)</t>
  </si>
  <si>
    <t>MENARDS (E DRIVE)</t>
  </si>
  <si>
    <t>SR-98</t>
  </si>
  <si>
    <t>RIVER VALLEY SCHOOL</t>
  </si>
  <si>
    <t>HERITAGE ELEMETARY SCHOOL</t>
  </si>
  <si>
    <t>SR-95</t>
  </si>
  <si>
    <t>SR 4</t>
  </si>
  <si>
    <t>SR-739</t>
  </si>
  <si>
    <t>PROSPECT-UPPER SANDUSKY RD (CR-83)</t>
  </si>
  <si>
    <t>TRAIL CROSSING</t>
  </si>
  <si>
    <t>MARION HARDING HIGH SCHOOL</t>
  </si>
  <si>
    <t>NEW PARK DR</t>
  </si>
  <si>
    <t>US-23 NB RAMPS</t>
  </si>
  <si>
    <t>KIBBEY DR</t>
  </si>
  <si>
    <t>KROGER / MCDONALDS-SOUTHLAND MALL</t>
  </si>
  <si>
    <t>BARKS RD (CR-138)</t>
  </si>
  <si>
    <t>SR-231</t>
  </si>
  <si>
    <t>SR-529</t>
  </si>
  <si>
    <t>WHETSTONE RIVER RD (CR-163)</t>
  </si>
  <si>
    <t>LIBERTY ELEMENTARY SCHOOL</t>
  </si>
  <si>
    <t>SR-309 S. LEG</t>
  </si>
  <si>
    <t>MARION COUNTY</t>
  </si>
  <si>
    <t>SHEET NUMBER</t>
  </si>
  <si>
    <t>ITEM</t>
  </si>
  <si>
    <t>GRAND TOTAL</t>
  </si>
  <si>
    <t>UNIT</t>
  </si>
  <si>
    <t>DESCRIPTION</t>
  </si>
  <si>
    <t>SEE</t>
  </si>
  <si>
    <t>SHEET</t>
  </si>
  <si>
    <t>EXT.</t>
  </si>
  <si>
    <t>NO.</t>
  </si>
  <si>
    <t>EACH</t>
  </si>
  <si>
    <t>E</t>
  </si>
  <si>
    <t>TRAFFIC CONTROL</t>
  </si>
  <si>
    <t>MAINTENANCE OF TRAFFIC</t>
  </si>
  <si>
    <t xml:space="preserve">LEO WITH PARTROL CAR FOR ASSISATANCE </t>
  </si>
  <si>
    <t>MAINTAINING TRAFFIC</t>
  </si>
  <si>
    <t>MOBILIZATION</t>
  </si>
  <si>
    <t>MOBILIZATION, AS PER PLAN</t>
  </si>
  <si>
    <t>HR</t>
  </si>
  <si>
    <t>CHEVRON MARKING, TYPE 1</t>
  </si>
  <si>
    <t>ISLAND MARKING, TYPE 1</t>
  </si>
  <si>
    <t>LS</t>
  </si>
  <si>
    <t>INCLUDES ISLANDS ON NW &amp; SE</t>
  </si>
  <si>
    <t>S. GALENA RD (CR-34)</t>
  </si>
  <si>
    <t>FRA CO. TO OLENTANGY MEADOW</t>
  </si>
  <si>
    <t xml:space="preserve">GOLD MEADOW TO GREEN MEADOW </t>
  </si>
  <si>
    <t xml:space="preserve">WINDBUSH TO HIDDEN RAVINES </t>
  </si>
  <si>
    <t xml:space="preserve">LEWIS CENTER RD </t>
  </si>
  <si>
    <t>HYATTS-SHANAHAN RD.</t>
  </si>
  <si>
    <t>THESE ARE "U"-TURN ARROWS</t>
  </si>
  <si>
    <t>TWO-WAY LEFT TURN LANE (14.41 - 15.52)</t>
  </si>
  <si>
    <t>COOVER RD TO MAIN RD</t>
  </si>
  <si>
    <t>RAMP TO NB C-D LANES</t>
  </si>
  <si>
    <t>INCLUDES STOP LINES ON CROSSOVER</t>
  </si>
  <si>
    <t>TWO-WAY LEFT TURN LANE (MP17.10-17.48)</t>
  </si>
  <si>
    <t>HOME RD (S.LEG)</t>
  </si>
  <si>
    <t>WORD="YIELD", 'FISH HOOK' LANE ARROWS</t>
  </si>
  <si>
    <t>HOME RD (ROUNDABAOUT)</t>
  </si>
  <si>
    <t>HOME RD (N.LEG)</t>
  </si>
  <si>
    <t>22I</t>
  </si>
  <si>
    <t>US-35 WB DISTRIBUTER RD @ US-22/SR-3</t>
  </si>
  <si>
    <t>EB EXIT RAMP TO SR-435 W JCT</t>
  </si>
  <si>
    <t>WB EXIT RAMP TO SR-435 E JCT</t>
  </si>
  <si>
    <t>EB EXIT RAMP TO PALMER RD (CR-11)</t>
  </si>
  <si>
    <t>WB EXIT RAMP TO PALMER RD (CR-11)</t>
  </si>
  <si>
    <t>INCLUDE ACCESS RD MARKING</t>
  </si>
  <si>
    <t>OLD COLUMBUS RD (CR-109)</t>
  </si>
  <si>
    <t>INCLUDE E-W STOP LINES</t>
  </si>
  <si>
    <t>SB EXIT RAMP TO CR-47 (&amp; SR-229)</t>
  </si>
  <si>
    <t>NB EXIT RAMP TO SR-98</t>
  </si>
  <si>
    <t>SB EXIT RAMP TO SR-98</t>
  </si>
  <si>
    <t xml:space="preserve">MARION-WILLIAMSPORT RD </t>
  </si>
  <si>
    <t>INCLUDES BOTH NB &amp; SB STOP LINES</t>
  </si>
  <si>
    <t>MARION PLAZA TO UNIVERSITY DR</t>
  </si>
  <si>
    <t xml:space="preserve">UNIVERSITY DR TO BLEVINS BLVD </t>
  </si>
  <si>
    <t>BIKE LANE MARKINGS (MP17.20-18.41)</t>
  </si>
  <si>
    <t>UNIVERSITY DR - OSU BRANCH / EAST LAWN MANOR</t>
  </si>
  <si>
    <t xml:space="preserve">EDGEFIELD TO JAMESWAY </t>
  </si>
  <si>
    <t>SR-95 / RXR CROSSING</t>
  </si>
  <si>
    <t>GATE A     MARION INDUSTRIAL DEPO</t>
  </si>
  <si>
    <t>NB EXIT RAMP TO SR-61</t>
  </si>
  <si>
    <t>SB EXIT RAMP TO SR-61</t>
  </si>
  <si>
    <t>SR-229 / TR-16 JOHNSTOWN SHELBY RD</t>
  </si>
  <si>
    <t>INCL: SIDE STREETS STOP LINES</t>
  </si>
  <si>
    <t xml:space="preserve">TWO-WAY LEFT TURN LANE </t>
  </si>
  <si>
    <t xml:space="preserve">ROME-HILLIARD TO I-270 NB </t>
  </si>
  <si>
    <t>NB EXIT RAMP TO 17TH AVE</t>
  </si>
  <si>
    <t>NB ENTRANCE RAMP FROM 17TH AVE</t>
  </si>
  <si>
    <t>SB EXIT RAMP TO 17TH AVE</t>
  </si>
  <si>
    <t>SB ENTRANCE RAMP FROM 17TH AVE</t>
  </si>
  <si>
    <t>END OF NB EXIT RAMP TO INT. OF E. WEBER RD.</t>
  </si>
  <si>
    <t>END OF SB EXIT RAMP TO INT. OF E. WEBER RD.</t>
  </si>
  <si>
    <t>NB EXIT RAMP TO IR-70 WB</t>
  </si>
  <si>
    <t>SB EXIT RAMP TO IR-70</t>
  </si>
  <si>
    <t>CHANNELIZING LINE, 8", TYPE 1</t>
  </si>
  <si>
    <t>STOP LINE, TYPE 1</t>
  </si>
  <si>
    <t>TRANSVERSE/DIAGONAL LINE, TYPE 1</t>
  </si>
  <si>
    <t>CURB MARKING, TYPE  1</t>
  </si>
  <si>
    <t>RAILROAD SYMBOL MARKING, TYPE 1</t>
  </si>
  <si>
    <t>SCHOOL SYMBOL MARKING, 96", TPYE 1</t>
  </si>
  <si>
    <t>PARKING LOT STALL MARKING, TYPE 1</t>
  </si>
  <si>
    <t>LANE ARROW, TYPE 1</t>
  </si>
  <si>
    <t>WRONG WAY ARROW, TYPE 1</t>
  </si>
  <si>
    <t>WORD ON PAVEMENT, 96", TYPE 1</t>
  </si>
  <si>
    <t>DOTTED LINE, 6", TYPE 1</t>
  </si>
  <si>
    <t>BIKE LANE SYMBOL MARKING, TYPE 1</t>
  </si>
  <si>
    <t>HANDICAP SYMBOL MARKING, TYPE 1</t>
  </si>
  <si>
    <t>CHERVON MARKING, TYPE 1</t>
  </si>
  <si>
    <t>CURB  MARKING, TYPE 1</t>
  </si>
  <si>
    <t>SCHOOL SYMBOL MARKING, 96", TYPE 1</t>
  </si>
  <si>
    <t>DOTTED  LINE, 6", TYPE 1</t>
  </si>
  <si>
    <t>MIRADA DR.</t>
  </si>
  <si>
    <t>ORANGE TO PARKWAY DR</t>
  </si>
  <si>
    <t>HOME RD (CR-124)</t>
  </si>
  <si>
    <t xml:space="preserve">FRONTAGE ROADS @ JOHN'S RECREATION </t>
  </si>
  <si>
    <t>RAMP FROM NB C-D LANES</t>
  </si>
  <si>
    <t>2018 PROJECT MOT</t>
  </si>
  <si>
    <t>RAMP TO SB C-D LANES</t>
  </si>
  <si>
    <t>RAMP FROM WALDO DELAWARE ROAD TO US-23 SB C-D LANES</t>
  </si>
  <si>
    <t>WORD="ONLY"</t>
  </si>
  <si>
    <t>BUCKEYE VALLEY VALLEY EAST ELEMENTARY</t>
  </si>
  <si>
    <t>US-42 &amp; SR-257</t>
  </si>
  <si>
    <t>HIGHMEADOWS VILLAGE DR (R-400)</t>
  </si>
  <si>
    <t>GREEN MEADOWS DR (TR-389)</t>
  </si>
  <si>
    <t>HEATHER LN (TR-359)</t>
  </si>
  <si>
    <t>OWENFIELD DR (TR-596)</t>
  </si>
  <si>
    <t>US 23</t>
  </si>
  <si>
    <t>OLD GREEN MEADOWS DR: RI-RO</t>
  </si>
  <si>
    <t>GREEN MEADOWS DR. SOUTH (TR-388)</t>
  </si>
  <si>
    <t>INCL: SIDE STREET STOP LINES, DO NOT RE-APPLY TRANSVERSE LINES</t>
  </si>
  <si>
    <t>GREEN MEADOWS COMMERCE CENTER (COTTER ST)</t>
  </si>
  <si>
    <t>E. POWELL RD (CR-14)</t>
  </si>
  <si>
    <t>CAMERON AVE / BAYRIDGE DR</t>
  </si>
  <si>
    <t>ODOT DRIVE</t>
  </si>
  <si>
    <t>JAMISON RD (CR-68)</t>
  </si>
  <si>
    <t>US-35 EB DISTRIBUTOR RD</t>
  </si>
  <si>
    <t>US-35 WB DISTRIBUTOR RD</t>
  </si>
  <si>
    <t>22A</t>
  </si>
  <si>
    <t>US-35 EB DISTRIBUTER RD @ US-22/SR-3</t>
  </si>
  <si>
    <t>US-35 EB DISTRIBUTER RD @ US-62</t>
  </si>
  <si>
    <t>US-35 WB DISTRIBUTER RD @ US-62</t>
  </si>
  <si>
    <t>US-35 WB DISTRIBUTER RD @ US-35 RAMPS</t>
  </si>
  <si>
    <t>COURTHOUSE PKWY</t>
  </si>
  <si>
    <t>SOUTH DISTRIBUTION RD / COMMERCE BLVD</t>
  </si>
  <si>
    <t>INCLUDES COMMERCE BLVD STOP LINE</t>
  </si>
  <si>
    <t>NORTH DISTRIBUTION RD / WALMART</t>
  </si>
  <si>
    <t>INCLUDES WALMART STOP LINE</t>
  </si>
  <si>
    <t>WEST LANCASTER RD</t>
  </si>
  <si>
    <t>IR71 SB RAMPS</t>
  </si>
  <si>
    <t>IR71 NB RAMPS</t>
  </si>
  <si>
    <t>ALLEN RD (CR-14) / OCTA VILLAGE E CORP LIMIT</t>
  </si>
  <si>
    <t>FACTORY SHOPS BLVD (CR-308)</t>
  </si>
  <si>
    <t>US-35 EB RAMPS</t>
  </si>
  <si>
    <t>SR-41 E. JCT</t>
  </si>
  <si>
    <t>ON MAINLINE SR29</t>
  </si>
  <si>
    <t xml:space="preserve">OAKWOOD ARCES HOME </t>
  </si>
  <si>
    <t>GORE ON TOWARDS THE EAST</t>
  </si>
  <si>
    <t>LITTLE DARBY CREEK</t>
  </si>
  <si>
    <t>TRILLIUM FARMS LARUE</t>
  </si>
  <si>
    <t>DO NOT RESTRIPE YELLOW TRANSVERSE LINE</t>
  </si>
  <si>
    <t>CONRAIL RXR</t>
  </si>
  <si>
    <t xml:space="preserve">CAROLYN TO PARK </t>
  </si>
  <si>
    <t>MARION-EDISON RD (CR-169)</t>
  </si>
  <si>
    <t>NORTHMOR SCHOOLS</t>
  </si>
  <si>
    <t>GILEAD CHRISTIAN SCHOOL</t>
  </si>
  <si>
    <t>MP 4.74-6.04)</t>
  </si>
  <si>
    <t>I-71 SB RAMPS</t>
  </si>
  <si>
    <t>I-71 NB RAMPS</t>
  </si>
  <si>
    <t>SOUTHBOUND SR97</t>
  </si>
  <si>
    <t>SB ONLY</t>
  </si>
  <si>
    <t>ON SR746 SOUTHBOUND</t>
  </si>
  <si>
    <t>(4.74-6.046)</t>
  </si>
  <si>
    <t>Clagg Wy</t>
  </si>
  <si>
    <t>NB Direction Side</t>
  </si>
  <si>
    <t>Ventur Rd</t>
  </si>
  <si>
    <t>PITTSBURGH RD/DUPONT RD</t>
  </si>
  <si>
    <t>SALTCREEK SCHOOL</t>
  </si>
  <si>
    <t>TARLTON-ADELPHI RD (CR-64)</t>
  </si>
  <si>
    <t>SR-762 / DARBY CREEK RD. (CR-20)</t>
  </si>
  <si>
    <t>BIKEWAY</t>
  </si>
  <si>
    <t>WORD= "XING"</t>
  </si>
  <si>
    <t>SR-316</t>
  </si>
  <si>
    <t>SR-762</t>
  </si>
  <si>
    <t>SOUTHERN POINT BLVD</t>
  </si>
  <si>
    <t>CHILLICOTHE PIKE (S. JCT)</t>
  </si>
  <si>
    <t>CHILLICOTHE PIKE (N. JCT)</t>
  </si>
  <si>
    <t>EB EXIT RAMP TO SR-739</t>
  </si>
  <si>
    <t>DO NOT RESTRIPE CHEVRON</t>
  </si>
  <si>
    <t>WB EXIT RAMP TO SR-739</t>
  </si>
  <si>
    <t>EB EXIT RAMP TO HONDA PKWY</t>
  </si>
  <si>
    <t>WB EXIT RAMP TO HONDA PKWY</t>
  </si>
  <si>
    <t>EB EXIT RAMP TO SR-245</t>
  </si>
  <si>
    <t>BUNSOLD MIDDLE SCHOOL</t>
  </si>
  <si>
    <t>DO NOT RESTRIPE STOP BARS</t>
  </si>
  <si>
    <t>STOKES ROAD</t>
  </si>
  <si>
    <t>HONDA PARKWAY (CR-165)</t>
  </si>
  <si>
    <t>INCL: STOP LINE ON HONDA PKWY</t>
  </si>
  <si>
    <t>INCL: SIDE STREET CROSSWALK &amp; STOP LINE, DO NOT RESTRIPE YELLOW TRANSVERSE LINE</t>
  </si>
  <si>
    <t>INCL: SIDE STREET STOP LINES, DO NOT RESTRIPE YELLOW TRANSVERSE LINE</t>
  </si>
  <si>
    <t>INCL: SIDE STREET MARKINGS (EAST LEG), DO NOT RESTRIPE YELLOW TRANSVERSE LINE</t>
  </si>
  <si>
    <t xml:space="preserve"> </t>
  </si>
  <si>
    <t>US23/IR270 EB INTERCHANGE</t>
  </si>
  <si>
    <t>US23/IR270 WB INTERCHANGE</t>
  </si>
  <si>
    <t>US23NB/IR270 WB INTERCHANGE TO MEDIAN BARRIER</t>
  </si>
  <si>
    <t>US23 NB MOVEMENT ONLY</t>
  </si>
  <si>
    <t>US23 N to IR270 EB Ramp</t>
  </si>
  <si>
    <t>Standard Crosswalk lines</t>
  </si>
  <si>
    <t>US23 S to IR270 WB &amp; SR315 Entrance Ramp</t>
  </si>
  <si>
    <t>US23 N to IR270 W &amp;SR315 Entrance Ramp</t>
  </si>
  <si>
    <t>DWIGHT AVE</t>
  </si>
  <si>
    <t>TWO-WAY LEFT TURN LANE, DO NOT RESTRIPE YELLOW TRANSVERSE LINE</t>
  </si>
  <si>
    <t>EB EXIT RAMP TO HILLIARD-ROME RD</t>
  </si>
  <si>
    <t>WB EXIT RAMP TO HILLIARD-ROME RD NB</t>
  </si>
  <si>
    <t>WB EXIT RAMP TO HILLIARD-ROME RD SB</t>
  </si>
  <si>
    <t>WB EXIT RAMP TO W MOUND ST</t>
  </si>
  <si>
    <t>EB ENTRANCE RAMP FROM W MOUND ST</t>
  </si>
  <si>
    <t>WB entrance RAMP FROM W MOUND ST</t>
  </si>
  <si>
    <t>MERGE TO MAIN RAMP</t>
  </si>
  <si>
    <t>EB EXIT RAMP TO SB SR-317 (HAMILTON RD)</t>
  </si>
  <si>
    <t>EB EXIT RAMP TO NB SR-317 (HAMILTON RD)</t>
  </si>
  <si>
    <t>EB ENTRANCE RAMP FROM SR-317 (HAMILTON RD)</t>
  </si>
  <si>
    <t>EB EXIT RAMP TO I-270</t>
  </si>
  <si>
    <t>WB EXIT RAMP TO I-270</t>
  </si>
  <si>
    <t>WB EXIT RAMP SPLIT TO I-270 N &amp; S</t>
  </si>
  <si>
    <t>WB EXIT RAMP TO I-270 S</t>
  </si>
  <si>
    <t>WB EXIT RAMP TO BRICE RD</t>
  </si>
  <si>
    <t>STRINGTOWN RD INTERCHANGE</t>
  </si>
  <si>
    <t>NB EXIT RAMP TO STRINGTOWN</t>
  </si>
  <si>
    <t>STANDARD CROSWALK LINES</t>
  </si>
  <si>
    <t>SB EXIT RAMP TO STRINGTOWN RD</t>
  </si>
  <si>
    <t>SB ENTRANCE RAMP FROM STRINGTOWN RD</t>
  </si>
  <si>
    <t>I-70 OVERLAP</t>
  </si>
  <si>
    <t>SB EXIT RAMP TO I-70</t>
  </si>
  <si>
    <t>NB ENTRANCE FROM MAIN ST/IR70 WB</t>
  </si>
  <si>
    <t>WORD = "ONLY"</t>
  </si>
  <si>
    <t>NB EXIT RAMP TO TUTTLE X-ING</t>
  </si>
  <si>
    <t>SB EXIT RAMP TO TUTTLE X-ING</t>
  </si>
  <si>
    <t>NB/SB ENTRANCE RAMP FROM US33 EB/SR-161 EB</t>
  </si>
  <si>
    <t>NB EXIT RAMP TO US-33 / SR-161 WB</t>
  </si>
  <si>
    <t>NB ENTRANCE RAMP FROM US-33 / SR-161 EB</t>
  </si>
  <si>
    <t>SB EXIT RAMP TO US-33 / SR-161 EB</t>
  </si>
  <si>
    <t>SB EXIT RAMP TO AVERY RD</t>
  </si>
  <si>
    <t>WB ENTRANCE RAMP FROM SR315 SB</t>
  </si>
  <si>
    <t>EB EXIT TO SR315 SB</t>
  </si>
  <si>
    <t>EB ENTRANCE RAMP FROM SR315 SB</t>
  </si>
  <si>
    <t>EB ENTRANCE RAMP FROM SR315 NB</t>
  </si>
  <si>
    <t>WB EXIT RAMP TO SR315 NB &amp; SB</t>
  </si>
  <si>
    <t>EB EXIT RAMP TO IR270 CD/US 23</t>
  </si>
  <si>
    <t>US-23 INTERCHANGE</t>
  </si>
  <si>
    <t xml:space="preserve"> EB CD TO US23 EXIT RAMP</t>
  </si>
  <si>
    <t xml:space="preserve"> WB TO US23 EXIT RAMP</t>
  </si>
  <si>
    <t>WB TO IR270 WB CD/ SR315 Ramps</t>
  </si>
  <si>
    <t>EB EXIT RAMP TO IR-71</t>
  </si>
  <si>
    <t>EB EXIT RAMP TO I-71 NB/SB SPLIT</t>
  </si>
  <si>
    <t>DO NOT STRIPE CHANNELIZING LINE</t>
  </si>
  <si>
    <t>WB EXIT RAMP TO I-71</t>
  </si>
  <si>
    <t>WB EXIT RAMP TO I-71 NB/SB SPLIT</t>
  </si>
  <si>
    <t>EB EXIT RAMP TO SR-710 (CLEVELAND AVE)</t>
  </si>
  <si>
    <t>EB ENTRANCE RAMP TO SR-710 (CLEVELAND AVE)</t>
  </si>
  <si>
    <t>WB EXIT RAMP TO SR-710 (CLEVELAND AVE)</t>
  </si>
  <si>
    <t>EB ENTRANCE RAMP FROM SR-710 S</t>
  </si>
  <si>
    <t xml:space="preserve">EB EXIT RAMP TO SR-3 </t>
  </si>
  <si>
    <t>EB ENTRANCE RAMP FROM SR-3</t>
  </si>
  <si>
    <t>SEE SR-3</t>
  </si>
  <si>
    <t>WB EXIT RAMP TO SR-3</t>
  </si>
  <si>
    <t>WB ENTRANCE RAMP FROM SR-3</t>
  </si>
  <si>
    <t>MAINLINE IR270NB AT MORSE RD INTERCHANGE</t>
  </si>
  <si>
    <t>MAINLINE IR270SB AT MORSE RD INTERCHANGE</t>
  </si>
  <si>
    <t>SB EXIT RAMP TO EASTON</t>
  </si>
  <si>
    <t>NB C-D EXIT RAMP TO EASTON</t>
  </si>
  <si>
    <t>WORD= "ONLY"</t>
  </si>
  <si>
    <t>EASTON CONNECTOR RAMP (E LEG)</t>
  </si>
  <si>
    <t>NB EXIT RAMP TO EASTON/IR-270CD</t>
  </si>
  <si>
    <t xml:space="preserve">NB EXIT TO IR670/US62/JOHNSTOWN RD </t>
  </si>
  <si>
    <t>SB EXIT TO IR670 WB</t>
  </si>
  <si>
    <t>SB EXIT TOUS62 EB</t>
  </si>
  <si>
    <t>SB ENTRANCE RAMP FROM IR670W</t>
  </si>
  <si>
    <t>SB RAMPS TO US40</t>
  </si>
  <si>
    <t>NB RAMPS TO US40</t>
  </si>
  <si>
    <t>NB RAMPS FROM US 40</t>
  </si>
  <si>
    <t>SB RAMPS FROM US 40</t>
  </si>
  <si>
    <t>SB EXIT RAMPS TO US33</t>
  </si>
  <si>
    <t>NB EXIT RAMP TO NB CD LANES/US33 RAMPS</t>
  </si>
  <si>
    <t>NB CD EXIT RAMPS TO US33</t>
  </si>
  <si>
    <t>DO NOT RESTRIPE CHEVRON MARKING</t>
  </si>
  <si>
    <t>CHANNELIZING LINE, 12", TYPE 1</t>
  </si>
  <si>
    <t>STANDARD CROSSWALK LINES</t>
  </si>
  <si>
    <t>NO LEFT TURNS "ANYWHERE"</t>
  </si>
  <si>
    <t>LADDER STYLE X-WALK</t>
  </si>
  <si>
    <t>CROSSWALK LINE, 12", TYPE 1</t>
  </si>
  <si>
    <t>CROSSWALK LINE, 24", TYPE 1</t>
  </si>
  <si>
    <t>INCIDENTALS</t>
  </si>
  <si>
    <t>LANE ARROW</t>
  </si>
  <si>
    <t>BIKE LANE SYMBOL MARKING</t>
  </si>
  <si>
    <t>REMOVAL OF PAVEMENT MARKING</t>
  </si>
  <si>
    <t>SPEED MEASUREMENT MARKING</t>
  </si>
  <si>
    <t>EAST OF WILSON RD (CR-56)</t>
  </si>
  <si>
    <t>INCLUDES N-S STOP LINES &amp; SW ISLAND OFF WILSON RD</t>
  </si>
  <si>
    <t>HILLS-MILLER RD</t>
  </si>
  <si>
    <t>AFRICA RD</t>
  </si>
  <si>
    <t>IN FRONT OF AUTOZONE</t>
  </si>
  <si>
    <t xml:space="preserve">SB EXIT to US-40 (E. MAIN ST) CD </t>
  </si>
  <si>
    <t>ON EXIT RAMP SHOULDER ITSELF</t>
  </si>
  <si>
    <t>S. LEG/ N. CHRUCH ST.</t>
  </si>
  <si>
    <t>(SLM 12.3 - 13.3)</t>
  </si>
  <si>
    <t>(SLM 3.48 - 4.50)</t>
  </si>
  <si>
    <t>TWO-WAY LEFT TURN LANE (SLM 2.42-2.56)</t>
  </si>
  <si>
    <t>TWO-WAY LEFT TURN LANE (SLM 15.63 - 15.98)</t>
  </si>
  <si>
    <t xml:space="preserve"> (SLM 13.45 - 14.45)</t>
  </si>
  <si>
    <t xml:space="preserve"> (SLM 24.40 - 25.40)</t>
  </si>
  <si>
    <t>TWO-WAY LEFT TURN LANE (SLM 0.94 - 1.60)</t>
  </si>
  <si>
    <t>TWO-WAY LEFT TURN LANE (SLM 11.63 - 11.69)</t>
  </si>
  <si>
    <t>BIKE LANES (SLM 4.70 - 6.35)</t>
  </si>
  <si>
    <t>BIKE LANES (SLM 6.36 - 6.93)</t>
  </si>
  <si>
    <t>TWO-WAY LEFT TURN LANE (SLM 12.67 - 12.93)</t>
  </si>
  <si>
    <t>(SLM 1.99 TO 3.48)</t>
  </si>
  <si>
    <t>TWO-WAY LEFT TURN LANE (SLM 10.10 - 10.36)</t>
  </si>
  <si>
    <t>(SLM 7.03-7.09)</t>
  </si>
  <si>
    <t>TWO-WAY LEFT TURN LANE (SLM 17.79-17.83)</t>
  </si>
  <si>
    <t>TWO-WAY LEFT TURN LANE (SLM 17.05-17.15)</t>
  </si>
  <si>
    <t>TWO-WAY LEFT TURN LANE  (SLM 19.39-19.46)</t>
  </si>
  <si>
    <t xml:space="preserve"> (SLM 8.00 - 9.00)</t>
  </si>
  <si>
    <t xml:space="preserve"> (SLM 4.00 - 5.00)</t>
  </si>
  <si>
    <t>(SLM 2.96 - MP 3.96)</t>
  </si>
  <si>
    <t>(SLM 7.00 - MP 8.00)</t>
  </si>
  <si>
    <t>INCL: STOP, CHANNEL &amp; LANE ARROW ON SIDE ST.</t>
  </si>
  <si>
    <t>HALFWAY AVE</t>
  </si>
  <si>
    <t>DO NOT RESTRIP TRANSVERSE LINES</t>
  </si>
  <si>
    <t xml:space="preserve">DO NOT  RESTRIPE LEFT TURN ARROWS </t>
  </si>
  <si>
    <t>US23 SB, INCLUDE DOTTED LINES IN INTERSECTION</t>
  </si>
  <si>
    <t>PARTICIPARTION</t>
  </si>
  <si>
    <t>01/SAF/21</t>
  </si>
  <si>
    <t>P.02</t>
  </si>
  <si>
    <t>P.03</t>
  </si>
  <si>
    <t>P.04</t>
  </si>
  <si>
    <t>SUB-TOTAL FROM SHEET P.07</t>
  </si>
  <si>
    <t>SUB-TOTAL FROM SHEET P.08</t>
  </si>
  <si>
    <t>SUB-TOTAL FROM SHEET P.09</t>
  </si>
  <si>
    <t>SUB-TOTAL FROM SHEET P.10</t>
  </si>
  <si>
    <t>SUB-TOTAL FROM SHEET P.11</t>
  </si>
  <si>
    <t>SUB-TOTAL FROM SHEET P.12</t>
  </si>
  <si>
    <t>SUB-TOTAL FROM SHEET P.13</t>
  </si>
  <si>
    <t>SUB-TOTAL FROM SHEET P.14</t>
  </si>
  <si>
    <t>SUB-TOTAL FROM SHEET P.15</t>
  </si>
  <si>
    <t>SUB-TOTAL FROM SHEET P.16</t>
  </si>
  <si>
    <t>SUB-TOTAL FROM SHEET P.17</t>
  </si>
  <si>
    <t>SUB-TOTAL FROM SHEET P.18</t>
  </si>
  <si>
    <t>SUB-TOTAL FROM SHEET P.19</t>
  </si>
  <si>
    <t>SUB-TOTAL FROM SHEET P.20</t>
  </si>
  <si>
    <t>SUB-TOTAL FROM SHEET P.21</t>
  </si>
  <si>
    <t>SUB-TOTAL FROM SHEET P.22</t>
  </si>
  <si>
    <t>SUB-TOTAL FROM SHEET P.23</t>
  </si>
  <si>
    <t>SUB-TOTAL FROM SHEET P.24</t>
  </si>
  <si>
    <t>SUB-TOTAL CARRIED TO SHEET  P.06</t>
  </si>
  <si>
    <t>ROTARY BRUSH COMPANY</t>
  </si>
  <si>
    <t>SR-347 (NORTH LEG)</t>
  </si>
  <si>
    <t>SR-37 / FULTON CREEK RD</t>
  </si>
  <si>
    <t>WB EXIT RAMP TO SR-245</t>
  </si>
  <si>
    <t>EB EXIT RAMP TO US-42</t>
  </si>
  <si>
    <t>WB EXIT RAMP TO US-42</t>
  </si>
  <si>
    <t>COSGRAY RD (E. LEG)</t>
  </si>
  <si>
    <t>PLAZA</t>
  </si>
  <si>
    <t>INDUSTRIAL PKWY (CIRCLE)</t>
  </si>
  <si>
    <t>2-T AND 1-T/R ARE 'FISH HOOK ARROWS"; WORD="YIELD"</t>
  </si>
  <si>
    <t>HONDA R &amp; D GATE M</t>
  </si>
  <si>
    <t>JOHNSON RD</t>
  </si>
  <si>
    <t>CONRAIL RAIL ROAD</t>
  </si>
  <si>
    <t>OHIO CHRISTIAN UNIVERSITY</t>
  </si>
  <si>
    <t>EB @  0.46 MI W OF TR-42 (RINGGOLD SOUTHERN)</t>
  </si>
  <si>
    <t>WINCHESTER RD (CR-8) S. JCT</t>
  </si>
  <si>
    <t>WINCHESTER RD (CR-8) N. JCT</t>
  </si>
  <si>
    <t>ETT MOECKER RD (TR-84) S. JCT</t>
  </si>
  <si>
    <t>ETT MOECKER RD (TR-84) N. JCT</t>
  </si>
  <si>
    <t>SR-674</t>
  </si>
  <si>
    <t>BETHLEHEM RD (TR-119)</t>
  </si>
  <si>
    <t>2 NB &amp; 2 SB</t>
  </si>
  <si>
    <t>NEWMANS-CARDINGTON RD (TR-123)</t>
  </si>
  <si>
    <t>NB EXIT RAMP TO SR-95</t>
  </si>
  <si>
    <t>SB EXIT RAMP TO SR-95</t>
  </si>
  <si>
    <t>NB EXIT RAMP TO SR-309</t>
  </si>
  <si>
    <t>SB EXIT RAMP TO SR-309</t>
  </si>
  <si>
    <t>NB EXIT TO MARION-WILLIAMSPORT RD (CR-162)</t>
  </si>
  <si>
    <t>SB EXIT TO MARION-WILLIAMSPORT RD (CR-162)</t>
  </si>
  <si>
    <t>NB EXIT RAMP TO SR-4</t>
  </si>
  <si>
    <t>SB EXIT RAMP TO SR-4</t>
  </si>
  <si>
    <t>NB EXIT RAMP TO SR-231</t>
  </si>
  <si>
    <t>SB EXIT RAMP TO SR-231</t>
  </si>
  <si>
    <t>MARION-WILLIAMSPORT RD (CR-162)</t>
  </si>
  <si>
    <t>POLE LANE RD (CR-174)</t>
  </si>
  <si>
    <t>I-70 EB RAMP</t>
  </si>
  <si>
    <t>MADISON PLAINS HIGH SCHOOL</t>
  </si>
  <si>
    <t>US-40 ACCESS RD (W.JCT)</t>
  </si>
  <si>
    <t>INCLUDE STOP LINE ON ACCESS RD</t>
  </si>
  <si>
    <t>US-40 ACCESS RD (E.JCT)</t>
  </si>
  <si>
    <t>SR-29</t>
  </si>
  <si>
    <t>CANAAN SCHOOL / PRICE-HILLIARDS RD (CR-32)</t>
  </si>
  <si>
    <t>TOLLES CAREER CENTER</t>
  </si>
  <si>
    <t>JOHNATHAN ALDER JHS / KILBURY-HUBER RD</t>
  </si>
  <si>
    <t>JONATHAN ALDER HS / AMITY PIKE RD (CR-36)</t>
  </si>
  <si>
    <t>EB EXIT RAMP TO SR-29</t>
  </si>
  <si>
    <t>WB EXIT RAMP TO SR-29</t>
  </si>
  <si>
    <t># - FISHHOOK ARROWS</t>
  </si>
  <si>
    <t>EB EXIT RAMP TO SR-142</t>
  </si>
  <si>
    <t>WB EXIT RAMP TO SR-142</t>
  </si>
  <si>
    <t>SUB-TOTAL FROM SHEET P.25</t>
  </si>
  <si>
    <t>EB EXIT RAMP TO US-22 / SR-3</t>
  </si>
  <si>
    <t>WB EXIT RAMP TO US-22 / SR-3</t>
  </si>
  <si>
    <t>EB EXIT RAMP TO SR-41 (HIGHLAND AVE)</t>
  </si>
  <si>
    <t>WB EXIT RAMP TO SR-41 (HIGHLAND AVE)</t>
  </si>
  <si>
    <t>EB EXIT RAMP TO SR-753</t>
  </si>
  <si>
    <t>WB EXIT RAMP TO SR-753</t>
  </si>
  <si>
    <t>MIAMI TRACE HIGH SCHOOL</t>
  </si>
  <si>
    <t>OLD US-35 S.JCT</t>
  </si>
  <si>
    <t>US-35 EB</t>
  </si>
  <si>
    <t>US-35 WB</t>
  </si>
  <si>
    <t>OLD US-35 N.JCT</t>
  </si>
  <si>
    <t>OLD CHILLICOTHE RD (TR-140)</t>
  </si>
  <si>
    <t xml:space="preserve">US-22 </t>
  </si>
  <si>
    <t>WASHINGTON-WATERLOO RD</t>
  </si>
  <si>
    <t>US-62</t>
  </si>
  <si>
    <t>HAWTHORNE RD (S LEG)</t>
  </si>
  <si>
    <t>LACKEY OLD STATE RD (CR-10)</t>
  </si>
  <si>
    <t>BIG RUN RD (TR-90)</t>
  </si>
  <si>
    <t>N. OLD STATE/DUNHAM (CR-10)</t>
  </si>
  <si>
    <t>WILSON RD (CR-56)</t>
  </si>
  <si>
    <t xml:space="preserve">INCLUDES N-S STOP LINES &amp; SW ISLAND </t>
  </si>
  <si>
    <t>NB EXIT RAMP TO POLARIS (SR-750) &amp; GEMINI</t>
  </si>
  <si>
    <t>BEGIN AT WORTH-GALEN BRIDGE</t>
  </si>
  <si>
    <t>NB EXIT TO SR-750 (POLARIS PKWY)</t>
  </si>
  <si>
    <t>" ONLY"</t>
  </si>
  <si>
    <t>POLARIS TO GEMINII CONNECTOR</t>
  </si>
  <si>
    <t>"ONLY"</t>
  </si>
  <si>
    <t>SB ENTR. FROM SR-750 (POLARIS) WB TO I-71</t>
  </si>
  <si>
    <t>SB ENTRANCE FROM SR-750 (POLARIS) EB</t>
  </si>
  <si>
    <t>CREIGHTON DR</t>
  </si>
  <si>
    <t>US-42 E. JCT &amp;  KLONDIKE RD (TR-149)</t>
  </si>
  <si>
    <t>US-42 W. JCT &amp; SR-745</t>
  </si>
  <si>
    <t>BUCKEYE VALLEY WEST SCHOOL</t>
  </si>
  <si>
    <t>US-36</t>
  </si>
  <si>
    <t>SR-37</t>
  </si>
  <si>
    <t>SR-37 / CR-605</t>
  </si>
  <si>
    <t>CRANSTON DR.</t>
  </si>
  <si>
    <t>WEST CASE RD (CR-69)</t>
  </si>
  <si>
    <t>SCIOTO RIDGE</t>
  </si>
  <si>
    <t>HAYDEN RUN RD (CR-32)</t>
  </si>
  <si>
    <t>INCL: SIDE STREET X-WALK &amp; STOP LINES</t>
  </si>
  <si>
    <t>HAYDEN RUN TO BETHAL RD</t>
  </si>
  <si>
    <t>BETHEL RD (CR-67)</t>
  </si>
  <si>
    <t>HORIZONS DRIVE</t>
  </si>
  <si>
    <t>HENDERSON RD (CR-55)</t>
  </si>
  <si>
    <t>LANE RD (CR-54)</t>
  </si>
  <si>
    <t>MCCOY RD (CR-543)</t>
  </si>
  <si>
    <t>FISHINGER RD (CR-52)</t>
  </si>
  <si>
    <t>NOTTINGHAM</t>
  </si>
  <si>
    <t>DEALERS ASSURANCE</t>
  </si>
  <si>
    <t>IR-71 NB RAMPS / LAMBERT RD (CR-291)</t>
  </si>
  <si>
    <t>IR-71 SB RAMPS</t>
  </si>
  <si>
    <t>S OF FRANK/CLIME</t>
  </si>
  <si>
    <t>FRANK / CLIME ROADS</t>
  </si>
  <si>
    <t>BIG TREE DR TO SOUTHWEST SQUARE</t>
  </si>
  <si>
    <t>SOUTHWEST SQUARE/KROGER</t>
  </si>
  <si>
    <t>SOUTHWEST SQUARE TO EAKIN/HOPKINS</t>
  </si>
  <si>
    <t>EAKIN RD (CR-252) / HOPKINS AVE (TR-1133)</t>
  </si>
  <si>
    <t>EB EXIT RAMP TO WILSON RD</t>
  </si>
  <si>
    <t>WB EXIT RAMP FROM WILSON RD</t>
  </si>
  <si>
    <t>WB EXIT RAMP TO HAGUE RD</t>
  </si>
  <si>
    <t>EB ENTRANCE RAMP FROM FISHER RD</t>
  </si>
  <si>
    <t>I-670 EB</t>
  </si>
  <si>
    <t>EB EXIT TO 18TH ST</t>
  </si>
  <si>
    <t>WB EXIT RAMP TO I-71 NB</t>
  </si>
  <si>
    <t>NB EXIT TO BROAD ST</t>
  </si>
  <si>
    <t>SB ENTRANCE FROM BROAD ST</t>
  </si>
  <si>
    <t>SB @ SPRING ST</t>
  </si>
  <si>
    <t>SB EXIT TO SPRING ST</t>
  </si>
  <si>
    <t>NB EXIT TO I-670</t>
  </si>
  <si>
    <t>NB EXIT RAMP SPLIT TO I-670 EB &amp; WB</t>
  </si>
  <si>
    <t>NB EXIT RAMP TO I-270</t>
  </si>
  <si>
    <t>NB EXIT RAMP SPLIT TO I-270 E &amp; W</t>
  </si>
  <si>
    <t>SB EXIT RAMP TO I-270 WB</t>
  </si>
  <si>
    <t>SB EXIT RAMP TO I-270 EB</t>
  </si>
  <si>
    <t>SR-665 (LONDON-GROVEPORT RD)</t>
  </si>
  <si>
    <t>SCIOTO MEADOWS BLVD.</t>
  </si>
  <si>
    <t>STRINGTOWN RD</t>
  </si>
  <si>
    <t>INCLUDES W STOP LINE</t>
  </si>
  <si>
    <t>RXR  (E LEG ONLY)</t>
  </si>
  <si>
    <t>PLAZA DRIVE / HUTCHINSON ST</t>
  </si>
  <si>
    <t>LINWORTH RD</t>
  </si>
  <si>
    <t>LINWORTH SCHOOL</t>
  </si>
  <si>
    <t>OLENTANGY RIVER RD (WEST LEG)</t>
  </si>
  <si>
    <t>SB IR-270 to SR-161</t>
  </si>
  <si>
    <t>SB IR-270 to SR-161 EB/EB Split</t>
  </si>
  <si>
    <t xml:space="preserve">NB IR-270 to SR-161 </t>
  </si>
  <si>
    <t>NB IR-270 to SR-161 EB/WB Split</t>
  </si>
  <si>
    <t>SB TO C-D LANES AT SR-161</t>
  </si>
  <si>
    <t>SB EXIT RAMP TO MORSE RD</t>
  </si>
  <si>
    <t>IR670/US62/JOHNSTOWN RD EXIT SPLIT</t>
  </si>
  <si>
    <t>IR670 WB/US62 EB RAMP SPLIT</t>
  </si>
  <si>
    <t>IR270 MAINLINE TO IR270CD LANE</t>
  </si>
  <si>
    <t>NB ENTRANCE RAMPS FROM US33</t>
  </si>
  <si>
    <t>SB ENTRANCE RAMPS FROM US33</t>
  </si>
  <si>
    <t>00404</t>
  </si>
  <si>
    <t>00500</t>
  </si>
  <si>
    <t>00620</t>
  </si>
  <si>
    <t>00630</t>
  </si>
  <si>
    <t>00700</t>
  </si>
  <si>
    <t>00720</t>
  </si>
  <si>
    <t>00800</t>
  </si>
  <si>
    <t>00900</t>
  </si>
  <si>
    <t>01000</t>
  </si>
  <si>
    <t>01110</t>
  </si>
  <si>
    <t>01200</t>
  </si>
  <si>
    <t>01300</t>
  </si>
  <si>
    <t>01312</t>
  </si>
  <si>
    <t>01410</t>
  </si>
  <si>
    <t>01510</t>
  </si>
  <si>
    <t>01702</t>
  </si>
  <si>
    <t>01630</t>
  </si>
  <si>
    <t>P.06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</si>
</sst>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;;;@"/>
    <numFmt numFmtId="166" formatCode="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 applyBorder="0"/>
    <xf numFmtId="0" fontId="1" fillId="0" borderId="0" applyBorder="0"/>
    <xf numFmtId="0" fontId="1" fillId="0" borderId="0" applyFill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2" fontId="1" fillId="0" borderId="5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35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1" fillId="0" borderId="0" xfId="0" applyFont="1" applyAlignment="1">
      <alignment vertical="center"/>
    </xf>
    <xf numFmtId="1" fontId="1" fillId="0" borderId="15" xfId="0" applyNumberFormat="1" applyFont="1" applyBorder="1" applyAlignment="1">
      <alignment horizont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1" fillId="0" borderId="51" xfId="0" applyNumberFormat="1" applyFont="1" applyBorder="1" applyAlignment="1">
      <alignment horizontal="center" vertical="center"/>
    </xf>
    <xf numFmtId="165" fontId="1" fillId="0" borderId="52" xfId="0" applyNumberFormat="1" applyFont="1" applyBorder="1" applyAlignment="1">
      <alignment horizontal="center" vertical="center"/>
    </xf>
    <xf numFmtId="165" fontId="1" fillId="0" borderId="53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/>
    </xf>
    <xf numFmtId="0" fontId="1" fillId="0" borderId="13" xfId="2" applyBorder="1" applyAlignment="1">
      <alignment horizontal="center"/>
    </xf>
    <xf numFmtId="0" fontId="1" fillId="0" borderId="0" xfId="2"/>
    <xf numFmtId="0" fontId="1" fillId="0" borderId="34" xfId="2" applyBorder="1" applyAlignment="1">
      <alignment horizontal="center" vertical="center"/>
    </xf>
    <xf numFmtId="0" fontId="1" fillId="0" borderId="34" xfId="2" applyBorder="1" applyAlignment="1">
      <alignment horizontal="center"/>
    </xf>
    <xf numFmtId="0" fontId="5" fillId="0" borderId="0" xfId="2" applyFont="1"/>
    <xf numFmtId="0" fontId="1" fillId="0" borderId="14" xfId="2" applyBorder="1" applyAlignment="1">
      <alignment horizontal="center"/>
    </xf>
    <xf numFmtId="0" fontId="5" fillId="0" borderId="0" xfId="2" applyFont="1" applyAlignment="1">
      <alignment horizontal="center"/>
    </xf>
    <xf numFmtId="0" fontId="1" fillId="0" borderId="43" xfId="2" applyBorder="1" applyAlignment="1">
      <alignment horizontal="center" vertical="center"/>
    </xf>
    <xf numFmtId="0" fontId="1" fillId="0" borderId="44" xfId="2" applyBorder="1" applyAlignment="1">
      <alignment horizontal="center" vertical="center"/>
    </xf>
    <xf numFmtId="0" fontId="1" fillId="0" borderId="67" xfId="2" applyBorder="1" applyAlignment="1">
      <alignment horizontal="center" vertical="center"/>
    </xf>
    <xf numFmtId="0" fontId="1" fillId="0" borderId="63" xfId="2" applyBorder="1" applyAlignment="1">
      <alignment horizontal="center" vertical="center"/>
    </xf>
    <xf numFmtId="0" fontId="1" fillId="0" borderId="64" xfId="2" applyBorder="1" applyAlignment="1">
      <alignment horizontal="center" vertical="center"/>
    </xf>
    <xf numFmtId="166" fontId="1" fillId="0" borderId="24" xfId="2" applyNumberFormat="1" applyBorder="1" applyAlignment="1">
      <alignment horizontal="center" vertical="center"/>
    </xf>
    <xf numFmtId="3" fontId="1" fillId="0" borderId="24" xfId="2" applyNumberFormat="1" applyBorder="1" applyAlignment="1">
      <alignment horizontal="center" vertical="center"/>
    </xf>
    <xf numFmtId="0" fontId="5" fillId="0" borderId="63" xfId="3" applyFont="1" applyFill="1" applyBorder="1" applyAlignment="1">
      <alignment horizontal="center"/>
    </xf>
    <xf numFmtId="0" fontId="1" fillId="0" borderId="68" xfId="2" applyBorder="1" applyAlignment="1">
      <alignment horizontal="center" vertical="center"/>
    </xf>
    <xf numFmtId="0" fontId="1" fillId="0" borderId="62" xfId="2" applyBorder="1" applyAlignment="1">
      <alignment horizontal="center" vertical="center"/>
    </xf>
    <xf numFmtId="0" fontId="1" fillId="0" borderId="69" xfId="2" applyBorder="1" applyAlignment="1">
      <alignment horizontal="center" vertical="center"/>
    </xf>
    <xf numFmtId="0" fontId="1" fillId="0" borderId="70" xfId="2" applyBorder="1" applyAlignment="1">
      <alignment horizontal="center" vertical="center"/>
    </xf>
    <xf numFmtId="0" fontId="1" fillId="0" borderId="71" xfId="2" applyBorder="1" applyAlignment="1">
      <alignment horizontal="center" vertical="center"/>
    </xf>
    <xf numFmtId="166" fontId="1" fillId="0" borderId="25" xfId="2" applyNumberFormat="1" applyBorder="1" applyAlignment="1">
      <alignment horizontal="center" vertical="center"/>
    </xf>
    <xf numFmtId="3" fontId="1" fillId="0" borderId="25" xfId="2" applyNumberFormat="1" applyBorder="1" applyAlignment="1">
      <alignment horizontal="center" vertical="center"/>
    </xf>
    <xf numFmtId="0" fontId="1" fillId="0" borderId="70" xfId="4" applyBorder="1" applyAlignment="1">
      <alignment horizontal="left"/>
    </xf>
    <xf numFmtId="0" fontId="1" fillId="0" borderId="57" xfId="2" applyBorder="1"/>
    <xf numFmtId="0" fontId="6" fillId="0" borderId="0" xfId="5" applyFont="1" applyAlignment="1">
      <alignment horizontal="center"/>
    </xf>
    <xf numFmtId="1" fontId="1" fillId="0" borderId="69" xfId="2" applyNumberFormat="1" applyBorder="1" applyAlignment="1">
      <alignment horizontal="center" vertical="center"/>
    </xf>
    <xf numFmtId="0" fontId="1" fillId="0" borderId="70" xfId="4" applyBorder="1"/>
    <xf numFmtId="3" fontId="1" fillId="0" borderId="68" xfId="2" applyNumberFormat="1" applyBorder="1" applyAlignment="1">
      <alignment horizontal="center" vertical="center"/>
    </xf>
    <xf numFmtId="1" fontId="1" fillId="0" borderId="62" xfId="2" applyNumberFormat="1" applyBorder="1" applyAlignment="1">
      <alignment horizontal="center" vertical="center"/>
    </xf>
    <xf numFmtId="0" fontId="1" fillId="0" borderId="0" xfId="2" applyAlignment="1">
      <alignment horizontal="left"/>
    </xf>
    <xf numFmtId="0" fontId="5" fillId="0" borderId="70" xfId="4" applyFont="1" applyBorder="1" applyAlignment="1">
      <alignment horizontal="center"/>
    </xf>
    <xf numFmtId="0" fontId="1" fillId="0" borderId="25" xfId="0" applyFont="1" applyBorder="1" applyAlignment="1">
      <alignment horizontal="center" vertical="center" textRotation="90" wrapText="1"/>
    </xf>
    <xf numFmtId="165" fontId="1" fillId="0" borderId="24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/>
    </xf>
    <xf numFmtId="165" fontId="1" fillId="0" borderId="5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vertical="center" wrapText="1"/>
    </xf>
    <xf numFmtId="0" fontId="9" fillId="0" borderId="0" xfId="0" applyFont="1"/>
    <xf numFmtId="2" fontId="1" fillId="0" borderId="8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0" fillId="0" borderId="35" xfId="0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5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164" fontId="9" fillId="0" borderId="1" xfId="0" applyNumberFormat="1" applyFont="1" applyBorder="1" applyAlignment="1">
      <alignment horizontal="left" vertical="center"/>
    </xf>
    <xf numFmtId="2" fontId="9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9" fillId="0" borderId="3" xfId="0" applyNumberFormat="1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2" fontId="9" fillId="0" borderId="8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0" fontId="9" fillId="0" borderId="35" xfId="0" applyFont="1" applyBorder="1" applyAlignment="1">
      <alignment vertical="center" wrapText="1"/>
    </xf>
    <xf numFmtId="3" fontId="9" fillId="0" borderId="6" xfId="0" applyNumberFormat="1" applyFont="1" applyBorder="1" applyAlignment="1">
      <alignment horizontal="center" vertical="center"/>
    </xf>
    <xf numFmtId="165" fontId="9" fillId="0" borderId="24" xfId="0" applyNumberFormat="1" applyFont="1" applyBorder="1" applyAlignment="1">
      <alignment horizontal="center" vertical="center"/>
    </xf>
    <xf numFmtId="165" fontId="9" fillId="0" borderId="24" xfId="0" applyNumberFormat="1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0" fontId="9" fillId="0" borderId="7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2" borderId="0" xfId="0" applyFill="1"/>
    <xf numFmtId="1" fontId="9" fillId="0" borderId="21" xfId="0" applyNumberFormat="1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9" fillId="0" borderId="21" xfId="0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textRotation="90" wrapText="1"/>
    </xf>
    <xf numFmtId="49" fontId="1" fillId="0" borderId="25" xfId="2" applyNumberFormat="1" applyBorder="1" applyAlignment="1">
      <alignment horizontal="center" vertical="center"/>
    </xf>
    <xf numFmtId="0" fontId="1" fillId="0" borderId="15" xfId="2" applyBorder="1" applyAlignment="1">
      <alignment horizontal="center" vertical="center"/>
    </xf>
    <xf numFmtId="0" fontId="1" fillId="0" borderId="61" xfId="2" applyBorder="1" applyAlignment="1">
      <alignment horizontal="center" vertical="center"/>
    </xf>
    <xf numFmtId="0" fontId="1" fillId="0" borderId="17" xfId="2" applyBorder="1" applyAlignment="1">
      <alignment horizontal="center" vertical="center"/>
    </xf>
    <xf numFmtId="0" fontId="1" fillId="0" borderId="22" xfId="2" applyBorder="1" applyAlignment="1">
      <alignment horizontal="center"/>
    </xf>
    <xf numFmtId="0" fontId="1" fillId="0" borderId="21" xfId="2" applyBorder="1" applyAlignment="1">
      <alignment horizontal="center"/>
    </xf>
    <xf numFmtId="0" fontId="1" fillId="0" borderId="22" xfId="2" applyBorder="1" applyAlignment="1">
      <alignment horizontal="center" wrapText="1"/>
    </xf>
    <xf numFmtId="0" fontId="1" fillId="0" borderId="21" xfId="2" applyBorder="1" applyAlignment="1">
      <alignment horizontal="center" wrapText="1"/>
    </xf>
    <xf numFmtId="0" fontId="1" fillId="0" borderId="44" xfId="2" applyBorder="1" applyAlignment="1">
      <alignment horizontal="center" vertical="center"/>
    </xf>
    <xf numFmtId="0" fontId="1" fillId="0" borderId="62" xfId="2" applyBorder="1" applyAlignment="1">
      <alignment horizontal="center" vertical="center"/>
    </xf>
    <xf numFmtId="0" fontId="1" fillId="0" borderId="46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34" xfId="2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1" fillId="0" borderId="21" xfId="2" applyBorder="1" applyAlignment="1">
      <alignment horizontal="center" vertical="center"/>
    </xf>
    <xf numFmtId="0" fontId="1" fillId="0" borderId="23" xfId="2" applyBorder="1" applyAlignment="1">
      <alignment horizontal="center" vertical="center"/>
    </xf>
    <xf numFmtId="49" fontId="1" fillId="0" borderId="59" xfId="2" applyNumberFormat="1" applyBorder="1" applyAlignment="1">
      <alignment horizontal="center" vertical="center"/>
    </xf>
    <xf numFmtId="49" fontId="1" fillId="0" borderId="61" xfId="2" applyNumberFormat="1" applyBorder="1" applyAlignment="1">
      <alignment horizontal="center" vertical="center"/>
    </xf>
    <xf numFmtId="49" fontId="1" fillId="0" borderId="17" xfId="2" applyNumberFormat="1" applyBorder="1" applyAlignment="1">
      <alignment horizontal="center" vertical="center"/>
    </xf>
    <xf numFmtId="0" fontId="1" fillId="0" borderId="19" xfId="2" applyBorder="1" applyAlignment="1">
      <alignment horizontal="center" vertical="center"/>
    </xf>
    <xf numFmtId="0" fontId="1" fillId="0" borderId="37" xfId="2" applyBorder="1" applyAlignment="1">
      <alignment horizontal="center" vertical="center"/>
    </xf>
    <xf numFmtId="0" fontId="1" fillId="0" borderId="40" xfId="2" applyBorder="1" applyAlignment="1">
      <alignment horizontal="center" vertical="center"/>
    </xf>
    <xf numFmtId="0" fontId="1" fillId="0" borderId="38" xfId="2" applyBorder="1" applyAlignment="1">
      <alignment horizontal="center" vertical="center"/>
    </xf>
    <xf numFmtId="0" fontId="1" fillId="0" borderId="39" xfId="2" applyBorder="1" applyAlignment="1">
      <alignment horizontal="center" vertical="center"/>
    </xf>
    <xf numFmtId="0" fontId="1" fillId="0" borderId="41" xfId="2" applyBorder="1" applyAlignment="1">
      <alignment horizontal="center" vertical="center"/>
    </xf>
    <xf numFmtId="1" fontId="1" fillId="0" borderId="13" xfId="2" applyNumberFormat="1" applyBorder="1" applyAlignment="1">
      <alignment horizontal="center" vertical="center"/>
    </xf>
    <xf numFmtId="1" fontId="1" fillId="0" borderId="14" xfId="2" applyNumberFormat="1" applyBorder="1" applyAlignment="1">
      <alignment horizontal="center" vertical="center"/>
    </xf>
    <xf numFmtId="49" fontId="1" fillId="0" borderId="13" xfId="2" applyNumberFormat="1" applyBorder="1" applyAlignment="1">
      <alignment horizontal="center" vertical="center"/>
    </xf>
    <xf numFmtId="49" fontId="1" fillId="0" borderId="14" xfId="2" applyNumberFormat="1" applyBorder="1" applyAlignment="1">
      <alignment horizontal="center" vertical="center"/>
    </xf>
    <xf numFmtId="1" fontId="1" fillId="0" borderId="63" xfId="2" applyNumberFormat="1" applyBorder="1" applyAlignment="1">
      <alignment horizontal="center" vertical="center"/>
    </xf>
    <xf numFmtId="0" fontId="1" fillId="0" borderId="65" xfId="2" applyBorder="1" applyAlignment="1">
      <alignment horizontal="center" vertical="center"/>
    </xf>
    <xf numFmtId="1" fontId="1" fillId="0" borderId="64" xfId="2" applyNumberFormat="1" applyBorder="1" applyAlignment="1">
      <alignment horizontal="center" vertical="center"/>
    </xf>
    <xf numFmtId="0" fontId="1" fillId="0" borderId="66" xfId="2" applyBorder="1" applyAlignment="1">
      <alignment horizontal="center" vertical="center"/>
    </xf>
    <xf numFmtId="49" fontId="1" fillId="0" borderId="60" xfId="2" applyNumberFormat="1" applyBorder="1" applyAlignment="1">
      <alignment horizontal="center" vertical="center"/>
    </xf>
    <xf numFmtId="49" fontId="1" fillId="0" borderId="30" xfId="2" applyNumberFormat="1" applyBorder="1" applyAlignment="1">
      <alignment horizontal="center" vertical="center"/>
    </xf>
    <xf numFmtId="49" fontId="1" fillId="0" borderId="18" xfId="2" applyNumberForma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74" xfId="0" applyBorder="1" applyAlignment="1">
      <alignment horizont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65" fontId="1" fillId="0" borderId="54" xfId="0" applyNumberFormat="1" applyFont="1" applyBorder="1" applyAlignment="1">
      <alignment horizontal="center" vertical="center"/>
    </xf>
    <xf numFmtId="165" fontId="1" fillId="0" borderId="55" xfId="0" applyNumberFormat="1" applyFont="1" applyBorder="1" applyAlignment="1">
      <alignment horizontal="center" vertical="center"/>
    </xf>
    <xf numFmtId="165" fontId="1" fillId="0" borderId="49" xfId="0" applyNumberFormat="1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0" fillId="0" borderId="1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79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7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165" fontId="9" fillId="0" borderId="31" xfId="0" applyNumberFormat="1" applyFont="1" applyBorder="1" applyAlignment="1">
      <alignment horizontal="center" vertical="center"/>
    </xf>
    <xf numFmtId="165" fontId="9" fillId="0" borderId="3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textRotation="90" wrapText="1"/>
    </xf>
    <xf numFmtId="165" fontId="9" fillId="0" borderId="47" xfId="0" applyNumberFormat="1" applyFont="1" applyBorder="1" applyAlignment="1">
      <alignment horizontal="center" vertical="center"/>
    </xf>
    <xf numFmtId="165" fontId="9" fillId="0" borderId="27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textRotation="90" wrapText="1"/>
    </xf>
    <xf numFmtId="0" fontId="9" fillId="0" borderId="70" xfId="0" applyFont="1" applyBorder="1" applyAlignment="1">
      <alignment horizontal="center" vertical="center" textRotation="90" wrapText="1"/>
    </xf>
    <xf numFmtId="0" fontId="9" fillId="0" borderId="65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0" fontId="9" fillId="0" borderId="44" xfId="0" applyFont="1" applyBorder="1" applyAlignment="1">
      <alignment horizontal="center" vertical="center" textRotation="90" wrapText="1"/>
    </xf>
    <xf numFmtId="0" fontId="9" fillId="0" borderId="62" xfId="0" applyFont="1" applyBorder="1" applyAlignment="1">
      <alignment horizontal="center" vertical="center" textRotation="90" wrapText="1"/>
    </xf>
    <xf numFmtId="0" fontId="9" fillId="0" borderId="46" xfId="0" applyFont="1" applyBorder="1" applyAlignment="1">
      <alignment horizontal="center" vertical="center" textRotation="90" wrapText="1"/>
    </xf>
    <xf numFmtId="0" fontId="9" fillId="0" borderId="43" xfId="0" applyFont="1" applyBorder="1" applyAlignment="1">
      <alignment horizontal="center" vertical="center" textRotation="90" wrapText="1"/>
    </xf>
    <xf numFmtId="0" fontId="9" fillId="0" borderId="68" xfId="0" applyFont="1" applyBorder="1" applyAlignment="1">
      <alignment horizontal="center" vertical="center" textRotation="90" wrapText="1"/>
    </xf>
    <xf numFmtId="0" fontId="9" fillId="0" borderId="45" xfId="0" applyFont="1" applyBorder="1" applyAlignment="1">
      <alignment horizontal="center" vertical="center" textRotation="90" wrapText="1"/>
    </xf>
    <xf numFmtId="1" fontId="9" fillId="0" borderId="24" xfId="0" applyNumberFormat="1" applyFont="1" applyBorder="1" applyAlignment="1">
      <alignment horizontal="center" vertical="center" textRotation="90" wrapText="1"/>
    </xf>
    <xf numFmtId="1" fontId="9" fillId="0" borderId="25" xfId="0" applyNumberFormat="1" applyFont="1" applyBorder="1" applyAlignment="1">
      <alignment horizontal="center" vertical="center" textRotation="90" wrapText="1"/>
    </xf>
    <xf numFmtId="1" fontId="9" fillId="0" borderId="26" xfId="0" applyNumberFormat="1" applyFont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9" fillId="0" borderId="32" xfId="0" applyFont="1" applyBorder="1" applyAlignment="1">
      <alignment horizontal="center" vertical="center" textRotation="90" wrapText="1"/>
    </xf>
    <xf numFmtId="165" fontId="9" fillId="0" borderId="28" xfId="0" applyNumberFormat="1" applyFont="1" applyBorder="1" applyAlignment="1">
      <alignment horizontal="center" vertical="center"/>
    </xf>
    <xf numFmtId="165" fontId="9" fillId="0" borderId="24" xfId="0" applyNumberFormat="1" applyFont="1" applyBorder="1" applyAlignment="1">
      <alignment horizontal="center" vertical="center"/>
    </xf>
    <xf numFmtId="165" fontId="9" fillId="0" borderId="26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/>
    </xf>
    <xf numFmtId="165" fontId="9" fillId="0" borderId="43" xfId="0" applyNumberFormat="1" applyFont="1" applyBorder="1" applyAlignment="1">
      <alignment horizontal="center" vertical="center"/>
    </xf>
    <xf numFmtId="165" fontId="9" fillId="0" borderId="45" xfId="0" applyNumberFormat="1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165" fontId="9" fillId="0" borderId="44" xfId="0" applyNumberFormat="1" applyFont="1" applyBorder="1" applyAlignment="1">
      <alignment horizontal="center" vertical="center"/>
    </xf>
    <xf numFmtId="165" fontId="9" fillId="0" borderId="46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 textRotation="90" wrapText="1"/>
    </xf>
    <xf numFmtId="0" fontId="9" fillId="0" borderId="57" xfId="0" applyFont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76" xfId="0" applyFont="1" applyBorder="1" applyAlignment="1">
      <alignment horizontal="center" vertical="center" textRotation="90" wrapText="1"/>
    </xf>
    <xf numFmtId="0" fontId="9" fillId="0" borderId="38" xfId="0" applyFont="1" applyBorder="1" applyAlignment="1">
      <alignment horizontal="center" vertical="center" textRotation="90" wrapText="1"/>
    </xf>
    <xf numFmtId="1" fontId="9" fillId="0" borderId="22" xfId="0" applyNumberFormat="1" applyFont="1" applyBorder="1" applyAlignment="1">
      <alignment horizontal="center" vertical="center" textRotation="90" wrapText="1"/>
    </xf>
    <xf numFmtId="1" fontId="9" fillId="0" borderId="21" xfId="0" applyNumberFormat="1" applyFont="1" applyBorder="1" applyAlignment="1">
      <alignment horizontal="center" vertical="center" textRotation="90" wrapText="1"/>
    </xf>
    <xf numFmtId="1" fontId="9" fillId="0" borderId="23" xfId="0" applyNumberFormat="1" applyFont="1" applyBorder="1" applyAlignment="1">
      <alignment horizontal="center" vertical="center" textRotation="90" wrapText="1"/>
    </xf>
    <xf numFmtId="0" fontId="9" fillId="0" borderId="77" xfId="0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9" fillId="0" borderId="78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textRotation="90" wrapText="1"/>
    </xf>
    <xf numFmtId="0" fontId="9" fillId="0" borderId="39" xfId="0" applyFont="1" applyBorder="1" applyAlignment="1">
      <alignment horizontal="center" vertical="center" textRotation="90" wrapText="1"/>
    </xf>
    <xf numFmtId="0" fontId="0" fillId="0" borderId="64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81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82" xfId="0" applyBorder="1" applyAlignment="1">
      <alignment horizontal="center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0" fontId="9" fillId="0" borderId="7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75" xfId="0" applyFont="1" applyBorder="1" applyAlignment="1">
      <alignment horizontal="center" vertical="center" textRotation="90" wrapText="1"/>
    </xf>
    <xf numFmtId="165" fontId="9" fillId="0" borderId="56" xfId="0" applyNumberFormat="1" applyFont="1" applyBorder="1" applyAlignment="1">
      <alignment horizontal="center" vertical="center"/>
    </xf>
    <xf numFmtId="165" fontId="9" fillId="0" borderId="58" xfId="0" applyNumberFormat="1" applyFont="1" applyBorder="1" applyAlignment="1">
      <alignment horizontal="center" vertical="center"/>
    </xf>
    <xf numFmtId="0" fontId="9" fillId="0" borderId="73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0" fillId="0" borderId="49" xfId="0" applyBorder="1" applyAlignment="1">
      <alignment horizontal="center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1" fontId="1" fillId="0" borderId="24" xfId="0" applyNumberFormat="1" applyFont="1" applyBorder="1" applyAlignment="1">
      <alignment horizontal="center" vertical="center" textRotation="90" wrapText="1"/>
    </xf>
    <xf numFmtId="1" fontId="1" fillId="0" borderId="25" xfId="0" applyNumberFormat="1" applyFont="1" applyBorder="1" applyAlignment="1">
      <alignment horizontal="center" vertical="center" textRotation="90" wrapText="1"/>
    </xf>
    <xf numFmtId="1" fontId="1" fillId="0" borderId="26" xfId="0" applyNumberFormat="1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textRotation="90" wrapText="1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165" fontId="1" fillId="0" borderId="43" xfId="0" applyNumberFormat="1" applyFont="1" applyBorder="1" applyAlignment="1">
      <alignment horizontal="center" vertical="center"/>
    </xf>
    <xf numFmtId="165" fontId="1" fillId="0" borderId="45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5" fontId="1" fillId="0" borderId="28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165" fontId="1" fillId="0" borderId="47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/>
    </xf>
    <xf numFmtId="165" fontId="1" fillId="0" borderId="3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65" fontId="1" fillId="0" borderId="44" xfId="0" applyNumberFormat="1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textRotation="90" wrapText="1"/>
    </xf>
    <xf numFmtId="0" fontId="1" fillId="0" borderId="68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63" xfId="0" applyFont="1" applyBorder="1" applyAlignment="1">
      <alignment horizontal="center" vertical="center" textRotation="90" wrapText="1"/>
    </xf>
    <xf numFmtId="0" fontId="1" fillId="0" borderId="70" xfId="0" applyFont="1" applyBorder="1" applyAlignment="1">
      <alignment horizontal="center" vertical="center" textRotation="90" wrapText="1"/>
    </xf>
    <xf numFmtId="0" fontId="1" fillId="0" borderId="65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62" xfId="0" applyFont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72" xfId="0" applyFont="1" applyBorder="1" applyAlignment="1">
      <alignment horizontal="center" vertical="center" textRotation="90" wrapText="1"/>
    </xf>
    <xf numFmtId="165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1" fontId="1" fillId="0" borderId="22" xfId="0" applyNumberFormat="1" applyFont="1" applyBorder="1" applyAlignment="1">
      <alignment horizontal="center" vertical="center" textRotation="90" wrapText="1"/>
    </xf>
    <xf numFmtId="1" fontId="1" fillId="0" borderId="21" xfId="0" applyNumberFormat="1" applyFont="1" applyBorder="1" applyAlignment="1">
      <alignment horizontal="center" vertical="center" textRotation="90" wrapText="1"/>
    </xf>
    <xf numFmtId="1" fontId="1" fillId="0" borderId="23" xfId="0" applyNumberFormat="1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8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</cellXfs>
  <cellStyles count="9">
    <cellStyle name="Hyperlink 2" xfId="8" xr:uid="{4F7E057B-CB21-40C1-98FD-8B006BC3DD4B}"/>
    <cellStyle name="Normal" xfId="0" builtinId="0"/>
    <cellStyle name="Normal 14" xfId="4" xr:uid="{1048A1AC-35AF-4483-BB53-BDB1846B3951}"/>
    <cellStyle name="Normal 2" xfId="1" xr:uid="{3D6A5F89-0834-41F6-A31A-96644E14E370}"/>
    <cellStyle name="Normal 2 2" xfId="7" xr:uid="{A49B0808-F5AD-4C16-9872-F7497D24A05D}"/>
    <cellStyle name="Normal 3" xfId="2" xr:uid="{6ADBB4F2-342B-4A66-989C-5A916C78E6B0}"/>
    <cellStyle name="Normal 4" xfId="6" xr:uid="{8A369085-6CC0-482E-B54B-8E33BBA4E4C4}"/>
    <cellStyle name="Normal_24605 7 2" xfId="5" xr:uid="{DD8ED563-EC20-4D41-ACA4-8FE5766A998D}"/>
    <cellStyle name="Normal_24653 2" xfId="3" xr:uid="{3AC48B00-C31E-4830-9F54-DE5F7A6A7C2C}"/>
  </cellStyles>
  <dxfs count="3">
    <dxf>
      <font>
        <b val="0"/>
        <i val="0"/>
      </font>
    </dxf>
    <dxf>
      <font>
        <b val="0"/>
        <i val="0"/>
      </font>
    </dxf>
    <dxf>
      <font>
        <b val="0"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4762</xdr:colOff>
      <xdr:row>75</xdr:row>
      <xdr:rowOff>5603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9A38769D-B586-4143-AFC7-9A361C49EC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1615" cy="11726956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31</xdr:col>
      <xdr:colOff>3049361</xdr:colOff>
      <xdr:row>59</xdr:row>
      <xdr:rowOff>39461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3B75B70-6355-4C57-A299-DC9C41B9D4C1}"/>
            </a:ext>
          </a:extLst>
        </xdr:cNvPr>
        <xdr:cNvSpPr/>
      </xdr:nvSpPr>
      <xdr:spPr>
        <a:xfrm>
          <a:off x="0" y="0"/>
          <a:ext cx="18070286" cy="12450536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31</xdr:col>
      <xdr:colOff>3049361</xdr:colOff>
      <xdr:row>59</xdr:row>
      <xdr:rowOff>39461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E5705DB-E641-4A52-99E7-4B914D008493}"/>
            </a:ext>
          </a:extLst>
        </xdr:cNvPr>
        <xdr:cNvSpPr/>
      </xdr:nvSpPr>
      <xdr:spPr>
        <a:xfrm>
          <a:off x="0" y="0"/>
          <a:ext cx="18070286" cy="12450536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31</xdr:col>
      <xdr:colOff>3049361</xdr:colOff>
      <xdr:row>59</xdr:row>
      <xdr:rowOff>39461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1F15DA2-6C79-4674-8490-853DA8888C32}"/>
            </a:ext>
          </a:extLst>
        </xdr:cNvPr>
        <xdr:cNvSpPr/>
      </xdr:nvSpPr>
      <xdr:spPr>
        <a:xfrm>
          <a:off x="0" y="0"/>
          <a:ext cx="18070286" cy="12447174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73</xdr:row>
      <xdr:rowOff>96611</xdr:rowOff>
    </xdr:from>
    <xdr:to>
      <xdr:col>31</xdr:col>
      <xdr:colOff>2595562</xdr:colOff>
      <xdr:row>137</xdr:row>
      <xdr:rowOff>10886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F6023D9-FB3D-4F54-BA79-64C57CD2CD5B}"/>
            </a:ext>
          </a:extLst>
        </xdr:cNvPr>
        <xdr:cNvSpPr>
          <a:spLocks noChangeArrowheads="1"/>
        </xdr:cNvSpPr>
      </xdr:nvSpPr>
      <xdr:spPr bwMode="auto">
        <a:xfrm>
          <a:off x="0" y="15182850"/>
          <a:ext cx="17616487" cy="121062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098309_D06-PMA-FY19\Design\Roadway\Spreadsheets\D06-PMA-FY19-OL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8309_D06-PMA-FY19\Design\Roadway\Spreadsheets\D06-PMA-FY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MISC. TABLES"/>
      <sheetName val="notes"/>
      <sheetName val="ITEMS"/>
      <sheetName val="GEN SUM"/>
      <sheetName val="GA101"/>
      <sheetName val="GG101"/>
      <sheetName val="GG102"/>
      <sheetName val="GG103"/>
      <sheetName val="GG104"/>
      <sheetName val="GN101"/>
      <sheetName val="Sheet1"/>
    </sheetNames>
    <sheetDataSet>
      <sheetData sheetId="0" refreshError="1"/>
      <sheetData sheetId="1">
        <row r="7">
          <cell r="D7" t="str">
            <v>098215_GT101</v>
          </cell>
          <cell r="E7">
            <v>1</v>
          </cell>
          <cell r="K7" t="str">
            <v>X</v>
          </cell>
          <cell r="L7" t="str">
            <v>X</v>
          </cell>
        </row>
        <row r="8">
          <cell r="D8" t="str">
            <v>098215_GN101</v>
          </cell>
          <cell r="E8">
            <v>2</v>
          </cell>
          <cell r="I8" t="str">
            <v>GENERAL NOTES</v>
          </cell>
          <cell r="K8" t="str">
            <v>X</v>
          </cell>
        </row>
        <row r="9">
          <cell r="D9" t="str">
            <v>098215_GN102</v>
          </cell>
          <cell r="E9">
            <v>3</v>
          </cell>
          <cell r="I9" t="str">
            <v>GENERAL NOTES</v>
          </cell>
          <cell r="K9" t="str">
            <v>X</v>
          </cell>
        </row>
        <row r="10">
          <cell r="D10" t="str">
            <v>098215_GN103</v>
          </cell>
          <cell r="E10">
            <v>4</v>
          </cell>
          <cell r="I10" t="str">
            <v>GENERAL NOTES</v>
          </cell>
          <cell r="K10" t="str">
            <v>X</v>
          </cell>
        </row>
        <row r="11">
          <cell r="D11" t="str">
            <v>098215_GN104</v>
          </cell>
          <cell r="E11">
            <v>5</v>
          </cell>
          <cell r="I11" t="str">
            <v>GENERAL NOTES</v>
          </cell>
          <cell r="K11" t="str">
            <v>X</v>
          </cell>
        </row>
        <row r="12">
          <cell r="D12" t="str">
            <v>098215_GN105</v>
          </cell>
          <cell r="E12">
            <v>6</v>
          </cell>
          <cell r="I12" t="str">
            <v>GENERAL NOTES</v>
          </cell>
        </row>
        <row r="13">
          <cell r="D13" t="str">
            <v>098215_GN106</v>
          </cell>
          <cell r="E13">
            <v>7</v>
          </cell>
          <cell r="I13" t="str">
            <v>GENERAL NOTES</v>
          </cell>
        </row>
        <row r="14">
          <cell r="D14" t="str">
            <v>098215_GN107</v>
          </cell>
          <cell r="E14">
            <v>8</v>
          </cell>
          <cell r="I14" t="str">
            <v>GENERAL NOTES</v>
          </cell>
        </row>
        <row r="15">
          <cell r="D15" t="str">
            <v>098215_GN108</v>
          </cell>
          <cell r="E15">
            <v>9</v>
          </cell>
          <cell r="I15" t="str">
            <v>GENERAL NOTES</v>
          </cell>
        </row>
        <row r="16">
          <cell r="D16" t="str">
            <v>098215_GN109</v>
          </cell>
          <cell r="E16">
            <v>10</v>
          </cell>
          <cell r="I16" t="str">
            <v>GENERAL NOTES</v>
          </cell>
        </row>
        <row r="17">
          <cell r="D17" t="str">
            <v>098215_GN110</v>
          </cell>
          <cell r="E17">
            <v>11</v>
          </cell>
          <cell r="I17" t="str">
            <v>GENERAL NOTES</v>
          </cell>
        </row>
        <row r="18">
          <cell r="D18" t="str">
            <v>098215_MT101</v>
          </cell>
          <cell r="E18">
            <v>12</v>
          </cell>
          <cell r="I18" t="str">
            <v>MAINTENANCE OF TRAFFIC</v>
          </cell>
        </row>
        <row r="19">
          <cell r="D19" t="str">
            <v>098215_MT102</v>
          </cell>
          <cell r="E19">
            <v>13</v>
          </cell>
          <cell r="I19" t="str">
            <v>MAINTENANCE OF TRAFFIC</v>
          </cell>
        </row>
        <row r="20">
          <cell r="D20" t="str">
            <v>098215_MT103</v>
          </cell>
          <cell r="E20">
            <v>14</v>
          </cell>
          <cell r="I20" t="str">
            <v>MAINTENANCE OF TRAFFIC</v>
          </cell>
        </row>
        <row r="21">
          <cell r="D21" t="str">
            <v>098215_MT104</v>
          </cell>
          <cell r="E21">
            <v>15</v>
          </cell>
          <cell r="I21" t="str">
            <v>MAINTENANCE OF TRAFFIC</v>
          </cell>
        </row>
        <row r="22">
          <cell r="D22" t="str">
            <v>098215_GG101</v>
          </cell>
          <cell r="E22">
            <v>16</v>
          </cell>
          <cell r="I22" t="str">
            <v>GENERAL SUMMARY</v>
          </cell>
        </row>
        <row r="23">
          <cell r="D23" t="str">
            <v>098215_GG102</v>
          </cell>
          <cell r="E23">
            <v>17</v>
          </cell>
          <cell r="I23" t="str">
            <v>GENERAL SUMMARY</v>
          </cell>
        </row>
        <row r="24">
          <cell r="D24" t="str">
            <v>098215_GG103</v>
          </cell>
          <cell r="E24">
            <v>18</v>
          </cell>
          <cell r="I24" t="str">
            <v>GENERAL SUMMARY</v>
          </cell>
        </row>
        <row r="25">
          <cell r="D25" t="str">
            <v>098215_GG104</v>
          </cell>
          <cell r="E25">
            <v>19</v>
          </cell>
          <cell r="I25" t="str">
            <v>GENERAL SUMMARY</v>
          </cell>
        </row>
        <row r="26">
          <cell r="D26" t="str">
            <v>098215_GM101</v>
          </cell>
          <cell r="E26">
            <v>20</v>
          </cell>
          <cell r="I26" t="str">
            <v>FORMS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MISC. TABLES"/>
      <sheetName val="notes"/>
      <sheetName val="ITEMS"/>
      <sheetName val="GEN SUM"/>
      <sheetName val="GA101"/>
      <sheetName val="GG101"/>
      <sheetName val="GG102"/>
      <sheetName val="GG103"/>
      <sheetName val="GG104"/>
      <sheetName val="GN101"/>
      <sheetName val="Sheet1"/>
    </sheetNames>
    <sheetDataSet>
      <sheetData sheetId="0" refreshError="1"/>
      <sheetData sheetId="1">
        <row r="7">
          <cell r="D7" t="str">
            <v>098215_GT101</v>
          </cell>
          <cell r="E7">
            <v>1</v>
          </cell>
          <cell r="K7" t="str">
            <v>X</v>
          </cell>
          <cell r="L7" t="str">
            <v>X</v>
          </cell>
        </row>
        <row r="8">
          <cell r="D8" t="str">
            <v>098215_GN101</v>
          </cell>
          <cell r="E8">
            <v>2</v>
          </cell>
          <cell r="I8" t="str">
            <v>GENERAL NOTES</v>
          </cell>
          <cell r="K8" t="str">
            <v>X</v>
          </cell>
        </row>
        <row r="9">
          <cell r="D9" t="str">
            <v>098215_GN102</v>
          </cell>
          <cell r="E9">
            <v>3</v>
          </cell>
          <cell r="I9" t="str">
            <v>GENERAL NOTES</v>
          </cell>
          <cell r="K9" t="str">
            <v>X</v>
          </cell>
        </row>
        <row r="10">
          <cell r="D10" t="str">
            <v>098215_GN103</v>
          </cell>
          <cell r="E10">
            <v>4</v>
          </cell>
          <cell r="I10" t="str">
            <v>GENERAL NOTES</v>
          </cell>
          <cell r="K10" t="str">
            <v>X</v>
          </cell>
        </row>
        <row r="11">
          <cell r="D11" t="str">
            <v>098215_GN104</v>
          </cell>
          <cell r="E11">
            <v>5</v>
          </cell>
          <cell r="I11" t="str">
            <v>GENERAL NOTES</v>
          </cell>
          <cell r="K11" t="str">
            <v>X</v>
          </cell>
        </row>
        <row r="12">
          <cell r="D12" t="str">
            <v>098215_GN105</v>
          </cell>
          <cell r="E12">
            <v>6</v>
          </cell>
          <cell r="I12" t="str">
            <v>GENERAL NOTES</v>
          </cell>
        </row>
        <row r="13">
          <cell r="D13" t="str">
            <v>098215_GN106</v>
          </cell>
          <cell r="E13">
            <v>7</v>
          </cell>
          <cell r="I13" t="str">
            <v>GENERAL NOTES</v>
          </cell>
        </row>
        <row r="14">
          <cell r="D14" t="str">
            <v>098215_GN107</v>
          </cell>
          <cell r="E14">
            <v>8</v>
          </cell>
          <cell r="I14" t="str">
            <v>GENERAL NOTES</v>
          </cell>
        </row>
        <row r="15">
          <cell r="D15" t="str">
            <v>098215_GN108</v>
          </cell>
          <cell r="E15">
            <v>9</v>
          </cell>
          <cell r="I15" t="str">
            <v>GENERAL NOTES</v>
          </cell>
        </row>
        <row r="16">
          <cell r="D16" t="str">
            <v>098215_GN109</v>
          </cell>
          <cell r="E16">
            <v>10</v>
          </cell>
          <cell r="I16" t="str">
            <v>GENERAL NOTES</v>
          </cell>
        </row>
        <row r="17">
          <cell r="D17" t="str">
            <v>098215_GN110</v>
          </cell>
          <cell r="E17">
            <v>11</v>
          </cell>
          <cell r="I17" t="str">
            <v>GENERAL NOTES</v>
          </cell>
        </row>
        <row r="18">
          <cell r="D18" t="str">
            <v>098215_MT101</v>
          </cell>
          <cell r="E18">
            <v>12</v>
          </cell>
          <cell r="I18" t="str">
            <v>MAINTENANCE OF TRAFFIC</v>
          </cell>
        </row>
        <row r="19">
          <cell r="D19" t="str">
            <v>098215_MT102</v>
          </cell>
          <cell r="E19">
            <v>13</v>
          </cell>
          <cell r="I19" t="str">
            <v>MAINTENANCE OF TRAFFIC</v>
          </cell>
        </row>
        <row r="20">
          <cell r="D20" t="str">
            <v>098215_MT103</v>
          </cell>
          <cell r="E20">
            <v>14</v>
          </cell>
          <cell r="I20" t="str">
            <v>MAINTENANCE OF TRAFFIC</v>
          </cell>
        </row>
        <row r="21">
          <cell r="D21" t="str">
            <v>098215_MT104</v>
          </cell>
          <cell r="E21">
            <v>15</v>
          </cell>
          <cell r="I21" t="str">
            <v>MAINTENANCE OF TRAFFIC</v>
          </cell>
        </row>
        <row r="22">
          <cell r="D22" t="str">
            <v>098215_GG101</v>
          </cell>
          <cell r="E22">
            <v>16</v>
          </cell>
          <cell r="I22" t="str">
            <v>GENERAL SUMMARY</v>
          </cell>
        </row>
        <row r="23">
          <cell r="D23" t="str">
            <v>098215_GG102</v>
          </cell>
          <cell r="E23">
            <v>17</v>
          </cell>
          <cell r="I23" t="str">
            <v>GENERAL SUMMARY</v>
          </cell>
        </row>
        <row r="24">
          <cell r="D24" t="str">
            <v>098215_GG103</v>
          </cell>
          <cell r="E24">
            <v>18</v>
          </cell>
          <cell r="I24" t="str">
            <v>GENERAL SUMMARY</v>
          </cell>
        </row>
        <row r="25">
          <cell r="D25" t="str">
            <v>098215_GG104</v>
          </cell>
          <cell r="E25">
            <v>19</v>
          </cell>
          <cell r="I25" t="str">
            <v>GENERAL SUMMARY</v>
          </cell>
        </row>
        <row r="26">
          <cell r="D26" t="str">
            <v>098215_GM101</v>
          </cell>
          <cell r="E26">
            <v>20</v>
          </cell>
          <cell r="I26" t="str">
            <v>FORMS</v>
          </cell>
        </row>
      </sheetData>
      <sheetData sheetId="2">
        <row r="11">
          <cell r="B11">
            <v>16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56435-2BCC-4785-8835-BD3E03A5BA0C}">
  <dimension ref="A1:T192"/>
  <sheetViews>
    <sheetView zoomScaleNormal="100" workbookViewId="0">
      <selection activeCell="G17" sqref="G17"/>
    </sheetView>
  </sheetViews>
  <sheetFormatPr defaultRowHeight="12.75" x14ac:dyDescent="0.2"/>
  <cols>
    <col min="1" max="9" width="9.7109375" style="45" customWidth="1"/>
    <col min="10" max="10" width="11.28515625" style="45" customWidth="1"/>
    <col min="11" max="11" width="11" style="45" customWidth="1"/>
    <col min="12" max="12" width="8.85546875" style="45" bestFit="1" customWidth="1"/>
    <col min="13" max="13" width="9" style="45" bestFit="1" customWidth="1"/>
    <col min="14" max="14" width="9.42578125" style="45" customWidth="1"/>
    <col min="15" max="15" width="10.140625" style="45" customWidth="1"/>
    <col min="16" max="16" width="108.140625" style="73" customWidth="1"/>
    <col min="17" max="17" width="8.85546875" style="45" customWidth="1"/>
    <col min="18" max="18" width="8.28515625" style="45" customWidth="1"/>
    <col min="19" max="19" width="3.42578125" style="45" customWidth="1"/>
    <col min="20" max="20" width="12.28515625" style="45" customWidth="1"/>
    <col min="21" max="21" width="9.140625" style="45"/>
    <col min="22" max="24" width="9" style="45" customWidth="1"/>
    <col min="25" max="259" width="9.140625" style="45"/>
    <col min="260" max="260" width="11.28515625" style="45" customWidth="1"/>
    <col min="261" max="261" width="11" style="45" customWidth="1"/>
    <col min="262" max="267" width="0" style="45" hidden="1" customWidth="1"/>
    <col min="268" max="268" width="8.85546875" style="45" bestFit="1" customWidth="1"/>
    <col min="269" max="269" width="9" style="45" bestFit="1" customWidth="1"/>
    <col min="270" max="270" width="9.42578125" style="45" customWidth="1"/>
    <col min="271" max="271" width="10.140625" style="45" customWidth="1"/>
    <col min="272" max="272" width="106.42578125" style="45" customWidth="1"/>
    <col min="273" max="273" width="8.85546875" style="45" customWidth="1"/>
    <col min="274" max="274" width="8.28515625" style="45" customWidth="1"/>
    <col min="275" max="275" width="3.42578125" style="45" customWidth="1"/>
    <col min="276" max="276" width="12.28515625" style="45" customWidth="1"/>
    <col min="277" max="277" width="9.140625" style="45"/>
    <col min="278" max="280" width="9" style="45" customWidth="1"/>
    <col min="281" max="515" width="9.140625" style="45"/>
    <col min="516" max="516" width="11.28515625" style="45" customWidth="1"/>
    <col min="517" max="517" width="11" style="45" customWidth="1"/>
    <col min="518" max="523" width="0" style="45" hidden="1" customWidth="1"/>
    <col min="524" max="524" width="8.85546875" style="45" bestFit="1" customWidth="1"/>
    <col min="525" max="525" width="9" style="45" bestFit="1" customWidth="1"/>
    <col min="526" max="526" width="9.42578125" style="45" customWidth="1"/>
    <col min="527" max="527" width="10.140625" style="45" customWidth="1"/>
    <col min="528" max="528" width="106.42578125" style="45" customWidth="1"/>
    <col min="529" max="529" width="8.85546875" style="45" customWidth="1"/>
    <col min="530" max="530" width="8.28515625" style="45" customWidth="1"/>
    <col min="531" max="531" width="3.42578125" style="45" customWidth="1"/>
    <col min="532" max="532" width="12.28515625" style="45" customWidth="1"/>
    <col min="533" max="533" width="9.140625" style="45"/>
    <col min="534" max="536" width="9" style="45" customWidth="1"/>
    <col min="537" max="771" width="9.140625" style="45"/>
    <col min="772" max="772" width="11.28515625" style="45" customWidth="1"/>
    <col min="773" max="773" width="11" style="45" customWidth="1"/>
    <col min="774" max="779" width="0" style="45" hidden="1" customWidth="1"/>
    <col min="780" max="780" width="8.85546875" style="45" bestFit="1" customWidth="1"/>
    <col min="781" max="781" width="9" style="45" bestFit="1" customWidth="1"/>
    <col min="782" max="782" width="9.42578125" style="45" customWidth="1"/>
    <col min="783" max="783" width="10.140625" style="45" customWidth="1"/>
    <col min="784" max="784" width="106.42578125" style="45" customWidth="1"/>
    <col min="785" max="785" width="8.85546875" style="45" customWidth="1"/>
    <col min="786" max="786" width="8.28515625" style="45" customWidth="1"/>
    <col min="787" max="787" width="3.42578125" style="45" customWidth="1"/>
    <col min="788" max="788" width="12.28515625" style="45" customWidth="1"/>
    <col min="789" max="789" width="9.140625" style="45"/>
    <col min="790" max="792" width="9" style="45" customWidth="1"/>
    <col min="793" max="1027" width="9.140625" style="45"/>
    <col min="1028" max="1028" width="11.28515625" style="45" customWidth="1"/>
    <col min="1029" max="1029" width="11" style="45" customWidth="1"/>
    <col min="1030" max="1035" width="0" style="45" hidden="1" customWidth="1"/>
    <col min="1036" max="1036" width="8.85546875" style="45" bestFit="1" customWidth="1"/>
    <col min="1037" max="1037" width="9" style="45" bestFit="1" customWidth="1"/>
    <col min="1038" max="1038" width="9.42578125" style="45" customWidth="1"/>
    <col min="1039" max="1039" width="10.140625" style="45" customWidth="1"/>
    <col min="1040" max="1040" width="106.42578125" style="45" customWidth="1"/>
    <col min="1041" max="1041" width="8.85546875" style="45" customWidth="1"/>
    <col min="1042" max="1042" width="8.28515625" style="45" customWidth="1"/>
    <col min="1043" max="1043" width="3.42578125" style="45" customWidth="1"/>
    <col min="1044" max="1044" width="12.28515625" style="45" customWidth="1"/>
    <col min="1045" max="1045" width="9.140625" style="45"/>
    <col min="1046" max="1048" width="9" style="45" customWidth="1"/>
    <col min="1049" max="1283" width="9.140625" style="45"/>
    <col min="1284" max="1284" width="11.28515625" style="45" customWidth="1"/>
    <col min="1285" max="1285" width="11" style="45" customWidth="1"/>
    <col min="1286" max="1291" width="0" style="45" hidden="1" customWidth="1"/>
    <col min="1292" max="1292" width="8.85546875" style="45" bestFit="1" customWidth="1"/>
    <col min="1293" max="1293" width="9" style="45" bestFit="1" customWidth="1"/>
    <col min="1294" max="1294" width="9.42578125" style="45" customWidth="1"/>
    <col min="1295" max="1295" width="10.140625" style="45" customWidth="1"/>
    <col min="1296" max="1296" width="106.42578125" style="45" customWidth="1"/>
    <col min="1297" max="1297" width="8.85546875" style="45" customWidth="1"/>
    <col min="1298" max="1298" width="8.28515625" style="45" customWidth="1"/>
    <col min="1299" max="1299" width="3.42578125" style="45" customWidth="1"/>
    <col min="1300" max="1300" width="12.28515625" style="45" customWidth="1"/>
    <col min="1301" max="1301" width="9.140625" style="45"/>
    <col min="1302" max="1304" width="9" style="45" customWidth="1"/>
    <col min="1305" max="1539" width="9.140625" style="45"/>
    <col min="1540" max="1540" width="11.28515625" style="45" customWidth="1"/>
    <col min="1541" max="1541" width="11" style="45" customWidth="1"/>
    <col min="1542" max="1547" width="0" style="45" hidden="1" customWidth="1"/>
    <col min="1548" max="1548" width="8.85546875" style="45" bestFit="1" customWidth="1"/>
    <col min="1549" max="1549" width="9" style="45" bestFit="1" customWidth="1"/>
    <col min="1550" max="1550" width="9.42578125" style="45" customWidth="1"/>
    <col min="1551" max="1551" width="10.140625" style="45" customWidth="1"/>
    <col min="1552" max="1552" width="106.42578125" style="45" customWidth="1"/>
    <col min="1553" max="1553" width="8.85546875" style="45" customWidth="1"/>
    <col min="1554" max="1554" width="8.28515625" style="45" customWidth="1"/>
    <col min="1555" max="1555" width="3.42578125" style="45" customWidth="1"/>
    <col min="1556" max="1556" width="12.28515625" style="45" customWidth="1"/>
    <col min="1557" max="1557" width="9.140625" style="45"/>
    <col min="1558" max="1560" width="9" style="45" customWidth="1"/>
    <col min="1561" max="1795" width="9.140625" style="45"/>
    <col min="1796" max="1796" width="11.28515625" style="45" customWidth="1"/>
    <col min="1797" max="1797" width="11" style="45" customWidth="1"/>
    <col min="1798" max="1803" width="0" style="45" hidden="1" customWidth="1"/>
    <col min="1804" max="1804" width="8.85546875" style="45" bestFit="1" customWidth="1"/>
    <col min="1805" max="1805" width="9" style="45" bestFit="1" customWidth="1"/>
    <col min="1806" max="1806" width="9.42578125" style="45" customWidth="1"/>
    <col min="1807" max="1807" width="10.140625" style="45" customWidth="1"/>
    <col min="1808" max="1808" width="106.42578125" style="45" customWidth="1"/>
    <col min="1809" max="1809" width="8.85546875" style="45" customWidth="1"/>
    <col min="1810" max="1810" width="8.28515625" style="45" customWidth="1"/>
    <col min="1811" max="1811" width="3.42578125" style="45" customWidth="1"/>
    <col min="1812" max="1812" width="12.28515625" style="45" customWidth="1"/>
    <col min="1813" max="1813" width="9.140625" style="45"/>
    <col min="1814" max="1816" width="9" style="45" customWidth="1"/>
    <col min="1817" max="2051" width="9.140625" style="45"/>
    <col min="2052" max="2052" width="11.28515625" style="45" customWidth="1"/>
    <col min="2053" max="2053" width="11" style="45" customWidth="1"/>
    <col min="2054" max="2059" width="0" style="45" hidden="1" customWidth="1"/>
    <col min="2060" max="2060" width="8.85546875" style="45" bestFit="1" customWidth="1"/>
    <col min="2061" max="2061" width="9" style="45" bestFit="1" customWidth="1"/>
    <col min="2062" max="2062" width="9.42578125" style="45" customWidth="1"/>
    <col min="2063" max="2063" width="10.140625" style="45" customWidth="1"/>
    <col min="2064" max="2064" width="106.42578125" style="45" customWidth="1"/>
    <col min="2065" max="2065" width="8.85546875" style="45" customWidth="1"/>
    <col min="2066" max="2066" width="8.28515625" style="45" customWidth="1"/>
    <col min="2067" max="2067" width="3.42578125" style="45" customWidth="1"/>
    <col min="2068" max="2068" width="12.28515625" style="45" customWidth="1"/>
    <col min="2069" max="2069" width="9.140625" style="45"/>
    <col min="2070" max="2072" width="9" style="45" customWidth="1"/>
    <col min="2073" max="2307" width="9.140625" style="45"/>
    <col min="2308" max="2308" width="11.28515625" style="45" customWidth="1"/>
    <col min="2309" max="2309" width="11" style="45" customWidth="1"/>
    <col min="2310" max="2315" width="0" style="45" hidden="1" customWidth="1"/>
    <col min="2316" max="2316" width="8.85546875" style="45" bestFit="1" customWidth="1"/>
    <col min="2317" max="2317" width="9" style="45" bestFit="1" customWidth="1"/>
    <col min="2318" max="2318" width="9.42578125" style="45" customWidth="1"/>
    <col min="2319" max="2319" width="10.140625" style="45" customWidth="1"/>
    <col min="2320" max="2320" width="106.42578125" style="45" customWidth="1"/>
    <col min="2321" max="2321" width="8.85546875" style="45" customWidth="1"/>
    <col min="2322" max="2322" width="8.28515625" style="45" customWidth="1"/>
    <col min="2323" max="2323" width="3.42578125" style="45" customWidth="1"/>
    <col min="2324" max="2324" width="12.28515625" style="45" customWidth="1"/>
    <col min="2325" max="2325" width="9.140625" style="45"/>
    <col min="2326" max="2328" width="9" style="45" customWidth="1"/>
    <col min="2329" max="2563" width="9.140625" style="45"/>
    <col min="2564" max="2564" width="11.28515625" style="45" customWidth="1"/>
    <col min="2565" max="2565" width="11" style="45" customWidth="1"/>
    <col min="2566" max="2571" width="0" style="45" hidden="1" customWidth="1"/>
    <col min="2572" max="2572" width="8.85546875" style="45" bestFit="1" customWidth="1"/>
    <col min="2573" max="2573" width="9" style="45" bestFit="1" customWidth="1"/>
    <col min="2574" max="2574" width="9.42578125" style="45" customWidth="1"/>
    <col min="2575" max="2575" width="10.140625" style="45" customWidth="1"/>
    <col min="2576" max="2576" width="106.42578125" style="45" customWidth="1"/>
    <col min="2577" max="2577" width="8.85546875" style="45" customWidth="1"/>
    <col min="2578" max="2578" width="8.28515625" style="45" customWidth="1"/>
    <col min="2579" max="2579" width="3.42578125" style="45" customWidth="1"/>
    <col min="2580" max="2580" width="12.28515625" style="45" customWidth="1"/>
    <col min="2581" max="2581" width="9.140625" style="45"/>
    <col min="2582" max="2584" width="9" style="45" customWidth="1"/>
    <col min="2585" max="2819" width="9.140625" style="45"/>
    <col min="2820" max="2820" width="11.28515625" style="45" customWidth="1"/>
    <col min="2821" max="2821" width="11" style="45" customWidth="1"/>
    <col min="2822" max="2827" width="0" style="45" hidden="1" customWidth="1"/>
    <col min="2828" max="2828" width="8.85546875" style="45" bestFit="1" customWidth="1"/>
    <col min="2829" max="2829" width="9" style="45" bestFit="1" customWidth="1"/>
    <col min="2830" max="2830" width="9.42578125" style="45" customWidth="1"/>
    <col min="2831" max="2831" width="10.140625" style="45" customWidth="1"/>
    <col min="2832" max="2832" width="106.42578125" style="45" customWidth="1"/>
    <col min="2833" max="2833" width="8.85546875" style="45" customWidth="1"/>
    <col min="2834" max="2834" width="8.28515625" style="45" customWidth="1"/>
    <col min="2835" max="2835" width="3.42578125" style="45" customWidth="1"/>
    <col min="2836" max="2836" width="12.28515625" style="45" customWidth="1"/>
    <col min="2837" max="2837" width="9.140625" style="45"/>
    <col min="2838" max="2840" width="9" style="45" customWidth="1"/>
    <col min="2841" max="3075" width="9.140625" style="45"/>
    <col min="3076" max="3076" width="11.28515625" style="45" customWidth="1"/>
    <col min="3077" max="3077" width="11" style="45" customWidth="1"/>
    <col min="3078" max="3083" width="0" style="45" hidden="1" customWidth="1"/>
    <col min="3084" max="3084" width="8.85546875" style="45" bestFit="1" customWidth="1"/>
    <col min="3085" max="3085" width="9" style="45" bestFit="1" customWidth="1"/>
    <col min="3086" max="3086" width="9.42578125" style="45" customWidth="1"/>
    <col min="3087" max="3087" width="10.140625" style="45" customWidth="1"/>
    <col min="3088" max="3088" width="106.42578125" style="45" customWidth="1"/>
    <col min="3089" max="3089" width="8.85546875" style="45" customWidth="1"/>
    <col min="3090" max="3090" width="8.28515625" style="45" customWidth="1"/>
    <col min="3091" max="3091" width="3.42578125" style="45" customWidth="1"/>
    <col min="3092" max="3092" width="12.28515625" style="45" customWidth="1"/>
    <col min="3093" max="3093" width="9.140625" style="45"/>
    <col min="3094" max="3096" width="9" style="45" customWidth="1"/>
    <col min="3097" max="3331" width="9.140625" style="45"/>
    <col min="3332" max="3332" width="11.28515625" style="45" customWidth="1"/>
    <col min="3333" max="3333" width="11" style="45" customWidth="1"/>
    <col min="3334" max="3339" width="0" style="45" hidden="1" customWidth="1"/>
    <col min="3340" max="3340" width="8.85546875" style="45" bestFit="1" customWidth="1"/>
    <col min="3341" max="3341" width="9" style="45" bestFit="1" customWidth="1"/>
    <col min="3342" max="3342" width="9.42578125" style="45" customWidth="1"/>
    <col min="3343" max="3343" width="10.140625" style="45" customWidth="1"/>
    <col min="3344" max="3344" width="106.42578125" style="45" customWidth="1"/>
    <col min="3345" max="3345" width="8.85546875" style="45" customWidth="1"/>
    <col min="3346" max="3346" width="8.28515625" style="45" customWidth="1"/>
    <col min="3347" max="3347" width="3.42578125" style="45" customWidth="1"/>
    <col min="3348" max="3348" width="12.28515625" style="45" customWidth="1"/>
    <col min="3349" max="3349" width="9.140625" style="45"/>
    <col min="3350" max="3352" width="9" style="45" customWidth="1"/>
    <col min="3353" max="3587" width="9.140625" style="45"/>
    <col min="3588" max="3588" width="11.28515625" style="45" customWidth="1"/>
    <col min="3589" max="3589" width="11" style="45" customWidth="1"/>
    <col min="3590" max="3595" width="0" style="45" hidden="1" customWidth="1"/>
    <col min="3596" max="3596" width="8.85546875" style="45" bestFit="1" customWidth="1"/>
    <col min="3597" max="3597" width="9" style="45" bestFit="1" customWidth="1"/>
    <col min="3598" max="3598" width="9.42578125" style="45" customWidth="1"/>
    <col min="3599" max="3599" width="10.140625" style="45" customWidth="1"/>
    <col min="3600" max="3600" width="106.42578125" style="45" customWidth="1"/>
    <col min="3601" max="3601" width="8.85546875" style="45" customWidth="1"/>
    <col min="3602" max="3602" width="8.28515625" style="45" customWidth="1"/>
    <col min="3603" max="3603" width="3.42578125" style="45" customWidth="1"/>
    <col min="3604" max="3604" width="12.28515625" style="45" customWidth="1"/>
    <col min="3605" max="3605" width="9.140625" style="45"/>
    <col min="3606" max="3608" width="9" style="45" customWidth="1"/>
    <col min="3609" max="3843" width="9.140625" style="45"/>
    <col min="3844" max="3844" width="11.28515625" style="45" customWidth="1"/>
    <col min="3845" max="3845" width="11" style="45" customWidth="1"/>
    <col min="3846" max="3851" width="0" style="45" hidden="1" customWidth="1"/>
    <col min="3852" max="3852" width="8.85546875" style="45" bestFit="1" customWidth="1"/>
    <col min="3853" max="3853" width="9" style="45" bestFit="1" customWidth="1"/>
    <col min="3854" max="3854" width="9.42578125" style="45" customWidth="1"/>
    <col min="3855" max="3855" width="10.140625" style="45" customWidth="1"/>
    <col min="3856" max="3856" width="106.42578125" style="45" customWidth="1"/>
    <col min="3857" max="3857" width="8.85546875" style="45" customWidth="1"/>
    <col min="3858" max="3858" width="8.28515625" style="45" customWidth="1"/>
    <col min="3859" max="3859" width="3.42578125" style="45" customWidth="1"/>
    <col min="3860" max="3860" width="12.28515625" style="45" customWidth="1"/>
    <col min="3861" max="3861" width="9.140625" style="45"/>
    <col min="3862" max="3864" width="9" style="45" customWidth="1"/>
    <col min="3865" max="4099" width="9.140625" style="45"/>
    <col min="4100" max="4100" width="11.28515625" style="45" customWidth="1"/>
    <col min="4101" max="4101" width="11" style="45" customWidth="1"/>
    <col min="4102" max="4107" width="0" style="45" hidden="1" customWidth="1"/>
    <col min="4108" max="4108" width="8.85546875" style="45" bestFit="1" customWidth="1"/>
    <col min="4109" max="4109" width="9" style="45" bestFit="1" customWidth="1"/>
    <col min="4110" max="4110" width="9.42578125" style="45" customWidth="1"/>
    <col min="4111" max="4111" width="10.140625" style="45" customWidth="1"/>
    <col min="4112" max="4112" width="106.42578125" style="45" customWidth="1"/>
    <col min="4113" max="4113" width="8.85546875" style="45" customWidth="1"/>
    <col min="4114" max="4114" width="8.28515625" style="45" customWidth="1"/>
    <col min="4115" max="4115" width="3.42578125" style="45" customWidth="1"/>
    <col min="4116" max="4116" width="12.28515625" style="45" customWidth="1"/>
    <col min="4117" max="4117" width="9.140625" style="45"/>
    <col min="4118" max="4120" width="9" style="45" customWidth="1"/>
    <col min="4121" max="4355" width="9.140625" style="45"/>
    <col min="4356" max="4356" width="11.28515625" style="45" customWidth="1"/>
    <col min="4357" max="4357" width="11" style="45" customWidth="1"/>
    <col min="4358" max="4363" width="0" style="45" hidden="1" customWidth="1"/>
    <col min="4364" max="4364" width="8.85546875" style="45" bestFit="1" customWidth="1"/>
    <col min="4365" max="4365" width="9" style="45" bestFit="1" customWidth="1"/>
    <col min="4366" max="4366" width="9.42578125" style="45" customWidth="1"/>
    <col min="4367" max="4367" width="10.140625" style="45" customWidth="1"/>
    <col min="4368" max="4368" width="106.42578125" style="45" customWidth="1"/>
    <col min="4369" max="4369" width="8.85546875" style="45" customWidth="1"/>
    <col min="4370" max="4370" width="8.28515625" style="45" customWidth="1"/>
    <col min="4371" max="4371" width="3.42578125" style="45" customWidth="1"/>
    <col min="4372" max="4372" width="12.28515625" style="45" customWidth="1"/>
    <col min="4373" max="4373" width="9.140625" style="45"/>
    <col min="4374" max="4376" width="9" style="45" customWidth="1"/>
    <col min="4377" max="4611" width="9.140625" style="45"/>
    <col min="4612" max="4612" width="11.28515625" style="45" customWidth="1"/>
    <col min="4613" max="4613" width="11" style="45" customWidth="1"/>
    <col min="4614" max="4619" width="0" style="45" hidden="1" customWidth="1"/>
    <col min="4620" max="4620" width="8.85546875" style="45" bestFit="1" customWidth="1"/>
    <col min="4621" max="4621" width="9" style="45" bestFit="1" customWidth="1"/>
    <col min="4622" max="4622" width="9.42578125" style="45" customWidth="1"/>
    <col min="4623" max="4623" width="10.140625" style="45" customWidth="1"/>
    <col min="4624" max="4624" width="106.42578125" style="45" customWidth="1"/>
    <col min="4625" max="4625" width="8.85546875" style="45" customWidth="1"/>
    <col min="4626" max="4626" width="8.28515625" style="45" customWidth="1"/>
    <col min="4627" max="4627" width="3.42578125" style="45" customWidth="1"/>
    <col min="4628" max="4628" width="12.28515625" style="45" customWidth="1"/>
    <col min="4629" max="4629" width="9.140625" style="45"/>
    <col min="4630" max="4632" width="9" style="45" customWidth="1"/>
    <col min="4633" max="4867" width="9.140625" style="45"/>
    <col min="4868" max="4868" width="11.28515625" style="45" customWidth="1"/>
    <col min="4869" max="4869" width="11" style="45" customWidth="1"/>
    <col min="4870" max="4875" width="0" style="45" hidden="1" customWidth="1"/>
    <col min="4876" max="4876" width="8.85546875" style="45" bestFit="1" customWidth="1"/>
    <col min="4877" max="4877" width="9" style="45" bestFit="1" customWidth="1"/>
    <col min="4878" max="4878" width="9.42578125" style="45" customWidth="1"/>
    <col min="4879" max="4879" width="10.140625" style="45" customWidth="1"/>
    <col min="4880" max="4880" width="106.42578125" style="45" customWidth="1"/>
    <col min="4881" max="4881" width="8.85546875" style="45" customWidth="1"/>
    <col min="4882" max="4882" width="8.28515625" style="45" customWidth="1"/>
    <col min="4883" max="4883" width="3.42578125" style="45" customWidth="1"/>
    <col min="4884" max="4884" width="12.28515625" style="45" customWidth="1"/>
    <col min="4885" max="4885" width="9.140625" style="45"/>
    <col min="4886" max="4888" width="9" style="45" customWidth="1"/>
    <col min="4889" max="5123" width="9.140625" style="45"/>
    <col min="5124" max="5124" width="11.28515625" style="45" customWidth="1"/>
    <col min="5125" max="5125" width="11" style="45" customWidth="1"/>
    <col min="5126" max="5131" width="0" style="45" hidden="1" customWidth="1"/>
    <col min="5132" max="5132" width="8.85546875" style="45" bestFit="1" customWidth="1"/>
    <col min="5133" max="5133" width="9" style="45" bestFit="1" customWidth="1"/>
    <col min="5134" max="5134" width="9.42578125" style="45" customWidth="1"/>
    <col min="5135" max="5135" width="10.140625" style="45" customWidth="1"/>
    <col min="5136" max="5136" width="106.42578125" style="45" customWidth="1"/>
    <col min="5137" max="5137" width="8.85546875" style="45" customWidth="1"/>
    <col min="5138" max="5138" width="8.28515625" style="45" customWidth="1"/>
    <col min="5139" max="5139" width="3.42578125" style="45" customWidth="1"/>
    <col min="5140" max="5140" width="12.28515625" style="45" customWidth="1"/>
    <col min="5141" max="5141" width="9.140625" style="45"/>
    <col min="5142" max="5144" width="9" style="45" customWidth="1"/>
    <col min="5145" max="5379" width="9.140625" style="45"/>
    <col min="5380" max="5380" width="11.28515625" style="45" customWidth="1"/>
    <col min="5381" max="5381" width="11" style="45" customWidth="1"/>
    <col min="5382" max="5387" width="0" style="45" hidden="1" customWidth="1"/>
    <col min="5388" max="5388" width="8.85546875" style="45" bestFit="1" customWidth="1"/>
    <col min="5389" max="5389" width="9" style="45" bestFit="1" customWidth="1"/>
    <col min="5390" max="5390" width="9.42578125" style="45" customWidth="1"/>
    <col min="5391" max="5391" width="10.140625" style="45" customWidth="1"/>
    <col min="5392" max="5392" width="106.42578125" style="45" customWidth="1"/>
    <col min="5393" max="5393" width="8.85546875" style="45" customWidth="1"/>
    <col min="5394" max="5394" width="8.28515625" style="45" customWidth="1"/>
    <col min="5395" max="5395" width="3.42578125" style="45" customWidth="1"/>
    <col min="5396" max="5396" width="12.28515625" style="45" customWidth="1"/>
    <col min="5397" max="5397" width="9.140625" style="45"/>
    <col min="5398" max="5400" width="9" style="45" customWidth="1"/>
    <col min="5401" max="5635" width="9.140625" style="45"/>
    <col min="5636" max="5636" width="11.28515625" style="45" customWidth="1"/>
    <col min="5637" max="5637" width="11" style="45" customWidth="1"/>
    <col min="5638" max="5643" width="0" style="45" hidden="1" customWidth="1"/>
    <col min="5644" max="5644" width="8.85546875" style="45" bestFit="1" customWidth="1"/>
    <col min="5645" max="5645" width="9" style="45" bestFit="1" customWidth="1"/>
    <col min="5646" max="5646" width="9.42578125" style="45" customWidth="1"/>
    <col min="5647" max="5647" width="10.140625" style="45" customWidth="1"/>
    <col min="5648" max="5648" width="106.42578125" style="45" customWidth="1"/>
    <col min="5649" max="5649" width="8.85546875" style="45" customWidth="1"/>
    <col min="5650" max="5650" width="8.28515625" style="45" customWidth="1"/>
    <col min="5651" max="5651" width="3.42578125" style="45" customWidth="1"/>
    <col min="5652" max="5652" width="12.28515625" style="45" customWidth="1"/>
    <col min="5653" max="5653" width="9.140625" style="45"/>
    <col min="5654" max="5656" width="9" style="45" customWidth="1"/>
    <col min="5657" max="5891" width="9.140625" style="45"/>
    <col min="5892" max="5892" width="11.28515625" style="45" customWidth="1"/>
    <col min="5893" max="5893" width="11" style="45" customWidth="1"/>
    <col min="5894" max="5899" width="0" style="45" hidden="1" customWidth="1"/>
    <col min="5900" max="5900" width="8.85546875" style="45" bestFit="1" customWidth="1"/>
    <col min="5901" max="5901" width="9" style="45" bestFit="1" customWidth="1"/>
    <col min="5902" max="5902" width="9.42578125" style="45" customWidth="1"/>
    <col min="5903" max="5903" width="10.140625" style="45" customWidth="1"/>
    <col min="5904" max="5904" width="106.42578125" style="45" customWidth="1"/>
    <col min="5905" max="5905" width="8.85546875" style="45" customWidth="1"/>
    <col min="5906" max="5906" width="8.28515625" style="45" customWidth="1"/>
    <col min="5907" max="5907" width="3.42578125" style="45" customWidth="1"/>
    <col min="5908" max="5908" width="12.28515625" style="45" customWidth="1"/>
    <col min="5909" max="5909" width="9.140625" style="45"/>
    <col min="5910" max="5912" width="9" style="45" customWidth="1"/>
    <col min="5913" max="6147" width="9.140625" style="45"/>
    <col min="6148" max="6148" width="11.28515625" style="45" customWidth="1"/>
    <col min="6149" max="6149" width="11" style="45" customWidth="1"/>
    <col min="6150" max="6155" width="0" style="45" hidden="1" customWidth="1"/>
    <col min="6156" max="6156" width="8.85546875" style="45" bestFit="1" customWidth="1"/>
    <col min="6157" max="6157" width="9" style="45" bestFit="1" customWidth="1"/>
    <col min="6158" max="6158" width="9.42578125" style="45" customWidth="1"/>
    <col min="6159" max="6159" width="10.140625" style="45" customWidth="1"/>
    <col min="6160" max="6160" width="106.42578125" style="45" customWidth="1"/>
    <col min="6161" max="6161" width="8.85546875" style="45" customWidth="1"/>
    <col min="6162" max="6162" width="8.28515625" style="45" customWidth="1"/>
    <col min="6163" max="6163" width="3.42578125" style="45" customWidth="1"/>
    <col min="6164" max="6164" width="12.28515625" style="45" customWidth="1"/>
    <col min="6165" max="6165" width="9.140625" style="45"/>
    <col min="6166" max="6168" width="9" style="45" customWidth="1"/>
    <col min="6169" max="6403" width="9.140625" style="45"/>
    <col min="6404" max="6404" width="11.28515625" style="45" customWidth="1"/>
    <col min="6405" max="6405" width="11" style="45" customWidth="1"/>
    <col min="6406" max="6411" width="0" style="45" hidden="1" customWidth="1"/>
    <col min="6412" max="6412" width="8.85546875" style="45" bestFit="1" customWidth="1"/>
    <col min="6413" max="6413" width="9" style="45" bestFit="1" customWidth="1"/>
    <col min="6414" max="6414" width="9.42578125" style="45" customWidth="1"/>
    <col min="6415" max="6415" width="10.140625" style="45" customWidth="1"/>
    <col min="6416" max="6416" width="106.42578125" style="45" customWidth="1"/>
    <col min="6417" max="6417" width="8.85546875" style="45" customWidth="1"/>
    <col min="6418" max="6418" width="8.28515625" style="45" customWidth="1"/>
    <col min="6419" max="6419" width="3.42578125" style="45" customWidth="1"/>
    <col min="6420" max="6420" width="12.28515625" style="45" customWidth="1"/>
    <col min="6421" max="6421" width="9.140625" style="45"/>
    <col min="6422" max="6424" width="9" style="45" customWidth="1"/>
    <col min="6425" max="6659" width="9.140625" style="45"/>
    <col min="6660" max="6660" width="11.28515625" style="45" customWidth="1"/>
    <col min="6661" max="6661" width="11" style="45" customWidth="1"/>
    <col min="6662" max="6667" width="0" style="45" hidden="1" customWidth="1"/>
    <col min="6668" max="6668" width="8.85546875" style="45" bestFit="1" customWidth="1"/>
    <col min="6669" max="6669" width="9" style="45" bestFit="1" customWidth="1"/>
    <col min="6670" max="6670" width="9.42578125" style="45" customWidth="1"/>
    <col min="6671" max="6671" width="10.140625" style="45" customWidth="1"/>
    <col min="6672" max="6672" width="106.42578125" style="45" customWidth="1"/>
    <col min="6673" max="6673" width="8.85546875" style="45" customWidth="1"/>
    <col min="6674" max="6674" width="8.28515625" style="45" customWidth="1"/>
    <col min="6675" max="6675" width="3.42578125" style="45" customWidth="1"/>
    <col min="6676" max="6676" width="12.28515625" style="45" customWidth="1"/>
    <col min="6677" max="6677" width="9.140625" style="45"/>
    <col min="6678" max="6680" width="9" style="45" customWidth="1"/>
    <col min="6681" max="6915" width="9.140625" style="45"/>
    <col min="6916" max="6916" width="11.28515625" style="45" customWidth="1"/>
    <col min="6917" max="6917" width="11" style="45" customWidth="1"/>
    <col min="6918" max="6923" width="0" style="45" hidden="1" customWidth="1"/>
    <col min="6924" max="6924" width="8.85546875" style="45" bestFit="1" customWidth="1"/>
    <col min="6925" max="6925" width="9" style="45" bestFit="1" customWidth="1"/>
    <col min="6926" max="6926" width="9.42578125" style="45" customWidth="1"/>
    <col min="6927" max="6927" width="10.140625" style="45" customWidth="1"/>
    <col min="6928" max="6928" width="106.42578125" style="45" customWidth="1"/>
    <col min="6929" max="6929" width="8.85546875" style="45" customWidth="1"/>
    <col min="6930" max="6930" width="8.28515625" style="45" customWidth="1"/>
    <col min="6931" max="6931" width="3.42578125" style="45" customWidth="1"/>
    <col min="6932" max="6932" width="12.28515625" style="45" customWidth="1"/>
    <col min="6933" max="6933" width="9.140625" style="45"/>
    <col min="6934" max="6936" width="9" style="45" customWidth="1"/>
    <col min="6937" max="7171" width="9.140625" style="45"/>
    <col min="7172" max="7172" width="11.28515625" style="45" customWidth="1"/>
    <col min="7173" max="7173" width="11" style="45" customWidth="1"/>
    <col min="7174" max="7179" width="0" style="45" hidden="1" customWidth="1"/>
    <col min="7180" max="7180" width="8.85546875" style="45" bestFit="1" customWidth="1"/>
    <col min="7181" max="7181" width="9" style="45" bestFit="1" customWidth="1"/>
    <col min="7182" max="7182" width="9.42578125" style="45" customWidth="1"/>
    <col min="7183" max="7183" width="10.140625" style="45" customWidth="1"/>
    <col min="7184" max="7184" width="106.42578125" style="45" customWidth="1"/>
    <col min="7185" max="7185" width="8.85546875" style="45" customWidth="1"/>
    <col min="7186" max="7186" width="8.28515625" style="45" customWidth="1"/>
    <col min="7187" max="7187" width="3.42578125" style="45" customWidth="1"/>
    <col min="7188" max="7188" width="12.28515625" style="45" customWidth="1"/>
    <col min="7189" max="7189" width="9.140625" style="45"/>
    <col min="7190" max="7192" width="9" style="45" customWidth="1"/>
    <col min="7193" max="7427" width="9.140625" style="45"/>
    <col min="7428" max="7428" width="11.28515625" style="45" customWidth="1"/>
    <col min="7429" max="7429" width="11" style="45" customWidth="1"/>
    <col min="7430" max="7435" width="0" style="45" hidden="1" customWidth="1"/>
    <col min="7436" max="7436" width="8.85546875" style="45" bestFit="1" customWidth="1"/>
    <col min="7437" max="7437" width="9" style="45" bestFit="1" customWidth="1"/>
    <col min="7438" max="7438" width="9.42578125" style="45" customWidth="1"/>
    <col min="7439" max="7439" width="10.140625" style="45" customWidth="1"/>
    <col min="7440" max="7440" width="106.42578125" style="45" customWidth="1"/>
    <col min="7441" max="7441" width="8.85546875" style="45" customWidth="1"/>
    <col min="7442" max="7442" width="8.28515625" style="45" customWidth="1"/>
    <col min="7443" max="7443" width="3.42578125" style="45" customWidth="1"/>
    <col min="7444" max="7444" width="12.28515625" style="45" customWidth="1"/>
    <col min="7445" max="7445" width="9.140625" style="45"/>
    <col min="7446" max="7448" width="9" style="45" customWidth="1"/>
    <col min="7449" max="7683" width="9.140625" style="45"/>
    <col min="7684" max="7684" width="11.28515625" style="45" customWidth="1"/>
    <col min="7685" max="7685" width="11" style="45" customWidth="1"/>
    <col min="7686" max="7691" width="0" style="45" hidden="1" customWidth="1"/>
    <col min="7692" max="7692" width="8.85546875" style="45" bestFit="1" customWidth="1"/>
    <col min="7693" max="7693" width="9" style="45" bestFit="1" customWidth="1"/>
    <col min="7694" max="7694" width="9.42578125" style="45" customWidth="1"/>
    <col min="7695" max="7695" width="10.140625" style="45" customWidth="1"/>
    <col min="7696" max="7696" width="106.42578125" style="45" customWidth="1"/>
    <col min="7697" max="7697" width="8.85546875" style="45" customWidth="1"/>
    <col min="7698" max="7698" width="8.28515625" style="45" customWidth="1"/>
    <col min="7699" max="7699" width="3.42578125" style="45" customWidth="1"/>
    <col min="7700" max="7700" width="12.28515625" style="45" customWidth="1"/>
    <col min="7701" max="7701" width="9.140625" style="45"/>
    <col min="7702" max="7704" width="9" style="45" customWidth="1"/>
    <col min="7705" max="7939" width="9.140625" style="45"/>
    <col min="7940" max="7940" width="11.28515625" style="45" customWidth="1"/>
    <col min="7941" max="7941" width="11" style="45" customWidth="1"/>
    <col min="7942" max="7947" width="0" style="45" hidden="1" customWidth="1"/>
    <col min="7948" max="7948" width="8.85546875" style="45" bestFit="1" customWidth="1"/>
    <col min="7949" max="7949" width="9" style="45" bestFit="1" customWidth="1"/>
    <col min="7950" max="7950" width="9.42578125" style="45" customWidth="1"/>
    <col min="7951" max="7951" width="10.140625" style="45" customWidth="1"/>
    <col min="7952" max="7952" width="106.42578125" style="45" customWidth="1"/>
    <col min="7953" max="7953" width="8.85546875" style="45" customWidth="1"/>
    <col min="7954" max="7954" width="8.28515625" style="45" customWidth="1"/>
    <col min="7955" max="7955" width="3.42578125" style="45" customWidth="1"/>
    <col min="7956" max="7956" width="12.28515625" style="45" customWidth="1"/>
    <col min="7957" max="7957" width="9.140625" style="45"/>
    <col min="7958" max="7960" width="9" style="45" customWidth="1"/>
    <col min="7961" max="8195" width="9.140625" style="45"/>
    <col min="8196" max="8196" width="11.28515625" style="45" customWidth="1"/>
    <col min="8197" max="8197" width="11" style="45" customWidth="1"/>
    <col min="8198" max="8203" width="0" style="45" hidden="1" customWidth="1"/>
    <col min="8204" max="8204" width="8.85546875" style="45" bestFit="1" customWidth="1"/>
    <col min="8205" max="8205" width="9" style="45" bestFit="1" customWidth="1"/>
    <col min="8206" max="8206" width="9.42578125" style="45" customWidth="1"/>
    <col min="8207" max="8207" width="10.140625" style="45" customWidth="1"/>
    <col min="8208" max="8208" width="106.42578125" style="45" customWidth="1"/>
    <col min="8209" max="8209" width="8.85546875" style="45" customWidth="1"/>
    <col min="8210" max="8210" width="8.28515625" style="45" customWidth="1"/>
    <col min="8211" max="8211" width="3.42578125" style="45" customWidth="1"/>
    <col min="8212" max="8212" width="12.28515625" style="45" customWidth="1"/>
    <col min="8213" max="8213" width="9.140625" style="45"/>
    <col min="8214" max="8216" width="9" style="45" customWidth="1"/>
    <col min="8217" max="8451" width="9.140625" style="45"/>
    <col min="8452" max="8452" width="11.28515625" style="45" customWidth="1"/>
    <col min="8453" max="8453" width="11" style="45" customWidth="1"/>
    <col min="8454" max="8459" width="0" style="45" hidden="1" customWidth="1"/>
    <col min="8460" max="8460" width="8.85546875" style="45" bestFit="1" customWidth="1"/>
    <col min="8461" max="8461" width="9" style="45" bestFit="1" customWidth="1"/>
    <col min="8462" max="8462" width="9.42578125" style="45" customWidth="1"/>
    <col min="8463" max="8463" width="10.140625" style="45" customWidth="1"/>
    <col min="8464" max="8464" width="106.42578125" style="45" customWidth="1"/>
    <col min="8465" max="8465" width="8.85546875" style="45" customWidth="1"/>
    <col min="8466" max="8466" width="8.28515625" style="45" customWidth="1"/>
    <col min="8467" max="8467" width="3.42578125" style="45" customWidth="1"/>
    <col min="8468" max="8468" width="12.28515625" style="45" customWidth="1"/>
    <col min="8469" max="8469" width="9.140625" style="45"/>
    <col min="8470" max="8472" width="9" style="45" customWidth="1"/>
    <col min="8473" max="8707" width="9.140625" style="45"/>
    <col min="8708" max="8708" width="11.28515625" style="45" customWidth="1"/>
    <col min="8709" max="8709" width="11" style="45" customWidth="1"/>
    <col min="8710" max="8715" width="0" style="45" hidden="1" customWidth="1"/>
    <col min="8716" max="8716" width="8.85546875" style="45" bestFit="1" customWidth="1"/>
    <col min="8717" max="8717" width="9" style="45" bestFit="1" customWidth="1"/>
    <col min="8718" max="8718" width="9.42578125" style="45" customWidth="1"/>
    <col min="8719" max="8719" width="10.140625" style="45" customWidth="1"/>
    <col min="8720" max="8720" width="106.42578125" style="45" customWidth="1"/>
    <col min="8721" max="8721" width="8.85546875" style="45" customWidth="1"/>
    <col min="8722" max="8722" width="8.28515625" style="45" customWidth="1"/>
    <col min="8723" max="8723" width="3.42578125" style="45" customWidth="1"/>
    <col min="8724" max="8724" width="12.28515625" style="45" customWidth="1"/>
    <col min="8725" max="8725" width="9.140625" style="45"/>
    <col min="8726" max="8728" width="9" style="45" customWidth="1"/>
    <col min="8729" max="8963" width="9.140625" style="45"/>
    <col min="8964" max="8964" width="11.28515625" style="45" customWidth="1"/>
    <col min="8965" max="8965" width="11" style="45" customWidth="1"/>
    <col min="8966" max="8971" width="0" style="45" hidden="1" customWidth="1"/>
    <col min="8972" max="8972" width="8.85546875" style="45" bestFit="1" customWidth="1"/>
    <col min="8973" max="8973" width="9" style="45" bestFit="1" customWidth="1"/>
    <col min="8974" max="8974" width="9.42578125" style="45" customWidth="1"/>
    <col min="8975" max="8975" width="10.140625" style="45" customWidth="1"/>
    <col min="8976" max="8976" width="106.42578125" style="45" customWidth="1"/>
    <col min="8977" max="8977" width="8.85546875" style="45" customWidth="1"/>
    <col min="8978" max="8978" width="8.28515625" style="45" customWidth="1"/>
    <col min="8979" max="8979" width="3.42578125" style="45" customWidth="1"/>
    <col min="8980" max="8980" width="12.28515625" style="45" customWidth="1"/>
    <col min="8981" max="8981" width="9.140625" style="45"/>
    <col min="8982" max="8984" width="9" style="45" customWidth="1"/>
    <col min="8985" max="9219" width="9.140625" style="45"/>
    <col min="9220" max="9220" width="11.28515625" style="45" customWidth="1"/>
    <col min="9221" max="9221" width="11" style="45" customWidth="1"/>
    <col min="9222" max="9227" width="0" style="45" hidden="1" customWidth="1"/>
    <col min="9228" max="9228" width="8.85546875" style="45" bestFit="1" customWidth="1"/>
    <col min="9229" max="9229" width="9" style="45" bestFit="1" customWidth="1"/>
    <col min="9230" max="9230" width="9.42578125" style="45" customWidth="1"/>
    <col min="9231" max="9231" width="10.140625" style="45" customWidth="1"/>
    <col min="9232" max="9232" width="106.42578125" style="45" customWidth="1"/>
    <col min="9233" max="9233" width="8.85546875" style="45" customWidth="1"/>
    <col min="9234" max="9234" width="8.28515625" style="45" customWidth="1"/>
    <col min="9235" max="9235" width="3.42578125" style="45" customWidth="1"/>
    <col min="9236" max="9236" width="12.28515625" style="45" customWidth="1"/>
    <col min="9237" max="9237" width="9.140625" style="45"/>
    <col min="9238" max="9240" width="9" style="45" customWidth="1"/>
    <col min="9241" max="9475" width="9.140625" style="45"/>
    <col min="9476" max="9476" width="11.28515625" style="45" customWidth="1"/>
    <col min="9477" max="9477" width="11" style="45" customWidth="1"/>
    <col min="9478" max="9483" width="0" style="45" hidden="1" customWidth="1"/>
    <col min="9484" max="9484" width="8.85546875" style="45" bestFit="1" customWidth="1"/>
    <col min="9485" max="9485" width="9" style="45" bestFit="1" customWidth="1"/>
    <col min="9486" max="9486" width="9.42578125" style="45" customWidth="1"/>
    <col min="9487" max="9487" width="10.140625" style="45" customWidth="1"/>
    <col min="9488" max="9488" width="106.42578125" style="45" customWidth="1"/>
    <col min="9489" max="9489" width="8.85546875" style="45" customWidth="1"/>
    <col min="9490" max="9490" width="8.28515625" style="45" customWidth="1"/>
    <col min="9491" max="9491" width="3.42578125" style="45" customWidth="1"/>
    <col min="9492" max="9492" width="12.28515625" style="45" customWidth="1"/>
    <col min="9493" max="9493" width="9.140625" style="45"/>
    <col min="9494" max="9496" width="9" style="45" customWidth="1"/>
    <col min="9497" max="9731" width="9.140625" style="45"/>
    <col min="9732" max="9732" width="11.28515625" style="45" customWidth="1"/>
    <col min="9733" max="9733" width="11" style="45" customWidth="1"/>
    <col min="9734" max="9739" width="0" style="45" hidden="1" customWidth="1"/>
    <col min="9740" max="9740" width="8.85546875" style="45" bestFit="1" customWidth="1"/>
    <col min="9741" max="9741" width="9" style="45" bestFit="1" customWidth="1"/>
    <col min="9742" max="9742" width="9.42578125" style="45" customWidth="1"/>
    <col min="9743" max="9743" width="10.140625" style="45" customWidth="1"/>
    <col min="9744" max="9744" width="106.42578125" style="45" customWidth="1"/>
    <col min="9745" max="9745" width="8.85546875" style="45" customWidth="1"/>
    <col min="9746" max="9746" width="8.28515625" style="45" customWidth="1"/>
    <col min="9747" max="9747" width="3.42578125" style="45" customWidth="1"/>
    <col min="9748" max="9748" width="12.28515625" style="45" customWidth="1"/>
    <col min="9749" max="9749" width="9.140625" style="45"/>
    <col min="9750" max="9752" width="9" style="45" customWidth="1"/>
    <col min="9753" max="9987" width="9.140625" style="45"/>
    <col min="9988" max="9988" width="11.28515625" style="45" customWidth="1"/>
    <col min="9989" max="9989" width="11" style="45" customWidth="1"/>
    <col min="9990" max="9995" width="0" style="45" hidden="1" customWidth="1"/>
    <col min="9996" max="9996" width="8.85546875" style="45" bestFit="1" customWidth="1"/>
    <col min="9997" max="9997" width="9" style="45" bestFit="1" customWidth="1"/>
    <col min="9998" max="9998" width="9.42578125" style="45" customWidth="1"/>
    <col min="9999" max="9999" width="10.140625" style="45" customWidth="1"/>
    <col min="10000" max="10000" width="106.42578125" style="45" customWidth="1"/>
    <col min="10001" max="10001" width="8.85546875" style="45" customWidth="1"/>
    <col min="10002" max="10002" width="8.28515625" style="45" customWidth="1"/>
    <col min="10003" max="10003" width="3.42578125" style="45" customWidth="1"/>
    <col min="10004" max="10004" width="12.28515625" style="45" customWidth="1"/>
    <col min="10005" max="10005" width="9.140625" style="45"/>
    <col min="10006" max="10008" width="9" style="45" customWidth="1"/>
    <col min="10009" max="10243" width="9.140625" style="45"/>
    <col min="10244" max="10244" width="11.28515625" style="45" customWidth="1"/>
    <col min="10245" max="10245" width="11" style="45" customWidth="1"/>
    <col min="10246" max="10251" width="0" style="45" hidden="1" customWidth="1"/>
    <col min="10252" max="10252" width="8.85546875" style="45" bestFit="1" customWidth="1"/>
    <col min="10253" max="10253" width="9" style="45" bestFit="1" customWidth="1"/>
    <col min="10254" max="10254" width="9.42578125" style="45" customWidth="1"/>
    <col min="10255" max="10255" width="10.140625" style="45" customWidth="1"/>
    <col min="10256" max="10256" width="106.42578125" style="45" customWidth="1"/>
    <col min="10257" max="10257" width="8.85546875" style="45" customWidth="1"/>
    <col min="10258" max="10258" width="8.28515625" style="45" customWidth="1"/>
    <col min="10259" max="10259" width="3.42578125" style="45" customWidth="1"/>
    <col min="10260" max="10260" width="12.28515625" style="45" customWidth="1"/>
    <col min="10261" max="10261" width="9.140625" style="45"/>
    <col min="10262" max="10264" width="9" style="45" customWidth="1"/>
    <col min="10265" max="10499" width="9.140625" style="45"/>
    <col min="10500" max="10500" width="11.28515625" style="45" customWidth="1"/>
    <col min="10501" max="10501" width="11" style="45" customWidth="1"/>
    <col min="10502" max="10507" width="0" style="45" hidden="1" customWidth="1"/>
    <col min="10508" max="10508" width="8.85546875" style="45" bestFit="1" customWidth="1"/>
    <col min="10509" max="10509" width="9" style="45" bestFit="1" customWidth="1"/>
    <col min="10510" max="10510" width="9.42578125" style="45" customWidth="1"/>
    <col min="10511" max="10511" width="10.140625" style="45" customWidth="1"/>
    <col min="10512" max="10512" width="106.42578125" style="45" customWidth="1"/>
    <col min="10513" max="10513" width="8.85546875" style="45" customWidth="1"/>
    <col min="10514" max="10514" width="8.28515625" style="45" customWidth="1"/>
    <col min="10515" max="10515" width="3.42578125" style="45" customWidth="1"/>
    <col min="10516" max="10516" width="12.28515625" style="45" customWidth="1"/>
    <col min="10517" max="10517" width="9.140625" style="45"/>
    <col min="10518" max="10520" width="9" style="45" customWidth="1"/>
    <col min="10521" max="10755" width="9.140625" style="45"/>
    <col min="10756" max="10756" width="11.28515625" style="45" customWidth="1"/>
    <col min="10757" max="10757" width="11" style="45" customWidth="1"/>
    <col min="10758" max="10763" width="0" style="45" hidden="1" customWidth="1"/>
    <col min="10764" max="10764" width="8.85546875" style="45" bestFit="1" customWidth="1"/>
    <col min="10765" max="10765" width="9" style="45" bestFit="1" customWidth="1"/>
    <col min="10766" max="10766" width="9.42578125" style="45" customWidth="1"/>
    <col min="10767" max="10767" width="10.140625" style="45" customWidth="1"/>
    <col min="10768" max="10768" width="106.42578125" style="45" customWidth="1"/>
    <col min="10769" max="10769" width="8.85546875" style="45" customWidth="1"/>
    <col min="10770" max="10770" width="8.28515625" style="45" customWidth="1"/>
    <col min="10771" max="10771" width="3.42578125" style="45" customWidth="1"/>
    <col min="10772" max="10772" width="12.28515625" style="45" customWidth="1"/>
    <col min="10773" max="10773" width="9.140625" style="45"/>
    <col min="10774" max="10776" width="9" style="45" customWidth="1"/>
    <col min="10777" max="11011" width="9.140625" style="45"/>
    <col min="11012" max="11012" width="11.28515625" style="45" customWidth="1"/>
    <col min="11013" max="11013" width="11" style="45" customWidth="1"/>
    <col min="11014" max="11019" width="0" style="45" hidden="1" customWidth="1"/>
    <col min="11020" max="11020" width="8.85546875" style="45" bestFit="1" customWidth="1"/>
    <col min="11021" max="11021" width="9" style="45" bestFit="1" customWidth="1"/>
    <col min="11022" max="11022" width="9.42578125" style="45" customWidth="1"/>
    <col min="11023" max="11023" width="10.140625" style="45" customWidth="1"/>
    <col min="11024" max="11024" width="106.42578125" style="45" customWidth="1"/>
    <col min="11025" max="11025" width="8.85546875" style="45" customWidth="1"/>
    <col min="11026" max="11026" width="8.28515625" style="45" customWidth="1"/>
    <col min="11027" max="11027" width="3.42578125" style="45" customWidth="1"/>
    <col min="11028" max="11028" width="12.28515625" style="45" customWidth="1"/>
    <col min="11029" max="11029" width="9.140625" style="45"/>
    <col min="11030" max="11032" width="9" style="45" customWidth="1"/>
    <col min="11033" max="11267" width="9.140625" style="45"/>
    <col min="11268" max="11268" width="11.28515625" style="45" customWidth="1"/>
    <col min="11269" max="11269" width="11" style="45" customWidth="1"/>
    <col min="11270" max="11275" width="0" style="45" hidden="1" customWidth="1"/>
    <col min="11276" max="11276" width="8.85546875" style="45" bestFit="1" customWidth="1"/>
    <col min="11277" max="11277" width="9" style="45" bestFit="1" customWidth="1"/>
    <col min="11278" max="11278" width="9.42578125" style="45" customWidth="1"/>
    <col min="11279" max="11279" width="10.140625" style="45" customWidth="1"/>
    <col min="11280" max="11280" width="106.42578125" style="45" customWidth="1"/>
    <col min="11281" max="11281" width="8.85546875" style="45" customWidth="1"/>
    <col min="11282" max="11282" width="8.28515625" style="45" customWidth="1"/>
    <col min="11283" max="11283" width="3.42578125" style="45" customWidth="1"/>
    <col min="11284" max="11284" width="12.28515625" style="45" customWidth="1"/>
    <col min="11285" max="11285" width="9.140625" style="45"/>
    <col min="11286" max="11288" width="9" style="45" customWidth="1"/>
    <col min="11289" max="11523" width="9.140625" style="45"/>
    <col min="11524" max="11524" width="11.28515625" style="45" customWidth="1"/>
    <col min="11525" max="11525" width="11" style="45" customWidth="1"/>
    <col min="11526" max="11531" width="0" style="45" hidden="1" customWidth="1"/>
    <col min="11532" max="11532" width="8.85546875" style="45" bestFit="1" customWidth="1"/>
    <col min="11533" max="11533" width="9" style="45" bestFit="1" customWidth="1"/>
    <col min="11534" max="11534" width="9.42578125" style="45" customWidth="1"/>
    <col min="11535" max="11535" width="10.140625" style="45" customWidth="1"/>
    <col min="11536" max="11536" width="106.42578125" style="45" customWidth="1"/>
    <col min="11537" max="11537" width="8.85546875" style="45" customWidth="1"/>
    <col min="11538" max="11538" width="8.28515625" style="45" customWidth="1"/>
    <col min="11539" max="11539" width="3.42578125" style="45" customWidth="1"/>
    <col min="11540" max="11540" width="12.28515625" style="45" customWidth="1"/>
    <col min="11541" max="11541" width="9.140625" style="45"/>
    <col min="11542" max="11544" width="9" style="45" customWidth="1"/>
    <col min="11545" max="11779" width="9.140625" style="45"/>
    <col min="11780" max="11780" width="11.28515625" style="45" customWidth="1"/>
    <col min="11781" max="11781" width="11" style="45" customWidth="1"/>
    <col min="11782" max="11787" width="0" style="45" hidden="1" customWidth="1"/>
    <col min="11788" max="11788" width="8.85546875" style="45" bestFit="1" customWidth="1"/>
    <col min="11789" max="11789" width="9" style="45" bestFit="1" customWidth="1"/>
    <col min="11790" max="11790" width="9.42578125" style="45" customWidth="1"/>
    <col min="11791" max="11791" width="10.140625" style="45" customWidth="1"/>
    <col min="11792" max="11792" width="106.42578125" style="45" customWidth="1"/>
    <col min="11793" max="11793" width="8.85546875" style="45" customWidth="1"/>
    <col min="11794" max="11794" width="8.28515625" style="45" customWidth="1"/>
    <col min="11795" max="11795" width="3.42578125" style="45" customWidth="1"/>
    <col min="11796" max="11796" width="12.28515625" style="45" customWidth="1"/>
    <col min="11797" max="11797" width="9.140625" style="45"/>
    <col min="11798" max="11800" width="9" style="45" customWidth="1"/>
    <col min="11801" max="12035" width="9.140625" style="45"/>
    <col min="12036" max="12036" width="11.28515625" style="45" customWidth="1"/>
    <col min="12037" max="12037" width="11" style="45" customWidth="1"/>
    <col min="12038" max="12043" width="0" style="45" hidden="1" customWidth="1"/>
    <col min="12044" max="12044" width="8.85546875" style="45" bestFit="1" customWidth="1"/>
    <col min="12045" max="12045" width="9" style="45" bestFit="1" customWidth="1"/>
    <col min="12046" max="12046" width="9.42578125" style="45" customWidth="1"/>
    <col min="12047" max="12047" width="10.140625" style="45" customWidth="1"/>
    <col min="12048" max="12048" width="106.42578125" style="45" customWidth="1"/>
    <col min="12049" max="12049" width="8.85546875" style="45" customWidth="1"/>
    <col min="12050" max="12050" width="8.28515625" style="45" customWidth="1"/>
    <col min="12051" max="12051" width="3.42578125" style="45" customWidth="1"/>
    <col min="12052" max="12052" width="12.28515625" style="45" customWidth="1"/>
    <col min="12053" max="12053" width="9.140625" style="45"/>
    <col min="12054" max="12056" width="9" style="45" customWidth="1"/>
    <col min="12057" max="12291" width="9.140625" style="45"/>
    <col min="12292" max="12292" width="11.28515625" style="45" customWidth="1"/>
    <col min="12293" max="12293" width="11" style="45" customWidth="1"/>
    <col min="12294" max="12299" width="0" style="45" hidden="1" customWidth="1"/>
    <col min="12300" max="12300" width="8.85546875" style="45" bestFit="1" customWidth="1"/>
    <col min="12301" max="12301" width="9" style="45" bestFit="1" customWidth="1"/>
    <col min="12302" max="12302" width="9.42578125" style="45" customWidth="1"/>
    <col min="12303" max="12303" width="10.140625" style="45" customWidth="1"/>
    <col min="12304" max="12304" width="106.42578125" style="45" customWidth="1"/>
    <col min="12305" max="12305" width="8.85546875" style="45" customWidth="1"/>
    <col min="12306" max="12306" width="8.28515625" style="45" customWidth="1"/>
    <col min="12307" max="12307" width="3.42578125" style="45" customWidth="1"/>
    <col min="12308" max="12308" width="12.28515625" style="45" customWidth="1"/>
    <col min="12309" max="12309" width="9.140625" style="45"/>
    <col min="12310" max="12312" width="9" style="45" customWidth="1"/>
    <col min="12313" max="12547" width="9.140625" style="45"/>
    <col min="12548" max="12548" width="11.28515625" style="45" customWidth="1"/>
    <col min="12549" max="12549" width="11" style="45" customWidth="1"/>
    <col min="12550" max="12555" width="0" style="45" hidden="1" customWidth="1"/>
    <col min="12556" max="12556" width="8.85546875" style="45" bestFit="1" customWidth="1"/>
    <col min="12557" max="12557" width="9" style="45" bestFit="1" customWidth="1"/>
    <col min="12558" max="12558" width="9.42578125" style="45" customWidth="1"/>
    <col min="12559" max="12559" width="10.140625" style="45" customWidth="1"/>
    <col min="12560" max="12560" width="106.42578125" style="45" customWidth="1"/>
    <col min="12561" max="12561" width="8.85546875" style="45" customWidth="1"/>
    <col min="12562" max="12562" width="8.28515625" style="45" customWidth="1"/>
    <col min="12563" max="12563" width="3.42578125" style="45" customWidth="1"/>
    <col min="12564" max="12564" width="12.28515625" style="45" customWidth="1"/>
    <col min="12565" max="12565" width="9.140625" style="45"/>
    <col min="12566" max="12568" width="9" style="45" customWidth="1"/>
    <col min="12569" max="12803" width="9.140625" style="45"/>
    <col min="12804" max="12804" width="11.28515625" style="45" customWidth="1"/>
    <col min="12805" max="12805" width="11" style="45" customWidth="1"/>
    <col min="12806" max="12811" width="0" style="45" hidden="1" customWidth="1"/>
    <col min="12812" max="12812" width="8.85546875" style="45" bestFit="1" customWidth="1"/>
    <col min="12813" max="12813" width="9" style="45" bestFit="1" customWidth="1"/>
    <col min="12814" max="12814" width="9.42578125" style="45" customWidth="1"/>
    <col min="12815" max="12815" width="10.140625" style="45" customWidth="1"/>
    <col min="12816" max="12816" width="106.42578125" style="45" customWidth="1"/>
    <col min="12817" max="12817" width="8.85546875" style="45" customWidth="1"/>
    <col min="12818" max="12818" width="8.28515625" style="45" customWidth="1"/>
    <col min="12819" max="12819" width="3.42578125" style="45" customWidth="1"/>
    <col min="12820" max="12820" width="12.28515625" style="45" customWidth="1"/>
    <col min="12821" max="12821" width="9.140625" style="45"/>
    <col min="12822" max="12824" width="9" style="45" customWidth="1"/>
    <col min="12825" max="13059" width="9.140625" style="45"/>
    <col min="13060" max="13060" width="11.28515625" style="45" customWidth="1"/>
    <col min="13061" max="13061" width="11" style="45" customWidth="1"/>
    <col min="13062" max="13067" width="0" style="45" hidden="1" customWidth="1"/>
    <col min="13068" max="13068" width="8.85546875" style="45" bestFit="1" customWidth="1"/>
    <col min="13069" max="13069" width="9" style="45" bestFit="1" customWidth="1"/>
    <col min="13070" max="13070" width="9.42578125" style="45" customWidth="1"/>
    <col min="13071" max="13071" width="10.140625" style="45" customWidth="1"/>
    <col min="13072" max="13072" width="106.42578125" style="45" customWidth="1"/>
    <col min="13073" max="13073" width="8.85546875" style="45" customWidth="1"/>
    <col min="13074" max="13074" width="8.28515625" style="45" customWidth="1"/>
    <col min="13075" max="13075" width="3.42578125" style="45" customWidth="1"/>
    <col min="13076" max="13076" width="12.28515625" style="45" customWidth="1"/>
    <col min="13077" max="13077" width="9.140625" style="45"/>
    <col min="13078" max="13080" width="9" style="45" customWidth="1"/>
    <col min="13081" max="13315" width="9.140625" style="45"/>
    <col min="13316" max="13316" width="11.28515625" style="45" customWidth="1"/>
    <col min="13317" max="13317" width="11" style="45" customWidth="1"/>
    <col min="13318" max="13323" width="0" style="45" hidden="1" customWidth="1"/>
    <col min="13324" max="13324" width="8.85546875" style="45" bestFit="1" customWidth="1"/>
    <col min="13325" max="13325" width="9" style="45" bestFit="1" customWidth="1"/>
    <col min="13326" max="13326" width="9.42578125" style="45" customWidth="1"/>
    <col min="13327" max="13327" width="10.140625" style="45" customWidth="1"/>
    <col min="13328" max="13328" width="106.42578125" style="45" customWidth="1"/>
    <col min="13329" max="13329" width="8.85546875" style="45" customWidth="1"/>
    <col min="13330" max="13330" width="8.28515625" style="45" customWidth="1"/>
    <col min="13331" max="13331" width="3.42578125" style="45" customWidth="1"/>
    <col min="13332" max="13332" width="12.28515625" style="45" customWidth="1"/>
    <col min="13333" max="13333" width="9.140625" style="45"/>
    <col min="13334" max="13336" width="9" style="45" customWidth="1"/>
    <col min="13337" max="13571" width="9.140625" style="45"/>
    <col min="13572" max="13572" width="11.28515625" style="45" customWidth="1"/>
    <col min="13573" max="13573" width="11" style="45" customWidth="1"/>
    <col min="13574" max="13579" width="0" style="45" hidden="1" customWidth="1"/>
    <col min="13580" max="13580" width="8.85546875" style="45" bestFit="1" customWidth="1"/>
    <col min="13581" max="13581" width="9" style="45" bestFit="1" customWidth="1"/>
    <col min="13582" max="13582" width="9.42578125" style="45" customWidth="1"/>
    <col min="13583" max="13583" width="10.140625" style="45" customWidth="1"/>
    <col min="13584" max="13584" width="106.42578125" style="45" customWidth="1"/>
    <col min="13585" max="13585" width="8.85546875" style="45" customWidth="1"/>
    <col min="13586" max="13586" width="8.28515625" style="45" customWidth="1"/>
    <col min="13587" max="13587" width="3.42578125" style="45" customWidth="1"/>
    <col min="13588" max="13588" width="12.28515625" style="45" customWidth="1"/>
    <col min="13589" max="13589" width="9.140625" style="45"/>
    <col min="13590" max="13592" width="9" style="45" customWidth="1"/>
    <col min="13593" max="13827" width="9.140625" style="45"/>
    <col min="13828" max="13828" width="11.28515625" style="45" customWidth="1"/>
    <col min="13829" max="13829" width="11" style="45" customWidth="1"/>
    <col min="13830" max="13835" width="0" style="45" hidden="1" customWidth="1"/>
    <col min="13836" max="13836" width="8.85546875" style="45" bestFit="1" customWidth="1"/>
    <col min="13837" max="13837" width="9" style="45" bestFit="1" customWidth="1"/>
    <col min="13838" max="13838" width="9.42578125" style="45" customWidth="1"/>
    <col min="13839" max="13839" width="10.140625" style="45" customWidth="1"/>
    <col min="13840" max="13840" width="106.42578125" style="45" customWidth="1"/>
    <col min="13841" max="13841" width="8.85546875" style="45" customWidth="1"/>
    <col min="13842" max="13842" width="8.28515625" style="45" customWidth="1"/>
    <col min="13843" max="13843" width="3.42578125" style="45" customWidth="1"/>
    <col min="13844" max="13844" width="12.28515625" style="45" customWidth="1"/>
    <col min="13845" max="13845" width="9.140625" style="45"/>
    <col min="13846" max="13848" width="9" style="45" customWidth="1"/>
    <col min="13849" max="14083" width="9.140625" style="45"/>
    <col min="14084" max="14084" width="11.28515625" style="45" customWidth="1"/>
    <col min="14085" max="14085" width="11" style="45" customWidth="1"/>
    <col min="14086" max="14091" width="0" style="45" hidden="1" customWidth="1"/>
    <col min="14092" max="14092" width="8.85546875" style="45" bestFit="1" customWidth="1"/>
    <col min="14093" max="14093" width="9" style="45" bestFit="1" customWidth="1"/>
    <col min="14094" max="14094" width="9.42578125" style="45" customWidth="1"/>
    <col min="14095" max="14095" width="10.140625" style="45" customWidth="1"/>
    <col min="14096" max="14096" width="106.42578125" style="45" customWidth="1"/>
    <col min="14097" max="14097" width="8.85546875" style="45" customWidth="1"/>
    <col min="14098" max="14098" width="8.28515625" style="45" customWidth="1"/>
    <col min="14099" max="14099" width="3.42578125" style="45" customWidth="1"/>
    <col min="14100" max="14100" width="12.28515625" style="45" customWidth="1"/>
    <col min="14101" max="14101" width="9.140625" style="45"/>
    <col min="14102" max="14104" width="9" style="45" customWidth="1"/>
    <col min="14105" max="14339" width="9.140625" style="45"/>
    <col min="14340" max="14340" width="11.28515625" style="45" customWidth="1"/>
    <col min="14341" max="14341" width="11" style="45" customWidth="1"/>
    <col min="14342" max="14347" width="0" style="45" hidden="1" customWidth="1"/>
    <col min="14348" max="14348" width="8.85546875" style="45" bestFit="1" customWidth="1"/>
    <col min="14349" max="14349" width="9" style="45" bestFit="1" customWidth="1"/>
    <col min="14350" max="14350" width="9.42578125" style="45" customWidth="1"/>
    <col min="14351" max="14351" width="10.140625" style="45" customWidth="1"/>
    <col min="14352" max="14352" width="106.42578125" style="45" customWidth="1"/>
    <col min="14353" max="14353" width="8.85546875" style="45" customWidth="1"/>
    <col min="14354" max="14354" width="8.28515625" style="45" customWidth="1"/>
    <col min="14355" max="14355" width="3.42578125" style="45" customWidth="1"/>
    <col min="14356" max="14356" width="12.28515625" style="45" customWidth="1"/>
    <col min="14357" max="14357" width="9.140625" style="45"/>
    <col min="14358" max="14360" width="9" style="45" customWidth="1"/>
    <col min="14361" max="14595" width="9.140625" style="45"/>
    <col min="14596" max="14596" width="11.28515625" style="45" customWidth="1"/>
    <col min="14597" max="14597" width="11" style="45" customWidth="1"/>
    <col min="14598" max="14603" width="0" style="45" hidden="1" customWidth="1"/>
    <col min="14604" max="14604" width="8.85546875" style="45" bestFit="1" customWidth="1"/>
    <col min="14605" max="14605" width="9" style="45" bestFit="1" customWidth="1"/>
    <col min="14606" max="14606" width="9.42578125" style="45" customWidth="1"/>
    <col min="14607" max="14607" width="10.140625" style="45" customWidth="1"/>
    <col min="14608" max="14608" width="106.42578125" style="45" customWidth="1"/>
    <col min="14609" max="14609" width="8.85546875" style="45" customWidth="1"/>
    <col min="14610" max="14610" width="8.28515625" style="45" customWidth="1"/>
    <col min="14611" max="14611" width="3.42578125" style="45" customWidth="1"/>
    <col min="14612" max="14612" width="12.28515625" style="45" customWidth="1"/>
    <col min="14613" max="14613" width="9.140625" style="45"/>
    <col min="14614" max="14616" width="9" style="45" customWidth="1"/>
    <col min="14617" max="14851" width="9.140625" style="45"/>
    <col min="14852" max="14852" width="11.28515625" style="45" customWidth="1"/>
    <col min="14853" max="14853" width="11" style="45" customWidth="1"/>
    <col min="14854" max="14859" width="0" style="45" hidden="1" customWidth="1"/>
    <col min="14860" max="14860" width="8.85546875" style="45" bestFit="1" customWidth="1"/>
    <col min="14861" max="14861" width="9" style="45" bestFit="1" customWidth="1"/>
    <col min="14862" max="14862" width="9.42578125" style="45" customWidth="1"/>
    <col min="14863" max="14863" width="10.140625" style="45" customWidth="1"/>
    <col min="14864" max="14864" width="106.42578125" style="45" customWidth="1"/>
    <col min="14865" max="14865" width="8.85546875" style="45" customWidth="1"/>
    <col min="14866" max="14866" width="8.28515625" style="45" customWidth="1"/>
    <col min="14867" max="14867" width="3.42578125" style="45" customWidth="1"/>
    <col min="14868" max="14868" width="12.28515625" style="45" customWidth="1"/>
    <col min="14869" max="14869" width="9.140625" style="45"/>
    <col min="14870" max="14872" width="9" style="45" customWidth="1"/>
    <col min="14873" max="15107" width="9.140625" style="45"/>
    <col min="15108" max="15108" width="11.28515625" style="45" customWidth="1"/>
    <col min="15109" max="15109" width="11" style="45" customWidth="1"/>
    <col min="15110" max="15115" width="0" style="45" hidden="1" customWidth="1"/>
    <col min="15116" max="15116" width="8.85546875" style="45" bestFit="1" customWidth="1"/>
    <col min="15117" max="15117" width="9" style="45" bestFit="1" customWidth="1"/>
    <col min="15118" max="15118" width="9.42578125" style="45" customWidth="1"/>
    <col min="15119" max="15119" width="10.140625" style="45" customWidth="1"/>
    <col min="15120" max="15120" width="106.42578125" style="45" customWidth="1"/>
    <col min="15121" max="15121" width="8.85546875" style="45" customWidth="1"/>
    <col min="15122" max="15122" width="8.28515625" style="45" customWidth="1"/>
    <col min="15123" max="15123" width="3.42578125" style="45" customWidth="1"/>
    <col min="15124" max="15124" width="12.28515625" style="45" customWidth="1"/>
    <col min="15125" max="15125" width="9.140625" style="45"/>
    <col min="15126" max="15128" width="9" style="45" customWidth="1"/>
    <col min="15129" max="15363" width="9.140625" style="45"/>
    <col min="15364" max="15364" width="11.28515625" style="45" customWidth="1"/>
    <col min="15365" max="15365" width="11" style="45" customWidth="1"/>
    <col min="15366" max="15371" width="0" style="45" hidden="1" customWidth="1"/>
    <col min="15372" max="15372" width="8.85546875" style="45" bestFit="1" customWidth="1"/>
    <col min="15373" max="15373" width="9" style="45" bestFit="1" customWidth="1"/>
    <col min="15374" max="15374" width="9.42578125" style="45" customWidth="1"/>
    <col min="15375" max="15375" width="10.140625" style="45" customWidth="1"/>
    <col min="15376" max="15376" width="106.42578125" style="45" customWidth="1"/>
    <col min="15377" max="15377" width="8.85546875" style="45" customWidth="1"/>
    <col min="15378" max="15378" width="8.28515625" style="45" customWidth="1"/>
    <col min="15379" max="15379" width="3.42578125" style="45" customWidth="1"/>
    <col min="15380" max="15380" width="12.28515625" style="45" customWidth="1"/>
    <col min="15381" max="15381" width="9.140625" style="45"/>
    <col min="15382" max="15384" width="9" style="45" customWidth="1"/>
    <col min="15385" max="15619" width="9.140625" style="45"/>
    <col min="15620" max="15620" width="11.28515625" style="45" customWidth="1"/>
    <col min="15621" max="15621" width="11" style="45" customWidth="1"/>
    <col min="15622" max="15627" width="0" style="45" hidden="1" customWidth="1"/>
    <col min="15628" max="15628" width="8.85546875" style="45" bestFit="1" customWidth="1"/>
    <col min="15629" max="15629" width="9" style="45" bestFit="1" customWidth="1"/>
    <col min="15630" max="15630" width="9.42578125" style="45" customWidth="1"/>
    <col min="15631" max="15631" width="10.140625" style="45" customWidth="1"/>
    <col min="15632" max="15632" width="106.42578125" style="45" customWidth="1"/>
    <col min="15633" max="15633" width="8.85546875" style="45" customWidth="1"/>
    <col min="15634" max="15634" width="8.28515625" style="45" customWidth="1"/>
    <col min="15635" max="15635" width="3.42578125" style="45" customWidth="1"/>
    <col min="15636" max="15636" width="12.28515625" style="45" customWidth="1"/>
    <col min="15637" max="15637" width="9.140625" style="45"/>
    <col min="15638" max="15640" width="9" style="45" customWidth="1"/>
    <col min="15641" max="15875" width="9.140625" style="45"/>
    <col min="15876" max="15876" width="11.28515625" style="45" customWidth="1"/>
    <col min="15877" max="15877" width="11" style="45" customWidth="1"/>
    <col min="15878" max="15883" width="0" style="45" hidden="1" customWidth="1"/>
    <col min="15884" max="15884" width="8.85546875" style="45" bestFit="1" customWidth="1"/>
    <col min="15885" max="15885" width="9" style="45" bestFit="1" customWidth="1"/>
    <col min="15886" max="15886" width="9.42578125" style="45" customWidth="1"/>
    <col min="15887" max="15887" width="10.140625" style="45" customWidth="1"/>
    <col min="15888" max="15888" width="106.42578125" style="45" customWidth="1"/>
    <col min="15889" max="15889" width="8.85546875" style="45" customWidth="1"/>
    <col min="15890" max="15890" width="8.28515625" style="45" customWidth="1"/>
    <col min="15891" max="15891" width="3.42578125" style="45" customWidth="1"/>
    <col min="15892" max="15892" width="12.28515625" style="45" customWidth="1"/>
    <col min="15893" max="15893" width="9.140625" style="45"/>
    <col min="15894" max="15896" width="9" style="45" customWidth="1"/>
    <col min="15897" max="16131" width="9.140625" style="45"/>
    <col min="16132" max="16132" width="11.28515625" style="45" customWidth="1"/>
    <col min="16133" max="16133" width="11" style="45" customWidth="1"/>
    <col min="16134" max="16139" width="0" style="45" hidden="1" customWidth="1"/>
    <col min="16140" max="16140" width="8.85546875" style="45" bestFit="1" customWidth="1"/>
    <col min="16141" max="16141" width="9" style="45" bestFit="1" customWidth="1"/>
    <col min="16142" max="16142" width="9.42578125" style="45" customWidth="1"/>
    <col min="16143" max="16143" width="10.140625" style="45" customWidth="1"/>
    <col min="16144" max="16144" width="106.42578125" style="45" customWidth="1"/>
    <col min="16145" max="16145" width="8.85546875" style="45" customWidth="1"/>
    <col min="16146" max="16146" width="8.28515625" style="45" customWidth="1"/>
    <col min="16147" max="16147" width="3.42578125" style="45" customWidth="1"/>
    <col min="16148" max="16148" width="12.28515625" style="45" customWidth="1"/>
    <col min="16149" max="16149" width="9.140625" style="45"/>
    <col min="16150" max="16152" width="9" style="45" customWidth="1"/>
    <col min="16153" max="16384" width="9.140625" style="45"/>
  </cols>
  <sheetData>
    <row r="1" spans="1:20" ht="12.75" customHeight="1" x14ac:dyDescent="0.2">
      <c r="A1" s="178" t="s">
        <v>436</v>
      </c>
      <c r="B1" s="179"/>
      <c r="C1" s="179"/>
      <c r="D1" s="179"/>
      <c r="E1" s="179"/>
      <c r="F1" s="179"/>
      <c r="G1" s="179"/>
      <c r="H1" s="179"/>
      <c r="I1" s="180"/>
      <c r="J1" s="178" t="s">
        <v>745</v>
      </c>
      <c r="K1" s="180"/>
      <c r="L1" s="160" t="s">
        <v>437</v>
      </c>
      <c r="M1" s="163" t="s">
        <v>437</v>
      </c>
      <c r="N1" s="165" t="s">
        <v>438</v>
      </c>
      <c r="O1" s="167" t="s">
        <v>439</v>
      </c>
      <c r="P1" s="170" t="s">
        <v>440</v>
      </c>
      <c r="Q1" s="44" t="s">
        <v>441</v>
      </c>
    </row>
    <row r="2" spans="1:20" ht="17.100000000000001" customHeight="1" thickBot="1" x14ac:dyDescent="0.25">
      <c r="A2" s="181"/>
      <c r="B2" s="182"/>
      <c r="C2" s="182"/>
      <c r="D2" s="182"/>
      <c r="E2" s="182"/>
      <c r="F2" s="182"/>
      <c r="G2" s="182"/>
      <c r="H2" s="182"/>
      <c r="I2" s="183"/>
      <c r="J2" s="175" t="s">
        <v>746</v>
      </c>
      <c r="K2" s="192"/>
      <c r="L2" s="161"/>
      <c r="M2" s="164"/>
      <c r="N2" s="166"/>
      <c r="O2" s="168"/>
      <c r="P2" s="171"/>
      <c r="Q2" s="46" t="s">
        <v>442</v>
      </c>
    </row>
    <row r="3" spans="1:20" ht="12.75" customHeight="1" x14ac:dyDescent="0.2">
      <c r="A3" s="184" t="s">
        <v>747</v>
      </c>
      <c r="B3" s="186" t="s">
        <v>748</v>
      </c>
      <c r="C3" s="184" t="s">
        <v>749</v>
      </c>
      <c r="D3" s="188" t="s">
        <v>932</v>
      </c>
      <c r="E3" s="184"/>
      <c r="F3" s="184"/>
      <c r="G3" s="184"/>
      <c r="H3" s="184"/>
      <c r="I3" s="190"/>
      <c r="J3" s="176"/>
      <c r="K3" s="193"/>
      <c r="L3" s="161"/>
      <c r="M3" s="173" t="s">
        <v>443</v>
      </c>
      <c r="N3" s="173"/>
      <c r="O3" s="168"/>
      <c r="P3" s="171"/>
      <c r="Q3" s="47" t="s">
        <v>444</v>
      </c>
      <c r="S3" s="48"/>
    </row>
    <row r="4" spans="1:20" ht="4.5" customHeight="1" thickBot="1" x14ac:dyDescent="0.25">
      <c r="A4" s="185"/>
      <c r="B4" s="187"/>
      <c r="C4" s="185"/>
      <c r="D4" s="189"/>
      <c r="E4" s="185"/>
      <c r="F4" s="185"/>
      <c r="G4" s="185"/>
      <c r="H4" s="185"/>
      <c r="I4" s="191"/>
      <c r="J4" s="177"/>
      <c r="K4" s="194"/>
      <c r="L4" s="162"/>
      <c r="M4" s="174"/>
      <c r="N4" s="174"/>
      <c r="O4" s="169"/>
      <c r="P4" s="172"/>
      <c r="Q4" s="49"/>
      <c r="S4" s="50"/>
    </row>
    <row r="5" spans="1:20" ht="12.75" customHeight="1" x14ac:dyDescent="0.2">
      <c r="A5" s="54"/>
      <c r="B5" s="54"/>
      <c r="C5" s="55"/>
      <c r="D5" s="54"/>
      <c r="E5" s="55"/>
      <c r="F5" s="55"/>
      <c r="G5" s="55"/>
      <c r="H5" s="55"/>
      <c r="I5" s="55"/>
      <c r="J5" s="51"/>
      <c r="K5" s="52"/>
      <c r="L5" s="51"/>
      <c r="M5" s="56"/>
      <c r="N5" s="57"/>
      <c r="O5" s="52"/>
      <c r="P5" s="58" t="s">
        <v>447</v>
      </c>
      <c r="Q5" s="53"/>
    </row>
    <row r="6" spans="1:20" ht="12.75" customHeight="1" x14ac:dyDescent="0.2">
      <c r="A6" s="62"/>
      <c r="B6" s="62"/>
      <c r="C6" s="63"/>
      <c r="D6" s="62"/>
      <c r="E6" s="63"/>
      <c r="F6" s="63"/>
      <c r="G6" s="63"/>
      <c r="H6" s="63"/>
      <c r="I6" s="63"/>
      <c r="J6" s="59"/>
      <c r="K6" s="60"/>
      <c r="L6" s="59"/>
      <c r="M6" s="64"/>
      <c r="N6" s="65"/>
      <c r="O6" s="60"/>
      <c r="P6" s="66"/>
      <c r="Q6" s="67"/>
      <c r="S6" s="68"/>
      <c r="T6" s="68"/>
    </row>
    <row r="7" spans="1:20" ht="12.75" customHeight="1" x14ac:dyDescent="0.2">
      <c r="A7" s="62"/>
      <c r="B7" s="62"/>
      <c r="C7" s="63"/>
      <c r="D7" s="62">
        <f>'TG101'!F60</f>
        <v>210432</v>
      </c>
      <c r="E7" s="63"/>
      <c r="F7" s="63"/>
      <c r="G7" s="63"/>
      <c r="H7" s="63"/>
      <c r="I7" s="63"/>
      <c r="J7" s="59">
        <f>SUM(A7:I7)</f>
        <v>210432</v>
      </c>
      <c r="K7" s="60"/>
      <c r="L7" s="59">
        <v>642</v>
      </c>
      <c r="M7" s="159" t="s">
        <v>915</v>
      </c>
      <c r="N7" s="65">
        <f>J7</f>
        <v>210432</v>
      </c>
      <c r="O7" s="60" t="s">
        <v>150</v>
      </c>
      <c r="P7" s="66" t="s">
        <v>700</v>
      </c>
      <c r="Q7" s="67"/>
      <c r="S7" s="68" t="s">
        <v>446</v>
      </c>
      <c r="T7" s="68" t="str">
        <f>CONCATENATE(L7,S7,M7)</f>
        <v>642E00404</v>
      </c>
    </row>
    <row r="8" spans="1:20" ht="12.75" customHeight="1" x14ac:dyDescent="0.2">
      <c r="A8" s="62"/>
      <c r="B8" s="62"/>
      <c r="C8" s="63"/>
      <c r="D8" s="62">
        <f>'TG101'!G60</f>
        <v>22587</v>
      </c>
      <c r="E8" s="63"/>
      <c r="F8" s="63"/>
      <c r="G8" s="63"/>
      <c r="H8" s="63"/>
      <c r="I8" s="63"/>
      <c r="J8" s="59">
        <f>SUM(A8:I8)</f>
        <v>22587</v>
      </c>
      <c r="K8" s="60"/>
      <c r="L8" s="59">
        <v>642</v>
      </c>
      <c r="M8" s="159" t="s">
        <v>916</v>
      </c>
      <c r="N8" s="65">
        <f t="shared" ref="N8:N13" si="0">J8</f>
        <v>22587</v>
      </c>
      <c r="O8" s="60" t="s">
        <v>150</v>
      </c>
      <c r="P8" s="66" t="s">
        <v>510</v>
      </c>
      <c r="Q8" s="69"/>
      <c r="S8" s="68" t="s">
        <v>446</v>
      </c>
      <c r="T8" s="68" t="str">
        <f t="shared" ref="T8:T40" si="1">CONCATENATE(L8,S8,M8)</f>
        <v>642E00500</v>
      </c>
    </row>
    <row r="9" spans="1:20" ht="12.75" customHeight="1" x14ac:dyDescent="0.2">
      <c r="A9" s="62"/>
      <c r="B9" s="62"/>
      <c r="C9" s="63"/>
      <c r="D9" s="62">
        <f>'TG101'!H60</f>
        <v>22356</v>
      </c>
      <c r="E9" s="63"/>
      <c r="F9" s="63"/>
      <c r="G9" s="63"/>
      <c r="H9" s="63"/>
      <c r="I9" s="63"/>
      <c r="J9" s="59">
        <f>SUM(A9:I9)</f>
        <v>22356</v>
      </c>
      <c r="K9" s="60"/>
      <c r="L9" s="59">
        <v>642</v>
      </c>
      <c r="M9" s="159" t="s">
        <v>917</v>
      </c>
      <c r="N9" s="65">
        <f t="shared" si="0"/>
        <v>22356</v>
      </c>
      <c r="O9" s="60" t="s">
        <v>150</v>
      </c>
      <c r="P9" s="66" t="s">
        <v>704</v>
      </c>
      <c r="Q9" s="69"/>
      <c r="S9" s="68" t="s">
        <v>446</v>
      </c>
      <c r="T9" s="68" t="str">
        <f t="shared" si="1"/>
        <v>642E00620</v>
      </c>
    </row>
    <row r="10" spans="1:20" ht="12.75" customHeight="1" x14ac:dyDescent="0.2">
      <c r="A10" s="62"/>
      <c r="B10" s="62"/>
      <c r="C10" s="63"/>
      <c r="D10" s="62">
        <f>'TG101'!I60</f>
        <v>160</v>
      </c>
      <c r="E10" s="63"/>
      <c r="F10" s="63"/>
      <c r="G10" s="63"/>
      <c r="H10" s="63"/>
      <c r="I10" s="63"/>
      <c r="J10" s="59">
        <f>SUM(A10:I10)</f>
        <v>160</v>
      </c>
      <c r="K10" s="60"/>
      <c r="L10" s="59">
        <v>642</v>
      </c>
      <c r="M10" s="159" t="s">
        <v>918</v>
      </c>
      <c r="N10" s="65">
        <f t="shared" ref="N10" si="2">J10</f>
        <v>160</v>
      </c>
      <c r="O10" s="60" t="s">
        <v>150</v>
      </c>
      <c r="P10" s="66" t="s">
        <v>705</v>
      </c>
      <c r="Q10" s="69"/>
      <c r="S10" s="68" t="s">
        <v>446</v>
      </c>
      <c r="T10" s="68" t="str">
        <f t="shared" si="1"/>
        <v>642E00630</v>
      </c>
    </row>
    <row r="11" spans="1:20" ht="12.75" customHeight="1" x14ac:dyDescent="0.2">
      <c r="A11" s="62"/>
      <c r="B11" s="62"/>
      <c r="C11" s="63"/>
      <c r="D11" s="62">
        <f>'TG101'!J60</f>
        <v>31279</v>
      </c>
      <c r="E11" s="63"/>
      <c r="F11" s="63"/>
      <c r="G11" s="63"/>
      <c r="H11" s="63"/>
      <c r="I11" s="63"/>
      <c r="J11" s="59">
        <f>SUM(A11:I11)</f>
        <v>31279</v>
      </c>
      <c r="K11" s="60"/>
      <c r="L11" s="59">
        <v>642</v>
      </c>
      <c r="M11" s="159" t="s">
        <v>919</v>
      </c>
      <c r="N11" s="65">
        <f t="shared" si="0"/>
        <v>31279</v>
      </c>
      <c r="O11" s="60" t="s">
        <v>150</v>
      </c>
      <c r="P11" s="66" t="s">
        <v>511</v>
      </c>
      <c r="Q11" s="69"/>
      <c r="S11" s="68" t="s">
        <v>446</v>
      </c>
      <c r="T11" s="68" t="str">
        <f t="shared" si="1"/>
        <v>642E00700</v>
      </c>
    </row>
    <row r="12" spans="1:20" ht="12.75" customHeight="1" x14ac:dyDescent="0.2">
      <c r="A12" s="62"/>
      <c r="B12" s="62"/>
      <c r="C12" s="63"/>
      <c r="D12" s="62"/>
      <c r="E12" s="63"/>
      <c r="F12" s="63"/>
      <c r="G12" s="63"/>
      <c r="H12" s="63"/>
      <c r="I12" s="63"/>
      <c r="J12" s="59"/>
      <c r="K12" s="60"/>
      <c r="L12" s="59"/>
      <c r="M12" s="159"/>
      <c r="N12" s="65"/>
      <c r="O12" s="60"/>
      <c r="P12" s="66"/>
      <c r="Q12" s="69"/>
      <c r="S12" s="68"/>
      <c r="T12" s="68" t="str">
        <f t="shared" si="1"/>
        <v/>
      </c>
    </row>
    <row r="13" spans="1:20" ht="12.75" customHeight="1" x14ac:dyDescent="0.2">
      <c r="A13" s="62"/>
      <c r="B13" s="62"/>
      <c r="C13" s="63"/>
      <c r="D13" s="62">
        <f>'TG101'!L60</f>
        <v>17473</v>
      </c>
      <c r="E13" s="63"/>
      <c r="F13" s="63"/>
      <c r="G13" s="63"/>
      <c r="H13" s="63"/>
      <c r="I13" s="63"/>
      <c r="J13" s="59">
        <f>SUM(A13:I13)</f>
        <v>17473</v>
      </c>
      <c r="K13" s="60"/>
      <c r="L13" s="59">
        <v>642</v>
      </c>
      <c r="M13" s="159" t="s">
        <v>920</v>
      </c>
      <c r="N13" s="65">
        <f t="shared" si="0"/>
        <v>17473</v>
      </c>
      <c r="O13" s="60" t="s">
        <v>150</v>
      </c>
      <c r="P13" s="66" t="s">
        <v>454</v>
      </c>
      <c r="Q13" s="61"/>
      <c r="S13" s="68" t="s">
        <v>446</v>
      </c>
      <c r="T13" s="68" t="str">
        <f t="shared" si="1"/>
        <v>642E00720</v>
      </c>
    </row>
    <row r="14" spans="1:20" ht="12.75" customHeight="1" x14ac:dyDescent="0.2">
      <c r="A14" s="62"/>
      <c r="B14" s="62"/>
      <c r="C14" s="63"/>
      <c r="D14" s="62">
        <f>'TG101'!M60</f>
        <v>209</v>
      </c>
      <c r="E14" s="63"/>
      <c r="F14" s="63"/>
      <c r="G14" s="63"/>
      <c r="H14" s="63"/>
      <c r="I14" s="63"/>
      <c r="J14" s="59">
        <f>SUM(A14:I14)</f>
        <v>209</v>
      </c>
      <c r="K14" s="60"/>
      <c r="L14" s="59">
        <v>642</v>
      </c>
      <c r="M14" s="159" t="s">
        <v>921</v>
      </c>
      <c r="N14" s="65">
        <f t="shared" ref="N14:N23" si="3">J14</f>
        <v>209</v>
      </c>
      <c r="O14" s="60" t="s">
        <v>150</v>
      </c>
      <c r="P14" s="70" t="s">
        <v>512</v>
      </c>
      <c r="Q14" s="61"/>
      <c r="S14" s="68" t="s">
        <v>446</v>
      </c>
      <c r="T14" s="68" t="str">
        <f t="shared" si="1"/>
        <v>642E00800</v>
      </c>
    </row>
    <row r="15" spans="1:20" ht="12.75" customHeight="1" x14ac:dyDescent="0.2">
      <c r="A15" s="62"/>
      <c r="B15" s="62"/>
      <c r="C15" s="63"/>
      <c r="D15" s="62">
        <f>'TG101'!N60</f>
        <v>712</v>
      </c>
      <c r="E15" s="63"/>
      <c r="F15" s="63"/>
      <c r="G15" s="63"/>
      <c r="H15" s="63"/>
      <c r="I15" s="63"/>
      <c r="J15" s="59">
        <f>SUM(A15:I15)</f>
        <v>712</v>
      </c>
      <c r="K15" s="60"/>
      <c r="L15" s="59">
        <v>642</v>
      </c>
      <c r="M15" s="159" t="s">
        <v>922</v>
      </c>
      <c r="N15" s="65">
        <f t="shared" si="3"/>
        <v>712</v>
      </c>
      <c r="O15" s="60" t="s">
        <v>151</v>
      </c>
      <c r="P15" s="66" t="s">
        <v>455</v>
      </c>
      <c r="Q15" s="69"/>
      <c r="S15" s="68" t="s">
        <v>446</v>
      </c>
      <c r="T15" s="68" t="str">
        <f t="shared" si="1"/>
        <v>642E00900</v>
      </c>
    </row>
    <row r="16" spans="1:20" ht="12.75" customHeight="1" x14ac:dyDescent="0.2">
      <c r="A16" s="62"/>
      <c r="B16" s="62"/>
      <c r="C16" s="63"/>
      <c r="D16" s="62">
        <f>'TG101'!O60</f>
        <v>29</v>
      </c>
      <c r="E16" s="63"/>
      <c r="F16" s="63"/>
      <c r="G16" s="63"/>
      <c r="H16" s="63"/>
      <c r="I16" s="63"/>
      <c r="J16" s="59">
        <f>SUM(A16:I16)</f>
        <v>29</v>
      </c>
      <c r="K16" s="60"/>
      <c r="L16" s="59">
        <v>642</v>
      </c>
      <c r="M16" s="159" t="s">
        <v>923</v>
      </c>
      <c r="N16" s="65">
        <f t="shared" si="3"/>
        <v>29</v>
      </c>
      <c r="O16" s="60" t="s">
        <v>152</v>
      </c>
      <c r="P16" s="66" t="s">
        <v>513</v>
      </c>
      <c r="Q16" s="69"/>
      <c r="S16" s="68" t="s">
        <v>446</v>
      </c>
      <c r="T16" s="68" t="str">
        <f t="shared" si="1"/>
        <v>642E01000</v>
      </c>
    </row>
    <row r="17" spans="1:20" ht="12.75" customHeight="1" x14ac:dyDescent="0.2">
      <c r="A17" s="62"/>
      <c r="B17" s="62"/>
      <c r="C17" s="63"/>
      <c r="D17" s="62">
        <f>'TG101'!P60</f>
        <v>51</v>
      </c>
      <c r="E17" s="63"/>
      <c r="F17" s="63"/>
      <c r="G17" s="63"/>
      <c r="H17" s="63"/>
      <c r="I17" s="63"/>
      <c r="J17" s="59">
        <f>SUM(A17:I17)</f>
        <v>51</v>
      </c>
      <c r="K17" s="60"/>
      <c r="L17" s="59">
        <v>642</v>
      </c>
      <c r="M17" s="159" t="s">
        <v>924</v>
      </c>
      <c r="N17" s="65">
        <f t="shared" si="3"/>
        <v>51</v>
      </c>
      <c r="O17" s="60" t="s">
        <v>152</v>
      </c>
      <c r="P17" s="66" t="s">
        <v>514</v>
      </c>
      <c r="Q17" s="61"/>
      <c r="S17" s="68" t="s">
        <v>446</v>
      </c>
      <c r="T17" s="68" t="str">
        <f t="shared" si="1"/>
        <v>642E01110</v>
      </c>
    </row>
    <row r="18" spans="1:20" ht="12.75" customHeight="1" x14ac:dyDescent="0.2">
      <c r="A18" s="62"/>
      <c r="B18" s="62"/>
      <c r="C18" s="63"/>
      <c r="D18" s="62"/>
      <c r="E18" s="63"/>
      <c r="F18" s="63"/>
      <c r="G18" s="63"/>
      <c r="H18" s="63"/>
      <c r="I18" s="63"/>
      <c r="J18" s="59"/>
      <c r="K18" s="60"/>
      <c r="L18" s="59"/>
      <c r="M18" s="159"/>
      <c r="N18" s="65"/>
      <c r="O18" s="60"/>
      <c r="P18" s="66"/>
      <c r="Q18" s="61"/>
      <c r="S18" s="68"/>
      <c r="T18" s="68" t="str">
        <f t="shared" si="1"/>
        <v/>
      </c>
    </row>
    <row r="19" spans="1:20" ht="12.75" customHeight="1" x14ac:dyDescent="0.2">
      <c r="A19" s="62"/>
      <c r="B19" s="62"/>
      <c r="C19" s="63"/>
      <c r="D19" s="62">
        <f>'TG101'!Q60</f>
        <v>12485</v>
      </c>
      <c r="E19" s="63"/>
      <c r="F19" s="63"/>
      <c r="G19" s="63"/>
      <c r="H19" s="63"/>
      <c r="I19" s="63"/>
      <c r="J19" s="59">
        <f>SUM(A19:I19)</f>
        <v>12485</v>
      </c>
      <c r="K19" s="60"/>
      <c r="L19" s="59">
        <v>642</v>
      </c>
      <c r="M19" s="159" t="s">
        <v>925</v>
      </c>
      <c r="N19" s="65">
        <f t="shared" si="3"/>
        <v>12485</v>
      </c>
      <c r="O19" s="60" t="s">
        <v>152</v>
      </c>
      <c r="P19" s="66" t="s">
        <v>515</v>
      </c>
      <c r="Q19" s="61"/>
      <c r="S19" s="68" t="s">
        <v>446</v>
      </c>
      <c r="T19" s="68" t="str">
        <f t="shared" si="1"/>
        <v>642E01200</v>
      </c>
    </row>
    <row r="20" spans="1:20" ht="12.75" customHeight="1" x14ac:dyDescent="0.2">
      <c r="A20" s="62"/>
      <c r="B20" s="62"/>
      <c r="C20" s="63"/>
      <c r="D20" s="62">
        <f>'TG101'!R60</f>
        <v>1920</v>
      </c>
      <c r="E20" s="63"/>
      <c r="F20" s="63"/>
      <c r="G20" s="63"/>
      <c r="H20" s="63"/>
      <c r="I20" s="63"/>
      <c r="J20" s="59">
        <f>SUM(A20:I20)</f>
        <v>1920</v>
      </c>
      <c r="K20" s="60"/>
      <c r="L20" s="59">
        <v>642</v>
      </c>
      <c r="M20" s="159" t="s">
        <v>926</v>
      </c>
      <c r="N20" s="65">
        <f t="shared" si="3"/>
        <v>1920</v>
      </c>
      <c r="O20" s="60" t="s">
        <v>152</v>
      </c>
      <c r="P20" s="66" t="s">
        <v>516</v>
      </c>
      <c r="Q20" s="61"/>
      <c r="S20" s="68" t="s">
        <v>446</v>
      </c>
      <c r="T20" s="68" t="str">
        <f t="shared" si="1"/>
        <v>642E01300</v>
      </c>
    </row>
    <row r="21" spans="1:20" ht="12.75" customHeight="1" x14ac:dyDescent="0.2">
      <c r="A21" s="62"/>
      <c r="B21" s="62"/>
      <c r="C21" s="63"/>
      <c r="D21" s="62">
        <f>'TG101'!Y60</f>
        <v>34</v>
      </c>
      <c r="E21" s="63"/>
      <c r="F21" s="63"/>
      <c r="G21" s="63"/>
      <c r="H21" s="63"/>
      <c r="I21" s="63"/>
      <c r="J21" s="59">
        <f>SUM(A21:I21)</f>
        <v>34</v>
      </c>
      <c r="K21" s="60"/>
      <c r="L21" s="59">
        <v>642</v>
      </c>
      <c r="M21" s="159" t="s">
        <v>927</v>
      </c>
      <c r="N21" s="65">
        <f t="shared" si="3"/>
        <v>34</v>
      </c>
      <c r="O21" s="60" t="s">
        <v>152</v>
      </c>
      <c r="P21" s="70" t="s">
        <v>4</v>
      </c>
      <c r="Q21" s="69"/>
      <c r="S21" s="68" t="s">
        <v>446</v>
      </c>
      <c r="T21" s="68" t="str">
        <f t="shared" si="1"/>
        <v>642E01312</v>
      </c>
    </row>
    <row r="22" spans="1:20" ht="12.75" customHeight="1" x14ac:dyDescent="0.2">
      <c r="A22" s="62"/>
      <c r="B22" s="62"/>
      <c r="C22" s="63"/>
      <c r="D22" s="62">
        <f>'TG101'!AA60</f>
        <v>133</v>
      </c>
      <c r="E22" s="63"/>
      <c r="F22" s="63"/>
      <c r="G22" s="63"/>
      <c r="H22" s="63"/>
      <c r="I22" s="63"/>
      <c r="J22" s="59">
        <f>SUM(A22:I22)</f>
        <v>133</v>
      </c>
      <c r="K22" s="60"/>
      <c r="L22" s="59">
        <v>642</v>
      </c>
      <c r="M22" s="159" t="s">
        <v>928</v>
      </c>
      <c r="N22" s="65">
        <f t="shared" si="3"/>
        <v>133</v>
      </c>
      <c r="O22" s="60" t="s">
        <v>152</v>
      </c>
      <c r="P22" s="66" t="s">
        <v>518</v>
      </c>
      <c r="Q22" s="69"/>
      <c r="S22" s="68" t="s">
        <v>446</v>
      </c>
      <c r="T22" s="68" t="str">
        <f t="shared" si="1"/>
        <v>642E01410</v>
      </c>
    </row>
    <row r="23" spans="1:20" ht="12.75" customHeight="1" x14ac:dyDescent="0.2">
      <c r="A23" s="62"/>
      <c r="B23" s="62"/>
      <c r="C23" s="63"/>
      <c r="D23" s="62">
        <f>'TG101'!AB60</f>
        <v>17222</v>
      </c>
      <c r="E23" s="63"/>
      <c r="F23" s="63"/>
      <c r="G23" s="63"/>
      <c r="H23" s="63"/>
      <c r="I23" s="63"/>
      <c r="J23" s="59">
        <f>SUM(A23:I23)</f>
        <v>17222</v>
      </c>
      <c r="K23" s="60"/>
      <c r="L23" s="59">
        <v>642</v>
      </c>
      <c r="M23" s="159" t="s">
        <v>929</v>
      </c>
      <c r="N23" s="65">
        <f t="shared" si="3"/>
        <v>17222</v>
      </c>
      <c r="O23" s="60" t="s">
        <v>150</v>
      </c>
      <c r="P23" s="66" t="s">
        <v>519</v>
      </c>
      <c r="Q23" s="69"/>
      <c r="S23" s="68" t="s">
        <v>446</v>
      </c>
      <c r="T23" s="68" t="str">
        <f t="shared" si="1"/>
        <v>642E01510</v>
      </c>
    </row>
    <row r="24" spans="1:20" ht="12.75" customHeight="1" x14ac:dyDescent="0.2">
      <c r="A24" s="62"/>
      <c r="B24" s="62"/>
      <c r="C24" s="63"/>
      <c r="D24" s="62"/>
      <c r="E24" s="63"/>
      <c r="F24" s="63"/>
      <c r="G24" s="63"/>
      <c r="H24" s="63"/>
      <c r="I24" s="63"/>
      <c r="J24" s="59"/>
      <c r="K24" s="60"/>
      <c r="L24" s="59"/>
      <c r="M24" s="159"/>
      <c r="N24" s="65"/>
      <c r="O24" s="60"/>
      <c r="P24" s="66"/>
      <c r="Q24" s="69"/>
      <c r="S24" s="68"/>
      <c r="T24" s="68" t="str">
        <f t="shared" si="1"/>
        <v/>
      </c>
    </row>
    <row r="25" spans="1:20" ht="12.75" customHeight="1" x14ac:dyDescent="0.2">
      <c r="A25" s="62"/>
      <c r="B25" s="62"/>
      <c r="C25" s="63"/>
      <c r="D25" s="62">
        <f>'TG101'!AC60</f>
        <v>479</v>
      </c>
      <c r="E25" s="63"/>
      <c r="F25" s="63"/>
      <c r="G25" s="63"/>
      <c r="H25" s="63"/>
      <c r="I25" s="63"/>
      <c r="J25" s="59">
        <f>SUM(A25:I25)</f>
        <v>479</v>
      </c>
      <c r="K25" s="60"/>
      <c r="L25" s="59">
        <v>642</v>
      </c>
      <c r="M25" s="159" t="s">
        <v>930</v>
      </c>
      <c r="N25" s="65">
        <f t="shared" ref="N25:N26" si="4">J25</f>
        <v>479</v>
      </c>
      <c r="O25" s="60" t="s">
        <v>152</v>
      </c>
      <c r="P25" s="66" t="s">
        <v>521</v>
      </c>
      <c r="Q25" s="61"/>
      <c r="S25" s="68" t="s">
        <v>446</v>
      </c>
      <c r="T25" s="68" t="str">
        <f t="shared" si="1"/>
        <v>642E01702</v>
      </c>
    </row>
    <row r="26" spans="1:20" ht="12.75" customHeight="1" x14ac:dyDescent="0.2">
      <c r="A26" s="62"/>
      <c r="B26" s="62"/>
      <c r="C26" s="63"/>
      <c r="D26" s="62">
        <f>'TG101'!AD60</f>
        <v>182</v>
      </c>
      <c r="E26" s="63"/>
      <c r="F26" s="63"/>
      <c r="G26" s="63"/>
      <c r="H26" s="63"/>
      <c r="I26" s="63"/>
      <c r="J26" s="59">
        <f>SUM(A26:I26)</f>
        <v>182</v>
      </c>
      <c r="K26" s="60"/>
      <c r="L26" s="59">
        <v>642</v>
      </c>
      <c r="M26" s="159">
        <v>20802</v>
      </c>
      <c r="N26" s="65">
        <f t="shared" si="4"/>
        <v>182</v>
      </c>
      <c r="O26" s="60" t="s">
        <v>150</v>
      </c>
      <c r="P26" s="70" t="s">
        <v>5</v>
      </c>
      <c r="Q26" s="69"/>
      <c r="S26" s="68" t="s">
        <v>446</v>
      </c>
      <c r="T26" s="68" t="str">
        <f t="shared" si="1"/>
        <v>642E20802</v>
      </c>
    </row>
    <row r="27" spans="1:20" ht="12.75" customHeight="1" x14ac:dyDescent="0.2">
      <c r="A27" s="62"/>
      <c r="B27" s="62"/>
      <c r="C27" s="63"/>
      <c r="D27" s="62">
        <f>'TG101'!AE60</f>
        <v>124</v>
      </c>
      <c r="E27" s="63"/>
      <c r="F27" s="63"/>
      <c r="G27" s="63"/>
      <c r="H27" s="63"/>
      <c r="I27" s="63"/>
      <c r="J27" s="59">
        <f>SUM(A27:I27)</f>
        <v>124</v>
      </c>
      <c r="K27" s="60"/>
      <c r="L27" s="59">
        <v>642</v>
      </c>
      <c r="M27" s="159">
        <v>40000</v>
      </c>
      <c r="N27" s="65">
        <f t="shared" ref="N27" si="5">J27</f>
        <v>124</v>
      </c>
      <c r="O27" s="60" t="s">
        <v>152</v>
      </c>
      <c r="P27" s="70" t="s">
        <v>710</v>
      </c>
      <c r="Q27" s="61"/>
      <c r="S27" s="68" t="s">
        <v>446</v>
      </c>
      <c r="T27" s="68" t="str">
        <f t="shared" si="1"/>
        <v>642E40000</v>
      </c>
    </row>
    <row r="28" spans="1:20" ht="12.75" customHeight="1" x14ac:dyDescent="0.2">
      <c r="A28" s="62">
        <v>10</v>
      </c>
      <c r="B28" s="62"/>
      <c r="C28" s="63"/>
      <c r="D28" s="62"/>
      <c r="E28" s="63"/>
      <c r="F28" s="63"/>
      <c r="G28" s="63"/>
      <c r="H28" s="63"/>
      <c r="I28" s="63"/>
      <c r="J28" s="59">
        <f>SUM(A28:I28)</f>
        <v>10</v>
      </c>
      <c r="K28" s="60"/>
      <c r="L28" s="59">
        <v>644</v>
      </c>
      <c r="M28" s="159" t="s">
        <v>926</v>
      </c>
      <c r="N28" s="65">
        <f t="shared" ref="N28:N32" si="6">J28</f>
        <v>10</v>
      </c>
      <c r="O28" s="60" t="s">
        <v>152</v>
      </c>
      <c r="P28" s="70" t="s">
        <v>707</v>
      </c>
      <c r="Q28" s="69" t="s">
        <v>747</v>
      </c>
      <c r="S28" s="68" t="s">
        <v>446</v>
      </c>
      <c r="T28" s="68" t="str">
        <f t="shared" si="1"/>
        <v>644E01300</v>
      </c>
    </row>
    <row r="29" spans="1:20" ht="12.75" customHeight="1" x14ac:dyDescent="0.2">
      <c r="A29" s="62">
        <v>10</v>
      </c>
      <c r="B29" s="62"/>
      <c r="C29" s="63"/>
      <c r="D29" s="62"/>
      <c r="E29" s="63"/>
      <c r="F29" s="63"/>
      <c r="G29" s="63"/>
      <c r="H29" s="63"/>
      <c r="I29" s="63"/>
      <c r="J29" s="59">
        <f>SUM(A29:I29)</f>
        <v>10</v>
      </c>
      <c r="K29" s="60"/>
      <c r="L29" s="59">
        <v>644</v>
      </c>
      <c r="M29" s="159" t="s">
        <v>931</v>
      </c>
      <c r="N29" s="65">
        <f t="shared" si="6"/>
        <v>10</v>
      </c>
      <c r="O29" s="60" t="s">
        <v>152</v>
      </c>
      <c r="P29" s="66" t="s">
        <v>708</v>
      </c>
      <c r="Q29" s="69" t="s">
        <v>747</v>
      </c>
      <c r="S29" s="68" t="s">
        <v>446</v>
      </c>
      <c r="T29" s="68" t="str">
        <f t="shared" si="1"/>
        <v>644E01630</v>
      </c>
    </row>
    <row r="30" spans="1:20" ht="12.75" customHeight="1" x14ac:dyDescent="0.2">
      <c r="A30" s="62"/>
      <c r="B30" s="62"/>
      <c r="C30" s="63"/>
      <c r="D30" s="62"/>
      <c r="E30" s="63"/>
      <c r="F30" s="63"/>
      <c r="G30" s="63"/>
      <c r="H30" s="63"/>
      <c r="I30" s="63"/>
      <c r="J30" s="59"/>
      <c r="K30" s="60"/>
      <c r="L30" s="59"/>
      <c r="M30" s="159"/>
      <c r="N30" s="65"/>
      <c r="O30" s="60"/>
      <c r="P30" s="66"/>
      <c r="Q30" s="61"/>
      <c r="S30" s="68"/>
      <c r="T30" s="68" t="str">
        <f t="shared" si="1"/>
        <v/>
      </c>
    </row>
    <row r="31" spans="1:20" ht="12.75" customHeight="1" x14ac:dyDescent="0.2">
      <c r="A31" s="62">
        <v>1000</v>
      </c>
      <c r="B31" s="62"/>
      <c r="C31" s="63"/>
      <c r="D31" s="62"/>
      <c r="E31" s="63"/>
      <c r="F31" s="63"/>
      <c r="G31" s="63"/>
      <c r="H31" s="63"/>
      <c r="I31" s="63"/>
      <c r="J31" s="59">
        <f>SUM(A31:I31)</f>
        <v>1000</v>
      </c>
      <c r="K31" s="60"/>
      <c r="L31" s="59">
        <v>644</v>
      </c>
      <c r="M31" s="159">
        <v>30000</v>
      </c>
      <c r="N31" s="65">
        <f t="shared" si="6"/>
        <v>1000</v>
      </c>
      <c r="O31" s="60" t="s">
        <v>150</v>
      </c>
      <c r="P31" s="70" t="s">
        <v>709</v>
      </c>
      <c r="Q31" s="69" t="s">
        <v>747</v>
      </c>
      <c r="S31" s="68" t="s">
        <v>446</v>
      </c>
      <c r="T31" s="68" t="str">
        <f t="shared" si="1"/>
        <v>644E30000</v>
      </c>
    </row>
    <row r="32" spans="1:20" ht="12.75" customHeight="1" x14ac:dyDescent="0.2">
      <c r="A32" s="62">
        <v>10</v>
      </c>
      <c r="B32" s="62"/>
      <c r="C32" s="63"/>
      <c r="D32" s="62"/>
      <c r="E32" s="63"/>
      <c r="F32" s="63"/>
      <c r="G32" s="63"/>
      <c r="H32" s="63"/>
      <c r="I32" s="63"/>
      <c r="J32" s="59">
        <f>SUM(A32:I32)</f>
        <v>10</v>
      </c>
      <c r="K32" s="60"/>
      <c r="L32" s="59">
        <v>644</v>
      </c>
      <c r="M32" s="159">
        <v>30020</v>
      </c>
      <c r="N32" s="65">
        <f t="shared" si="6"/>
        <v>10</v>
      </c>
      <c r="O32" s="60" t="s">
        <v>152</v>
      </c>
      <c r="P32" s="66" t="s">
        <v>709</v>
      </c>
      <c r="Q32" s="69" t="s">
        <v>747</v>
      </c>
      <c r="S32" s="68" t="s">
        <v>446</v>
      </c>
      <c r="T32" s="68" t="str">
        <f t="shared" si="1"/>
        <v>644E30020</v>
      </c>
    </row>
    <row r="33" spans="1:20" ht="12.75" customHeight="1" x14ac:dyDescent="0.2">
      <c r="A33" s="62"/>
      <c r="B33" s="62"/>
      <c r="C33" s="63"/>
      <c r="D33" s="62"/>
      <c r="E33" s="63"/>
      <c r="F33" s="63"/>
      <c r="G33" s="63"/>
      <c r="H33" s="63"/>
      <c r="I33" s="63"/>
      <c r="J33" s="71"/>
      <c r="K33" s="60"/>
      <c r="L33" s="59"/>
      <c r="M33" s="159"/>
      <c r="N33" s="65"/>
      <c r="O33" s="60"/>
      <c r="P33" s="70"/>
      <c r="Q33" s="61"/>
      <c r="S33" s="68"/>
      <c r="T33" s="68"/>
    </row>
    <row r="34" spans="1:20" ht="12.75" customHeight="1" x14ac:dyDescent="0.2">
      <c r="A34" s="62"/>
      <c r="B34" s="62"/>
      <c r="C34" s="63"/>
      <c r="D34" s="62"/>
      <c r="E34" s="63"/>
      <c r="F34" s="63"/>
      <c r="G34" s="63"/>
      <c r="H34" s="63"/>
      <c r="I34" s="63"/>
      <c r="J34" s="59"/>
      <c r="K34" s="60"/>
      <c r="L34" s="59"/>
      <c r="M34" s="159"/>
      <c r="N34" s="65"/>
      <c r="O34" s="60"/>
      <c r="P34" s="74" t="s">
        <v>448</v>
      </c>
      <c r="Q34" s="61"/>
      <c r="S34" s="68"/>
      <c r="T34" s="68"/>
    </row>
    <row r="35" spans="1:20" ht="12.75" customHeight="1" x14ac:dyDescent="0.2">
      <c r="A35" s="62"/>
      <c r="B35" s="62"/>
      <c r="C35" s="63">
        <v>100</v>
      </c>
      <c r="D35" s="62"/>
      <c r="E35" s="63"/>
      <c r="F35" s="63"/>
      <c r="G35" s="63"/>
      <c r="H35" s="63"/>
      <c r="I35" s="63"/>
      <c r="J35" s="59">
        <f>SUM(A35:I35)</f>
        <v>100</v>
      </c>
      <c r="K35" s="60"/>
      <c r="L35" s="59">
        <v>614</v>
      </c>
      <c r="M35" s="159">
        <v>11110</v>
      </c>
      <c r="N35" s="65">
        <f>J35</f>
        <v>100</v>
      </c>
      <c r="O35" s="60" t="s">
        <v>453</v>
      </c>
      <c r="P35" s="66" t="s">
        <v>449</v>
      </c>
      <c r="Q35" s="69" t="s">
        <v>749</v>
      </c>
      <c r="S35" s="68" t="s">
        <v>446</v>
      </c>
      <c r="T35" s="68" t="str">
        <f t="shared" si="1"/>
        <v>614E11110</v>
      </c>
    </row>
    <row r="36" spans="1:20" ht="12.75" customHeight="1" x14ac:dyDescent="0.2">
      <c r="A36" s="62"/>
      <c r="B36" s="62"/>
      <c r="C36" s="63"/>
      <c r="D36" s="62"/>
      <c r="E36" s="63"/>
      <c r="F36" s="63"/>
      <c r="G36" s="63"/>
      <c r="H36" s="63"/>
      <c r="I36" s="63"/>
      <c r="J36" s="71"/>
      <c r="K36" s="60"/>
      <c r="L36" s="59"/>
      <c r="M36" s="159"/>
      <c r="N36" s="65"/>
      <c r="O36" s="60"/>
      <c r="P36" s="70"/>
      <c r="Q36" s="61"/>
      <c r="S36" s="68"/>
      <c r="T36" s="68"/>
    </row>
    <row r="37" spans="1:20" ht="12.75" customHeight="1" x14ac:dyDescent="0.2">
      <c r="A37" s="62"/>
      <c r="B37" s="62"/>
      <c r="C37" s="63"/>
      <c r="D37" s="62"/>
      <c r="E37" s="63"/>
      <c r="F37" s="63"/>
      <c r="G37" s="63"/>
      <c r="H37" s="63"/>
      <c r="I37" s="63"/>
      <c r="J37" s="59"/>
      <c r="K37" s="60"/>
      <c r="L37" s="59"/>
      <c r="M37" s="159"/>
      <c r="N37" s="65"/>
      <c r="O37" s="60"/>
      <c r="P37" s="74" t="s">
        <v>706</v>
      </c>
      <c r="Q37" s="61"/>
      <c r="S37" s="68"/>
      <c r="T37" s="68"/>
    </row>
    <row r="38" spans="1:20" ht="12.75" customHeight="1" x14ac:dyDescent="0.2">
      <c r="A38" s="62"/>
      <c r="B38" s="62" t="s">
        <v>456</v>
      </c>
      <c r="C38" s="63"/>
      <c r="D38" s="62"/>
      <c r="E38" s="63"/>
      <c r="F38" s="63"/>
      <c r="G38" s="63"/>
      <c r="H38" s="63"/>
      <c r="I38" s="63"/>
      <c r="J38" s="59" t="s">
        <v>456</v>
      </c>
      <c r="K38" s="60"/>
      <c r="L38" s="59">
        <v>614</v>
      </c>
      <c r="M38" s="159">
        <v>11000</v>
      </c>
      <c r="N38" s="65" t="s">
        <v>456</v>
      </c>
      <c r="O38" s="60"/>
      <c r="P38" s="70" t="s">
        <v>450</v>
      </c>
      <c r="Q38" s="61"/>
      <c r="S38" s="68" t="s">
        <v>446</v>
      </c>
      <c r="T38" s="68" t="str">
        <f t="shared" si="1"/>
        <v>614E11000</v>
      </c>
    </row>
    <row r="39" spans="1:20" ht="12.75" customHeight="1" x14ac:dyDescent="0.2">
      <c r="A39" s="62"/>
      <c r="B39" s="62"/>
      <c r="C39" s="63"/>
      <c r="D39" s="62"/>
      <c r="E39" s="63"/>
      <c r="F39" s="63"/>
      <c r="G39" s="63"/>
      <c r="H39" s="63"/>
      <c r="I39" s="63"/>
      <c r="J39" s="59" t="s">
        <v>456</v>
      </c>
      <c r="K39" s="60"/>
      <c r="L39" s="59">
        <v>624</v>
      </c>
      <c r="M39" s="159">
        <v>10000</v>
      </c>
      <c r="N39" s="65" t="s">
        <v>456</v>
      </c>
      <c r="O39" s="60"/>
      <c r="P39" s="70" t="s">
        <v>451</v>
      </c>
      <c r="Q39" s="69"/>
      <c r="S39" s="68" t="s">
        <v>446</v>
      </c>
      <c r="T39" s="68" t="str">
        <f t="shared" si="1"/>
        <v>624E10000</v>
      </c>
    </row>
    <row r="40" spans="1:20" ht="12.75" customHeight="1" x14ac:dyDescent="0.2">
      <c r="A40" s="62"/>
      <c r="B40" s="62"/>
      <c r="C40" s="63">
        <v>5</v>
      </c>
      <c r="D40" s="62"/>
      <c r="E40" s="63"/>
      <c r="F40" s="63"/>
      <c r="G40" s="63"/>
      <c r="H40" s="63"/>
      <c r="I40" s="63"/>
      <c r="J40" s="59">
        <f>SUM(A40:I40)</f>
        <v>5</v>
      </c>
      <c r="K40" s="60"/>
      <c r="L40" s="59">
        <v>624</v>
      </c>
      <c r="M40" s="159">
        <v>15001</v>
      </c>
      <c r="N40" s="65">
        <f t="shared" ref="N40" si="7">J40</f>
        <v>5</v>
      </c>
      <c r="O40" s="60" t="s">
        <v>445</v>
      </c>
      <c r="P40" s="70" t="s">
        <v>452</v>
      </c>
      <c r="Q40" s="69" t="s">
        <v>749</v>
      </c>
      <c r="S40" s="68" t="s">
        <v>446</v>
      </c>
      <c r="T40" s="68" t="str">
        <f t="shared" si="1"/>
        <v>624E15001</v>
      </c>
    </row>
    <row r="41" spans="1:20" ht="12.75" customHeight="1" x14ac:dyDescent="0.2">
      <c r="A41" s="62"/>
      <c r="B41" s="62"/>
      <c r="C41" s="63"/>
      <c r="D41" s="62"/>
      <c r="E41" s="63"/>
      <c r="F41" s="63"/>
      <c r="G41" s="63"/>
      <c r="H41" s="63"/>
      <c r="I41" s="63"/>
      <c r="J41" s="59"/>
      <c r="K41" s="60"/>
      <c r="L41" s="59"/>
      <c r="M41" s="64"/>
      <c r="N41" s="65"/>
      <c r="O41" s="60"/>
      <c r="P41" s="70"/>
      <c r="Q41" s="69"/>
      <c r="S41" s="68"/>
      <c r="T41" s="68"/>
    </row>
    <row r="42" spans="1:20" ht="12.75" customHeight="1" x14ac:dyDescent="0.2">
      <c r="A42" s="62"/>
      <c r="B42" s="62"/>
      <c r="C42" s="63"/>
      <c r="D42" s="62"/>
      <c r="E42" s="63"/>
      <c r="F42" s="63"/>
      <c r="G42" s="63"/>
      <c r="H42" s="63"/>
      <c r="I42" s="63"/>
      <c r="J42" s="59"/>
      <c r="K42" s="60"/>
      <c r="L42" s="59"/>
      <c r="M42" s="64"/>
      <c r="N42" s="65"/>
      <c r="O42" s="60"/>
      <c r="P42" s="70"/>
      <c r="Q42" s="61"/>
      <c r="S42" s="68"/>
      <c r="T42" s="68"/>
    </row>
    <row r="43" spans="1:20" ht="12.75" customHeight="1" x14ac:dyDescent="0.2">
      <c r="A43" s="62"/>
      <c r="B43" s="62"/>
      <c r="C43" s="63"/>
      <c r="D43" s="62"/>
      <c r="E43" s="63"/>
      <c r="F43" s="63"/>
      <c r="G43" s="63"/>
      <c r="H43" s="63"/>
      <c r="I43" s="63"/>
      <c r="J43" s="59"/>
      <c r="K43" s="60"/>
      <c r="L43" s="59"/>
      <c r="M43" s="64"/>
      <c r="N43" s="65"/>
      <c r="O43" s="60"/>
      <c r="P43" s="70"/>
      <c r="Q43" s="69"/>
      <c r="S43" s="68"/>
      <c r="T43" s="68"/>
    </row>
    <row r="44" spans="1:20" ht="12.75" customHeight="1" x14ac:dyDescent="0.2">
      <c r="A44" s="62"/>
      <c r="B44" s="62"/>
      <c r="C44" s="63"/>
      <c r="D44" s="62"/>
      <c r="E44" s="63"/>
      <c r="F44" s="63"/>
      <c r="G44" s="63"/>
      <c r="H44" s="63"/>
      <c r="I44" s="63"/>
      <c r="J44" s="59"/>
      <c r="K44" s="60"/>
      <c r="L44" s="59"/>
      <c r="M44" s="64"/>
      <c r="N44" s="65"/>
      <c r="O44" s="60"/>
      <c r="P44" s="70"/>
      <c r="Q44" s="69"/>
      <c r="S44" s="68"/>
      <c r="T44" s="68"/>
    </row>
    <row r="45" spans="1:20" ht="12.75" customHeight="1" x14ac:dyDescent="0.2">
      <c r="A45" s="62"/>
      <c r="B45" s="62"/>
      <c r="C45" s="63"/>
      <c r="D45" s="62"/>
      <c r="E45" s="63"/>
      <c r="F45" s="63"/>
      <c r="G45" s="63"/>
      <c r="H45" s="63"/>
      <c r="I45" s="63"/>
      <c r="J45" s="59"/>
      <c r="K45" s="60"/>
      <c r="L45" s="59"/>
      <c r="M45" s="64"/>
      <c r="N45" s="65"/>
      <c r="O45" s="60"/>
      <c r="P45" s="70"/>
      <c r="Q45" s="61"/>
      <c r="S45" s="68"/>
      <c r="T45" s="68"/>
    </row>
    <row r="46" spans="1:20" ht="12.75" customHeight="1" x14ac:dyDescent="0.2">
      <c r="A46" s="62"/>
      <c r="B46" s="62"/>
      <c r="C46" s="63"/>
      <c r="D46" s="62"/>
      <c r="E46" s="63"/>
      <c r="F46" s="63"/>
      <c r="G46" s="63"/>
      <c r="H46" s="63"/>
      <c r="I46" s="63"/>
      <c r="J46" s="71"/>
      <c r="K46" s="60"/>
      <c r="L46" s="59"/>
      <c r="M46" s="64"/>
      <c r="N46" s="65"/>
      <c r="O46" s="60"/>
      <c r="P46" s="70"/>
      <c r="Q46" s="61"/>
      <c r="S46" s="68"/>
      <c r="T46" s="68"/>
    </row>
    <row r="47" spans="1:20" ht="12.75" customHeight="1" x14ac:dyDescent="0.2">
      <c r="A47" s="62"/>
      <c r="B47" s="62"/>
      <c r="C47" s="63"/>
      <c r="D47" s="62"/>
      <c r="E47" s="63"/>
      <c r="F47" s="63"/>
      <c r="G47" s="63"/>
      <c r="H47" s="63"/>
      <c r="I47" s="63"/>
      <c r="J47" s="71"/>
      <c r="K47" s="60"/>
      <c r="L47" s="59"/>
      <c r="M47" s="64"/>
      <c r="N47" s="65"/>
      <c r="O47" s="60"/>
      <c r="P47" s="70"/>
      <c r="Q47" s="61"/>
      <c r="S47" s="68"/>
      <c r="T47" s="68"/>
    </row>
    <row r="48" spans="1:20" ht="12.75" customHeight="1" x14ac:dyDescent="0.2">
      <c r="A48" s="62"/>
      <c r="B48" s="62"/>
      <c r="C48" s="63"/>
      <c r="D48" s="62"/>
      <c r="E48" s="63"/>
      <c r="F48" s="63"/>
      <c r="G48" s="63"/>
      <c r="H48" s="63"/>
      <c r="I48" s="63"/>
      <c r="J48" s="59"/>
      <c r="K48" s="72"/>
      <c r="L48" s="59"/>
      <c r="M48" s="64"/>
      <c r="N48" s="65"/>
      <c r="O48" s="60"/>
      <c r="P48" s="70"/>
      <c r="Q48" s="61"/>
      <c r="S48" s="68"/>
      <c r="T48" s="68"/>
    </row>
    <row r="49" spans="1:20" ht="12.75" customHeight="1" x14ac:dyDescent="0.2">
      <c r="A49" s="62"/>
      <c r="B49" s="62"/>
      <c r="C49" s="63"/>
      <c r="D49" s="62"/>
      <c r="E49" s="63"/>
      <c r="F49" s="63"/>
      <c r="G49" s="63"/>
      <c r="H49" s="63"/>
      <c r="I49" s="63"/>
      <c r="J49" s="59"/>
      <c r="K49" s="72"/>
      <c r="L49" s="59"/>
      <c r="M49" s="64"/>
      <c r="N49" s="65"/>
      <c r="O49" s="60"/>
      <c r="P49" s="70"/>
      <c r="Q49" s="61"/>
      <c r="S49" s="68"/>
      <c r="T49" s="68"/>
    </row>
    <row r="50" spans="1:20" ht="12.75" customHeight="1" x14ac:dyDescent="0.2">
      <c r="A50" s="62"/>
      <c r="B50" s="62"/>
      <c r="C50" s="63"/>
      <c r="D50" s="62"/>
      <c r="E50" s="63"/>
      <c r="F50" s="63"/>
      <c r="G50" s="63"/>
      <c r="H50" s="63"/>
      <c r="I50" s="63"/>
      <c r="J50" s="59"/>
      <c r="K50" s="72"/>
      <c r="L50" s="59"/>
      <c r="M50" s="64"/>
      <c r="N50" s="65"/>
      <c r="O50" s="60"/>
      <c r="P50" s="70"/>
      <c r="Q50" s="61"/>
      <c r="S50" s="68"/>
      <c r="T50" s="68"/>
    </row>
    <row r="51" spans="1:20" ht="12.75" customHeight="1" x14ac:dyDescent="0.2">
      <c r="A51" s="62"/>
      <c r="B51" s="62"/>
      <c r="C51" s="63"/>
      <c r="D51" s="62"/>
      <c r="E51" s="63"/>
      <c r="F51" s="63"/>
      <c r="G51" s="63"/>
      <c r="H51" s="63"/>
      <c r="I51" s="63"/>
      <c r="J51" s="59"/>
      <c r="K51" s="72"/>
      <c r="L51" s="59"/>
      <c r="M51" s="64"/>
      <c r="N51" s="65"/>
      <c r="O51" s="60"/>
      <c r="P51" s="70"/>
      <c r="Q51" s="61"/>
      <c r="S51" s="68"/>
      <c r="T51" s="68"/>
    </row>
    <row r="52" spans="1:20" ht="12.75" customHeight="1" x14ac:dyDescent="0.2">
      <c r="A52" s="62"/>
      <c r="B52" s="62"/>
      <c r="C52" s="63"/>
      <c r="D52" s="62"/>
      <c r="E52" s="63"/>
      <c r="F52" s="63"/>
      <c r="G52" s="63"/>
      <c r="H52" s="63"/>
      <c r="I52" s="63"/>
      <c r="J52" s="59"/>
      <c r="K52" s="72"/>
      <c r="L52" s="59"/>
      <c r="M52" s="64"/>
      <c r="N52" s="65"/>
      <c r="O52" s="60"/>
      <c r="P52" s="70"/>
      <c r="Q52" s="61"/>
      <c r="S52" s="68"/>
      <c r="T52" s="68"/>
    </row>
    <row r="53" spans="1:20" ht="12.75" customHeight="1" x14ac:dyDescent="0.2">
      <c r="A53" s="62"/>
      <c r="B53" s="62"/>
      <c r="C53" s="63"/>
      <c r="D53" s="62"/>
      <c r="E53" s="63"/>
      <c r="F53" s="63"/>
      <c r="G53" s="63"/>
      <c r="H53" s="63"/>
      <c r="I53" s="63"/>
      <c r="J53" s="59"/>
      <c r="K53" s="72"/>
      <c r="L53" s="59"/>
      <c r="M53" s="64"/>
      <c r="N53" s="65"/>
      <c r="O53" s="60"/>
      <c r="P53" s="70"/>
      <c r="Q53" s="61"/>
      <c r="S53" s="68"/>
      <c r="T53" s="68"/>
    </row>
    <row r="54" spans="1:20" ht="12.75" customHeight="1" x14ac:dyDescent="0.2">
      <c r="A54" s="62"/>
      <c r="B54" s="62"/>
      <c r="C54" s="63"/>
      <c r="D54" s="62"/>
      <c r="E54" s="63"/>
      <c r="F54" s="63"/>
      <c r="G54" s="63"/>
      <c r="H54" s="63"/>
      <c r="I54" s="63"/>
      <c r="J54" s="59"/>
      <c r="K54" s="72"/>
      <c r="L54" s="59"/>
      <c r="M54" s="64"/>
      <c r="N54" s="65"/>
      <c r="O54" s="60"/>
      <c r="P54" s="70"/>
      <c r="Q54" s="61"/>
      <c r="S54" s="68"/>
      <c r="T54" s="68"/>
    </row>
    <row r="55" spans="1:20" ht="12.75" customHeight="1" x14ac:dyDescent="0.2">
      <c r="A55" s="62"/>
      <c r="B55" s="62"/>
      <c r="C55" s="63"/>
      <c r="D55" s="62"/>
      <c r="E55" s="63"/>
      <c r="F55" s="63"/>
      <c r="G55" s="63"/>
      <c r="H55" s="63"/>
      <c r="I55" s="63"/>
      <c r="J55" s="59"/>
      <c r="K55" s="72"/>
      <c r="L55" s="59"/>
      <c r="M55" s="64"/>
      <c r="N55" s="65"/>
      <c r="O55" s="60"/>
      <c r="P55" s="70"/>
      <c r="Q55" s="61"/>
      <c r="S55" s="68"/>
      <c r="T55" s="68"/>
    </row>
    <row r="56" spans="1:20" ht="12.75" customHeight="1" x14ac:dyDescent="0.2">
      <c r="A56" s="62"/>
      <c r="B56" s="62"/>
      <c r="C56" s="63"/>
      <c r="D56" s="62"/>
      <c r="E56" s="63"/>
      <c r="F56" s="63"/>
      <c r="G56" s="63"/>
      <c r="H56" s="63"/>
      <c r="I56" s="63"/>
      <c r="J56" s="59"/>
      <c r="K56" s="72"/>
      <c r="L56" s="59"/>
      <c r="M56" s="64"/>
      <c r="N56" s="65"/>
      <c r="O56" s="60"/>
      <c r="P56" s="70"/>
      <c r="Q56" s="61"/>
      <c r="S56" s="68"/>
      <c r="T56" s="68"/>
    </row>
    <row r="57" spans="1:20" ht="12.75" customHeight="1" x14ac:dyDescent="0.2">
      <c r="A57" s="62"/>
      <c r="B57" s="62"/>
      <c r="C57" s="63"/>
      <c r="D57" s="62"/>
      <c r="E57" s="63"/>
      <c r="F57" s="63"/>
      <c r="G57" s="63"/>
      <c r="H57" s="63"/>
      <c r="I57" s="63"/>
      <c r="J57" s="59"/>
      <c r="K57" s="72"/>
      <c r="L57" s="59"/>
      <c r="M57" s="64"/>
      <c r="N57" s="65"/>
      <c r="O57" s="60"/>
      <c r="P57" s="70"/>
      <c r="Q57" s="61"/>
      <c r="S57" s="68"/>
      <c r="T57" s="68"/>
    </row>
    <row r="58" spans="1:20" ht="12.75" customHeight="1" x14ac:dyDescent="0.2">
      <c r="A58" s="62"/>
      <c r="B58" s="62"/>
      <c r="C58" s="63"/>
      <c r="D58" s="62"/>
      <c r="E58" s="63"/>
      <c r="F58" s="63"/>
      <c r="G58" s="63"/>
      <c r="H58" s="63"/>
      <c r="I58" s="63"/>
      <c r="J58" s="59"/>
      <c r="K58" s="72"/>
      <c r="L58" s="59"/>
      <c r="M58" s="64"/>
      <c r="N58" s="65"/>
      <c r="O58" s="60"/>
      <c r="P58" s="70"/>
      <c r="Q58" s="61"/>
      <c r="S58" s="68"/>
      <c r="T58" s="68"/>
    </row>
    <row r="59" spans="1:20" ht="12.75" customHeight="1" x14ac:dyDescent="0.2">
      <c r="A59" s="62"/>
      <c r="B59" s="62"/>
      <c r="C59" s="63"/>
      <c r="D59" s="62"/>
      <c r="E59" s="63"/>
      <c r="F59" s="63"/>
      <c r="G59" s="63"/>
      <c r="H59" s="63"/>
      <c r="I59" s="63"/>
      <c r="J59" s="59"/>
      <c r="K59" s="72"/>
      <c r="L59" s="59"/>
      <c r="M59" s="64"/>
      <c r="N59" s="65"/>
      <c r="O59" s="60"/>
      <c r="P59" s="70"/>
      <c r="Q59" s="61"/>
      <c r="S59" s="68"/>
      <c r="T59" s="68"/>
    </row>
    <row r="60" spans="1:20" ht="12.75" customHeight="1" x14ac:dyDescent="0.2">
      <c r="A60" s="62"/>
      <c r="B60" s="62"/>
      <c r="C60" s="63"/>
      <c r="D60" s="62"/>
      <c r="E60" s="63"/>
      <c r="F60" s="63"/>
      <c r="G60" s="63"/>
      <c r="H60" s="63"/>
      <c r="I60" s="63"/>
      <c r="J60" s="59"/>
      <c r="K60" s="72"/>
      <c r="L60" s="59"/>
      <c r="M60" s="64"/>
      <c r="N60" s="65"/>
      <c r="O60" s="60"/>
      <c r="P60" s="70"/>
      <c r="Q60" s="61"/>
      <c r="S60" s="68"/>
      <c r="T60" s="68"/>
    </row>
    <row r="61" spans="1:20" ht="12.75" customHeight="1" x14ac:dyDescent="0.2">
      <c r="A61" s="62"/>
      <c r="B61" s="62"/>
      <c r="C61" s="63"/>
      <c r="D61" s="62"/>
      <c r="E61" s="63"/>
      <c r="F61" s="63"/>
      <c r="G61" s="63"/>
      <c r="H61" s="63"/>
      <c r="I61" s="63"/>
      <c r="J61" s="59"/>
      <c r="K61" s="72"/>
      <c r="L61" s="59"/>
      <c r="M61" s="64"/>
      <c r="N61" s="65"/>
      <c r="O61" s="60"/>
      <c r="P61" s="70"/>
      <c r="Q61" s="61"/>
      <c r="S61" s="68"/>
      <c r="T61" s="68"/>
    </row>
    <row r="62" spans="1:20" ht="12.75" customHeight="1" x14ac:dyDescent="0.2">
      <c r="A62" s="62"/>
      <c r="B62" s="62"/>
      <c r="C62" s="63"/>
      <c r="D62" s="62"/>
      <c r="E62" s="63"/>
      <c r="F62" s="63"/>
      <c r="G62" s="63"/>
      <c r="H62" s="63"/>
      <c r="I62" s="63"/>
      <c r="J62" s="59"/>
      <c r="K62" s="72"/>
      <c r="L62" s="59"/>
      <c r="M62" s="64"/>
      <c r="N62" s="65"/>
      <c r="O62" s="60"/>
      <c r="P62" s="70"/>
      <c r="Q62" s="61"/>
      <c r="S62" s="68"/>
      <c r="T62" s="68"/>
    </row>
    <row r="63" spans="1:20" ht="12.75" customHeight="1" x14ac:dyDescent="0.2">
      <c r="A63" s="62"/>
      <c r="B63" s="62"/>
      <c r="C63" s="63"/>
      <c r="D63" s="62"/>
      <c r="E63" s="63"/>
      <c r="F63" s="63"/>
      <c r="G63" s="63"/>
      <c r="H63" s="63"/>
      <c r="I63" s="63"/>
      <c r="J63" s="59"/>
      <c r="K63" s="72"/>
      <c r="L63" s="59"/>
      <c r="M63" s="64"/>
      <c r="N63" s="65"/>
      <c r="O63" s="60"/>
      <c r="P63" s="70"/>
      <c r="Q63" s="61"/>
      <c r="S63" s="68"/>
      <c r="T63" s="68"/>
    </row>
    <row r="64" spans="1:20" ht="12.75" customHeight="1" x14ac:dyDescent="0.2">
      <c r="A64" s="62"/>
      <c r="B64" s="62"/>
      <c r="C64" s="63"/>
      <c r="D64" s="62"/>
      <c r="E64" s="63"/>
      <c r="F64" s="63"/>
      <c r="G64" s="63"/>
      <c r="H64" s="63"/>
      <c r="I64" s="63"/>
      <c r="J64" s="59"/>
      <c r="K64" s="72"/>
      <c r="L64" s="59"/>
      <c r="M64" s="64"/>
      <c r="N64" s="65"/>
      <c r="O64" s="60"/>
      <c r="P64" s="70"/>
      <c r="Q64" s="69"/>
      <c r="S64" s="68"/>
      <c r="T64" s="68"/>
    </row>
    <row r="65" spans="1:20" ht="12.75" customHeight="1" x14ac:dyDescent="0.2">
      <c r="A65" s="62"/>
      <c r="B65" s="62"/>
      <c r="C65" s="63"/>
      <c r="D65" s="62"/>
      <c r="E65" s="63"/>
      <c r="F65" s="63"/>
      <c r="G65" s="63"/>
      <c r="H65" s="63"/>
      <c r="I65" s="63"/>
      <c r="J65" s="59"/>
      <c r="K65" s="60"/>
      <c r="L65" s="59"/>
      <c r="M65" s="64"/>
      <c r="N65" s="65"/>
      <c r="O65" s="60"/>
      <c r="P65" s="70"/>
      <c r="Q65" s="69"/>
      <c r="S65" s="68"/>
      <c r="T65" s="68"/>
    </row>
    <row r="66" spans="1:20" ht="12.75" customHeight="1" x14ac:dyDescent="0.2">
      <c r="A66" s="62"/>
      <c r="B66" s="62"/>
      <c r="C66" s="63"/>
      <c r="D66" s="62"/>
      <c r="E66" s="63"/>
      <c r="F66" s="63"/>
      <c r="G66" s="63"/>
      <c r="H66" s="63"/>
      <c r="I66" s="63"/>
      <c r="J66" s="59"/>
      <c r="K66" s="60"/>
      <c r="L66" s="59"/>
      <c r="M66" s="64"/>
      <c r="N66" s="65"/>
      <c r="O66" s="60"/>
      <c r="P66" s="70"/>
      <c r="Q66" s="61"/>
      <c r="S66" s="68"/>
      <c r="T66" s="68"/>
    </row>
    <row r="67" spans="1:20" ht="12.75" customHeight="1" x14ac:dyDescent="0.2">
      <c r="A67" s="62"/>
      <c r="B67" s="62"/>
      <c r="C67" s="63"/>
      <c r="D67" s="62"/>
      <c r="E67" s="63"/>
      <c r="F67" s="63"/>
      <c r="G67" s="63"/>
      <c r="H67" s="63"/>
      <c r="I67" s="63"/>
      <c r="J67" s="59"/>
      <c r="K67" s="60"/>
      <c r="L67" s="59"/>
      <c r="M67" s="64"/>
      <c r="N67" s="65"/>
      <c r="O67" s="60"/>
      <c r="P67" s="70"/>
      <c r="Q67" s="61"/>
      <c r="S67" s="68"/>
      <c r="T67" s="68"/>
    </row>
    <row r="68" spans="1:20" ht="12.75" customHeight="1" x14ac:dyDescent="0.2">
      <c r="A68" s="62"/>
      <c r="B68" s="62"/>
      <c r="C68" s="63"/>
      <c r="D68" s="62"/>
      <c r="E68" s="63"/>
      <c r="F68" s="63"/>
      <c r="G68" s="63"/>
      <c r="H68" s="63"/>
      <c r="I68" s="63"/>
      <c r="J68" s="59"/>
      <c r="K68" s="60"/>
      <c r="L68" s="59"/>
      <c r="M68" s="64"/>
      <c r="N68" s="65"/>
      <c r="O68" s="60"/>
      <c r="P68" s="70"/>
      <c r="Q68" s="61"/>
      <c r="S68" s="68"/>
      <c r="T68" s="68"/>
    </row>
    <row r="69" spans="1:20" ht="12.75" customHeight="1" x14ac:dyDescent="0.2">
      <c r="A69" s="62"/>
      <c r="B69" s="62"/>
      <c r="C69" s="63"/>
      <c r="D69" s="62"/>
      <c r="E69" s="63"/>
      <c r="F69" s="63"/>
      <c r="G69" s="63"/>
      <c r="H69" s="63"/>
      <c r="I69" s="63"/>
      <c r="J69" s="59"/>
      <c r="K69" s="60"/>
      <c r="L69" s="59"/>
      <c r="M69" s="64"/>
      <c r="N69" s="65"/>
      <c r="O69" s="60"/>
      <c r="P69" s="70"/>
      <c r="Q69" s="61"/>
      <c r="S69" s="68"/>
      <c r="T69" s="68"/>
    </row>
    <row r="70" spans="1:20" ht="12.75" customHeight="1" x14ac:dyDescent="0.2">
      <c r="A70" s="62"/>
      <c r="B70" s="62"/>
      <c r="C70" s="63"/>
      <c r="D70" s="62"/>
      <c r="E70" s="63"/>
      <c r="F70" s="63"/>
      <c r="G70" s="63"/>
      <c r="H70" s="63"/>
      <c r="I70" s="63"/>
      <c r="J70" s="59"/>
      <c r="K70" s="60"/>
      <c r="L70" s="59"/>
      <c r="M70" s="64"/>
      <c r="N70" s="65"/>
      <c r="O70" s="60"/>
      <c r="P70" s="70"/>
      <c r="Q70" s="61"/>
      <c r="S70" s="68"/>
      <c r="T70" s="68"/>
    </row>
    <row r="71" spans="1:20" ht="12.75" customHeight="1" x14ac:dyDescent="0.2">
      <c r="A71" s="62"/>
      <c r="B71" s="62"/>
      <c r="C71" s="63"/>
      <c r="D71" s="62"/>
      <c r="E71" s="63"/>
      <c r="F71" s="63"/>
      <c r="G71" s="63"/>
      <c r="H71" s="63"/>
      <c r="I71" s="63"/>
      <c r="J71" s="59"/>
      <c r="K71" s="60"/>
      <c r="L71" s="59"/>
      <c r="M71" s="64"/>
      <c r="N71" s="65"/>
      <c r="O71" s="60"/>
      <c r="P71" s="70"/>
      <c r="Q71" s="69"/>
      <c r="S71" s="68"/>
      <c r="T71" s="68"/>
    </row>
    <row r="72" spans="1:20" ht="12.75" customHeight="1" x14ac:dyDescent="0.2">
      <c r="A72" s="62"/>
      <c r="B72" s="62"/>
      <c r="C72" s="63"/>
      <c r="D72" s="62"/>
      <c r="E72" s="63"/>
      <c r="F72" s="63"/>
      <c r="G72" s="63"/>
      <c r="H72" s="63"/>
      <c r="I72" s="63"/>
      <c r="J72" s="59"/>
      <c r="K72" s="60"/>
      <c r="L72" s="59"/>
      <c r="M72" s="64"/>
      <c r="N72" s="65"/>
      <c r="O72" s="60"/>
      <c r="P72" s="70"/>
      <c r="Q72" s="69"/>
      <c r="S72" s="68"/>
      <c r="T72" s="68"/>
    </row>
    <row r="73" spans="1:20" ht="12.75" customHeight="1" x14ac:dyDescent="0.2">
      <c r="A73" s="62"/>
      <c r="B73" s="62"/>
      <c r="C73" s="63"/>
      <c r="D73" s="62"/>
      <c r="E73" s="63"/>
      <c r="F73" s="63"/>
      <c r="G73" s="63"/>
      <c r="H73" s="63"/>
      <c r="I73" s="63"/>
      <c r="J73" s="59"/>
      <c r="K73" s="60"/>
      <c r="L73" s="59"/>
      <c r="M73" s="64"/>
      <c r="N73" s="65"/>
      <c r="O73" s="60"/>
      <c r="P73" s="70"/>
      <c r="Q73" s="61"/>
      <c r="S73" s="68"/>
      <c r="T73" s="68"/>
    </row>
    <row r="74" spans="1:20" ht="12.75" customHeight="1" x14ac:dyDescent="0.2">
      <c r="A74" s="62"/>
      <c r="B74" s="62"/>
      <c r="C74" s="63"/>
      <c r="D74" s="62"/>
      <c r="E74" s="63"/>
      <c r="F74" s="63"/>
      <c r="G74" s="63"/>
      <c r="H74" s="63"/>
      <c r="I74" s="63"/>
      <c r="J74" s="59"/>
      <c r="K74" s="60"/>
      <c r="L74" s="59"/>
      <c r="M74" s="64"/>
      <c r="N74" s="65"/>
      <c r="O74" s="60"/>
      <c r="P74" s="70"/>
      <c r="Q74" s="69"/>
      <c r="S74" s="68"/>
      <c r="T74" s="68"/>
    </row>
    <row r="75" spans="1:20" ht="12.75" customHeight="1" x14ac:dyDescent="0.2">
      <c r="A75" s="62"/>
      <c r="B75" s="62"/>
      <c r="C75" s="63"/>
      <c r="D75" s="62"/>
      <c r="E75" s="63"/>
      <c r="F75" s="63"/>
      <c r="G75" s="63"/>
      <c r="H75" s="63"/>
      <c r="I75" s="63"/>
      <c r="J75" s="59"/>
      <c r="K75" s="60"/>
      <c r="L75" s="59"/>
      <c r="M75" s="64"/>
      <c r="N75" s="65"/>
      <c r="O75" s="60"/>
      <c r="P75" s="70"/>
      <c r="Q75" s="61"/>
      <c r="S75" s="68"/>
      <c r="T75" s="68"/>
    </row>
    <row r="76" spans="1:20" ht="16.5" customHeight="1" x14ac:dyDescent="0.2">
      <c r="A76" s="62"/>
      <c r="B76" s="62"/>
      <c r="C76" s="63"/>
      <c r="D76" s="62"/>
      <c r="E76" s="63"/>
      <c r="F76" s="63"/>
      <c r="G76" s="63"/>
      <c r="H76" s="63"/>
      <c r="I76" s="63"/>
      <c r="J76" s="59"/>
      <c r="K76" s="60"/>
      <c r="L76" s="59"/>
      <c r="M76" s="64"/>
      <c r="N76" s="65"/>
      <c r="O76" s="60"/>
      <c r="P76" s="70"/>
      <c r="Q76" s="69"/>
      <c r="S76" s="68"/>
      <c r="T76" s="68"/>
    </row>
    <row r="77" spans="1:20" ht="12.75" customHeight="1" x14ac:dyDescent="0.2">
      <c r="A77" s="62"/>
      <c r="B77" s="62"/>
      <c r="C77" s="63"/>
      <c r="D77" s="62"/>
      <c r="E77" s="63"/>
      <c r="F77" s="63"/>
      <c r="G77" s="63"/>
      <c r="H77" s="63"/>
      <c r="I77" s="63"/>
      <c r="J77" s="59"/>
      <c r="K77" s="60"/>
      <c r="L77" s="59"/>
      <c r="M77" s="64"/>
      <c r="N77" s="65"/>
      <c r="O77" s="60"/>
      <c r="P77" s="70"/>
      <c r="Q77" s="69"/>
      <c r="S77" s="68"/>
      <c r="T77" s="68"/>
    </row>
    <row r="78" spans="1:20" ht="12.75" customHeight="1" x14ac:dyDescent="0.2">
      <c r="A78" s="62"/>
      <c r="B78" s="62"/>
      <c r="C78" s="63"/>
      <c r="D78" s="62"/>
      <c r="E78" s="63"/>
      <c r="F78" s="63"/>
      <c r="G78" s="63"/>
      <c r="H78" s="63"/>
      <c r="I78" s="63"/>
      <c r="J78" s="59"/>
      <c r="K78" s="60"/>
      <c r="L78" s="59"/>
      <c r="M78" s="64"/>
      <c r="N78" s="65"/>
      <c r="O78" s="60"/>
      <c r="P78" s="70"/>
      <c r="Q78" s="69"/>
      <c r="S78" s="68"/>
      <c r="T78" s="68"/>
    </row>
    <row r="79" spans="1:20" ht="12.75" customHeight="1" x14ac:dyDescent="0.2">
      <c r="A79" s="62"/>
      <c r="B79" s="62"/>
      <c r="C79" s="63"/>
      <c r="D79" s="62"/>
      <c r="E79" s="63"/>
      <c r="F79" s="63"/>
      <c r="G79" s="63"/>
      <c r="H79" s="63"/>
      <c r="I79" s="63"/>
      <c r="J79" s="59"/>
      <c r="K79" s="60"/>
      <c r="L79" s="59"/>
      <c r="M79" s="64"/>
      <c r="N79" s="65"/>
      <c r="O79" s="60"/>
      <c r="P79" s="70"/>
      <c r="Q79" s="69"/>
      <c r="S79" s="68"/>
      <c r="T79" s="68"/>
    </row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</sheetData>
  <mergeCells count="20">
    <mergeCell ref="J2:J4"/>
    <mergeCell ref="A1:I2"/>
    <mergeCell ref="J1:K1"/>
    <mergeCell ref="A3:A4"/>
    <mergeCell ref="B3:B4"/>
    <mergeCell ref="D3:D4"/>
    <mergeCell ref="I3:I4"/>
    <mergeCell ref="G3:G4"/>
    <mergeCell ref="E3:E4"/>
    <mergeCell ref="C3:C4"/>
    <mergeCell ref="H3:H4"/>
    <mergeCell ref="F3:F4"/>
    <mergeCell ref="K2:K4"/>
    <mergeCell ref="L1:L4"/>
    <mergeCell ref="M1:M2"/>
    <mergeCell ref="N1:N2"/>
    <mergeCell ref="O1:O4"/>
    <mergeCell ref="P1:P4"/>
    <mergeCell ref="M3:M4"/>
    <mergeCell ref="N3:N4"/>
  </mergeCells>
  <conditionalFormatting sqref="J27:K78">
    <cfRule type="expression" dxfId="2" priority="11" stopIfTrue="1">
      <formula>$N27=0</formula>
    </cfRule>
  </conditionalFormatting>
  <conditionalFormatting sqref="O6:O15">
    <cfRule type="expression" dxfId="1" priority="5" stopIfTrue="1">
      <formula>$N6=0</formula>
    </cfRule>
  </conditionalFormatting>
  <conditionalFormatting sqref="R6:IY6 A6:M7 R7:S7 U7:IY7 T7:T48 J8:L26 S8:S48 L27:L31 L43:L44 S49:T79">
    <cfRule type="expression" dxfId="0" priority="13" stopIfTrue="1">
      <formula>$N6=0</formula>
    </cfRule>
  </conditionalFormatting>
  <pageMargins left="0.2" right="0" top="0.25" bottom="0.25" header="0.3" footer="0.3"/>
  <pageSetup orientation="landscape" r:id="rId1"/>
  <headerFooter>
    <oddFooter>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2FF82-C2A7-4969-BF72-DC305250D132}">
  <dimension ref="A1:XFD60"/>
  <sheetViews>
    <sheetView topLeftCell="A9" zoomScaleNormal="100" workbookViewId="0">
      <selection activeCell="Q25" sqref="Q25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9" width="6.7109375" customWidth="1"/>
    <col min="10" max="10" width="7.140625" customWidth="1"/>
    <col min="11" max="11" width="6.28515625" customWidth="1"/>
    <col min="12" max="12" width="6.7109375" customWidth="1"/>
    <col min="13" max="14" width="5.7109375" customWidth="1"/>
    <col min="15" max="17" width="6.7109375" customWidth="1"/>
    <col min="18" max="24" width="4.7109375" customWidth="1"/>
    <col min="25" max="25" width="6.7109375" customWidth="1"/>
    <col min="26" max="26" width="4.28515625" customWidth="1"/>
    <col min="27" max="27" width="4.7109375" customWidth="1"/>
    <col min="28" max="28" width="5.85546875" customWidth="1"/>
    <col min="29" max="29" width="6.7109375" customWidth="1"/>
    <col min="30" max="30" width="4.28515625" customWidth="1"/>
    <col min="31" max="32" width="6.7109375" customWidth="1"/>
    <col min="33" max="33" width="38.42578125" customWidth="1"/>
  </cols>
  <sheetData>
    <row r="1" spans="1:33" ht="12.75" customHeight="1" x14ac:dyDescent="0.25">
      <c r="A1" s="218"/>
      <c r="B1" s="219"/>
      <c r="C1" s="219"/>
      <c r="D1" s="220"/>
      <c r="E1" s="201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198" t="s">
        <v>7</v>
      </c>
    </row>
    <row r="2" spans="1:33" ht="30" customHeight="1" x14ac:dyDescent="0.25">
      <c r="A2" s="221"/>
      <c r="B2" s="222"/>
      <c r="C2" s="222"/>
      <c r="D2" s="223"/>
      <c r="E2" s="227"/>
      <c r="F2" s="227" t="s">
        <v>700</v>
      </c>
      <c r="G2" s="216" t="s">
        <v>510</v>
      </c>
      <c r="H2" s="216" t="s">
        <v>704</v>
      </c>
      <c r="I2" s="216" t="s">
        <v>705</v>
      </c>
      <c r="J2" s="229" t="s">
        <v>147</v>
      </c>
      <c r="K2" s="229"/>
      <c r="L2" s="216" t="s">
        <v>522</v>
      </c>
      <c r="M2" s="216" t="s">
        <v>523</v>
      </c>
      <c r="N2" s="216" t="s">
        <v>455</v>
      </c>
      <c r="O2" s="216" t="s">
        <v>513</v>
      </c>
      <c r="P2" s="216" t="s">
        <v>524</v>
      </c>
      <c r="Q2" s="216" t="s">
        <v>515</v>
      </c>
      <c r="R2" s="229" t="s">
        <v>516</v>
      </c>
      <c r="S2" s="229"/>
      <c r="T2" s="229"/>
      <c r="U2" s="229"/>
      <c r="V2" s="229"/>
      <c r="W2" s="229"/>
      <c r="X2" s="229"/>
      <c r="Y2" s="216" t="s">
        <v>4</v>
      </c>
      <c r="Z2" s="216" t="s">
        <v>517</v>
      </c>
      <c r="AA2" s="216" t="s">
        <v>518</v>
      </c>
      <c r="AB2" s="216" t="s">
        <v>525</v>
      </c>
      <c r="AC2" s="216" t="s">
        <v>521</v>
      </c>
      <c r="AD2" s="216" t="s">
        <v>5</v>
      </c>
      <c r="AE2" s="202" t="s">
        <v>710</v>
      </c>
      <c r="AF2" s="202"/>
      <c r="AG2" s="199"/>
    </row>
    <row r="3" spans="1:33" ht="96.75" customHeight="1" x14ac:dyDescent="0.25">
      <c r="A3" s="221"/>
      <c r="B3" s="222"/>
      <c r="C3" s="222"/>
      <c r="D3" s="223"/>
      <c r="E3" s="228"/>
      <c r="F3" s="228"/>
      <c r="G3" s="217"/>
      <c r="H3" s="217"/>
      <c r="I3" s="217"/>
      <c r="J3" s="75" t="s">
        <v>148</v>
      </c>
      <c r="K3" s="75" t="s">
        <v>149</v>
      </c>
      <c r="L3" s="217"/>
      <c r="M3" s="217"/>
      <c r="N3" s="217"/>
      <c r="O3" s="217"/>
      <c r="P3" s="217"/>
      <c r="Q3" s="217"/>
      <c r="R3" s="75" t="s">
        <v>140</v>
      </c>
      <c r="S3" s="75" t="s">
        <v>141</v>
      </c>
      <c r="T3" s="75" t="s">
        <v>142</v>
      </c>
      <c r="U3" s="75" t="s">
        <v>143</v>
      </c>
      <c r="V3" s="75" t="s">
        <v>144</v>
      </c>
      <c r="W3" s="75" t="s">
        <v>145</v>
      </c>
      <c r="X3" s="75" t="s">
        <v>146</v>
      </c>
      <c r="Y3" s="217"/>
      <c r="Z3" s="217"/>
      <c r="AA3" s="217"/>
      <c r="AB3" s="217"/>
      <c r="AC3" s="217"/>
      <c r="AD3" s="217"/>
      <c r="AE3" s="203"/>
      <c r="AF3" s="203"/>
      <c r="AG3" s="199"/>
    </row>
    <row r="4" spans="1:33" ht="15.75" thickBot="1" x14ac:dyDescent="0.3">
      <c r="A4" s="224"/>
      <c r="B4" s="225"/>
      <c r="C4" s="225"/>
      <c r="D4" s="226"/>
      <c r="E4" s="25"/>
      <c r="F4" s="25" t="s">
        <v>150</v>
      </c>
      <c r="G4" s="26" t="s">
        <v>150</v>
      </c>
      <c r="H4" s="26" t="s">
        <v>150</v>
      </c>
      <c r="I4" s="26" t="s">
        <v>150</v>
      </c>
      <c r="J4" s="26" t="s">
        <v>150</v>
      </c>
      <c r="K4" s="26" t="s">
        <v>150</v>
      </c>
      <c r="L4" s="26" t="s">
        <v>150</v>
      </c>
      <c r="M4" s="26" t="s">
        <v>150</v>
      </c>
      <c r="N4" s="24" t="s">
        <v>151</v>
      </c>
      <c r="O4" s="26" t="s">
        <v>152</v>
      </c>
      <c r="P4" s="26" t="s">
        <v>152</v>
      </c>
      <c r="Q4" s="26" t="s">
        <v>152</v>
      </c>
      <c r="R4" s="26" t="s">
        <v>152</v>
      </c>
      <c r="S4" s="26" t="s">
        <v>152</v>
      </c>
      <c r="T4" s="26" t="s">
        <v>152</v>
      </c>
      <c r="U4" s="26" t="s">
        <v>152</v>
      </c>
      <c r="V4" s="26" t="s">
        <v>152</v>
      </c>
      <c r="W4" s="26" t="s">
        <v>152</v>
      </c>
      <c r="X4" s="26" t="s">
        <v>152</v>
      </c>
      <c r="Y4" s="26" t="s">
        <v>152</v>
      </c>
      <c r="Z4" s="26" t="s">
        <v>152</v>
      </c>
      <c r="AA4" s="26" t="s">
        <v>152</v>
      </c>
      <c r="AB4" s="26" t="s">
        <v>150</v>
      </c>
      <c r="AC4" s="26" t="s">
        <v>152</v>
      </c>
      <c r="AD4" s="26" t="s">
        <v>150</v>
      </c>
      <c r="AE4" s="27" t="s">
        <v>152</v>
      </c>
      <c r="AF4" s="27"/>
      <c r="AG4" s="200"/>
    </row>
    <row r="5" spans="1:33" x14ac:dyDescent="0.25">
      <c r="A5" s="204"/>
      <c r="B5" s="205"/>
      <c r="C5" s="205"/>
      <c r="D5" s="206"/>
      <c r="E5" s="21"/>
      <c r="F5" s="21"/>
      <c r="G5" s="22"/>
      <c r="H5" s="22"/>
      <c r="I5" s="22"/>
      <c r="J5" s="22"/>
      <c r="K5" s="22"/>
      <c r="L5" s="22"/>
      <c r="M5" s="22"/>
      <c r="N5" s="4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8"/>
      <c r="AF5" s="28"/>
      <c r="AG5" s="31"/>
    </row>
    <row r="6" spans="1:33" x14ac:dyDescent="0.25">
      <c r="A6" s="204"/>
      <c r="B6" s="205"/>
      <c r="C6" s="205"/>
      <c r="D6" s="206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29"/>
      <c r="AF6" s="29"/>
      <c r="AG6" s="32"/>
    </row>
    <row r="7" spans="1:33" x14ac:dyDescent="0.25">
      <c r="A7" s="207" t="s">
        <v>255</v>
      </c>
      <c r="B7" s="208"/>
      <c r="C7" s="208"/>
      <c r="D7" s="209"/>
      <c r="E7" s="14"/>
      <c r="F7" s="1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30"/>
      <c r="AF7" s="30"/>
      <c r="AG7" s="32"/>
    </row>
    <row r="8" spans="1:33" x14ac:dyDescent="0.25">
      <c r="A8" s="204" t="s">
        <v>750</v>
      </c>
      <c r="B8" s="205"/>
      <c r="C8" s="205"/>
      <c r="D8" s="206"/>
      <c r="E8" s="37">
        <f>'DEL-1'!E58</f>
        <v>0</v>
      </c>
      <c r="F8" s="37">
        <f>'DEL-1'!F58</f>
        <v>37806</v>
      </c>
      <c r="G8" s="38">
        <f>'DEL-1'!G58</f>
        <v>2684</v>
      </c>
      <c r="H8" s="38">
        <f>'DEL-1'!H58</f>
        <v>3304</v>
      </c>
      <c r="I8" s="77"/>
      <c r="J8" s="195">
        <f>'DEL-1'!I59</f>
        <v>3369</v>
      </c>
      <c r="K8" s="197"/>
      <c r="L8" s="38">
        <f>'DEL-1'!K58</f>
        <v>1040</v>
      </c>
      <c r="M8" s="38">
        <f>'DEL-1'!L58</f>
        <v>0</v>
      </c>
      <c r="N8" s="38">
        <f>'DEL-1'!M58</f>
        <v>112</v>
      </c>
      <c r="O8" s="38">
        <f>'DEL-1'!N58</f>
        <v>0</v>
      </c>
      <c r="P8" s="38">
        <f>'DEL-1'!O58</f>
        <v>0</v>
      </c>
      <c r="Q8" s="38">
        <f>'DEL-1'!P58</f>
        <v>0</v>
      </c>
      <c r="R8" s="195">
        <f>'DEL-1'!Q59</f>
        <v>282</v>
      </c>
      <c r="S8" s="196"/>
      <c r="T8" s="196"/>
      <c r="U8" s="196"/>
      <c r="V8" s="196"/>
      <c r="W8" s="196"/>
      <c r="X8" s="197"/>
      <c r="Y8" s="38">
        <f>'DEL-1'!X58</f>
        <v>0</v>
      </c>
      <c r="Z8" s="38">
        <f>'DEL-1'!Y58</f>
        <v>0</v>
      </c>
      <c r="AA8" s="38">
        <f>'DEL-1'!Z58</f>
        <v>1</v>
      </c>
      <c r="AB8" s="38">
        <f>'DEL-1'!AA58</f>
        <v>1048</v>
      </c>
      <c r="AC8" s="38">
        <f>'DEL-1'!AB58</f>
        <v>0</v>
      </c>
      <c r="AD8" s="38">
        <f>'DEL-1'!AC58</f>
        <v>0</v>
      </c>
      <c r="AE8" s="77">
        <f>'DEL-1'!AD58</f>
        <v>6</v>
      </c>
      <c r="AF8" s="77"/>
      <c r="AG8" s="32"/>
    </row>
    <row r="9" spans="1:33" x14ac:dyDescent="0.25">
      <c r="A9" s="204" t="s">
        <v>751</v>
      </c>
      <c r="B9" s="205"/>
      <c r="C9" s="205"/>
      <c r="D9" s="206"/>
      <c r="E9" s="37">
        <f>'DEL-2'!E58</f>
        <v>0</v>
      </c>
      <c r="F9" s="37">
        <f>'DEL-2'!F58</f>
        <v>18127</v>
      </c>
      <c r="G9" s="38">
        <f>'DEL-2'!G58</f>
        <v>1702</v>
      </c>
      <c r="H9" s="38">
        <f>'DEL-2'!H58</f>
        <v>586</v>
      </c>
      <c r="I9" s="77"/>
      <c r="J9" s="195">
        <f>'DEL-2'!I59</f>
        <v>2954</v>
      </c>
      <c r="K9" s="197"/>
      <c r="L9" s="38">
        <f>'DEL-2'!K58</f>
        <v>226</v>
      </c>
      <c r="M9" s="38">
        <f>'DEL-2'!L58</f>
        <v>0</v>
      </c>
      <c r="N9" s="38">
        <f>'DEL-2'!M58</f>
        <v>180</v>
      </c>
      <c r="O9" s="38">
        <f>'DEL-2'!N58</f>
        <v>0</v>
      </c>
      <c r="P9" s="38">
        <f>'DEL-2'!O58</f>
        <v>0</v>
      </c>
      <c r="Q9" s="38">
        <f>'DEL-2'!P58</f>
        <v>0</v>
      </c>
      <c r="R9" s="195">
        <f>'DEL-2'!Q59</f>
        <v>172</v>
      </c>
      <c r="S9" s="196"/>
      <c r="T9" s="196"/>
      <c r="U9" s="196"/>
      <c r="V9" s="196"/>
      <c r="W9" s="196"/>
      <c r="X9" s="197"/>
      <c r="Y9" s="38">
        <f>'DEL-2'!X58</f>
        <v>2</v>
      </c>
      <c r="Z9" s="38">
        <f>'DEL-2'!Y58</f>
        <v>0</v>
      </c>
      <c r="AA9" s="38">
        <f>'DEL-2'!Z58</f>
        <v>15</v>
      </c>
      <c r="AB9" s="38">
        <f>'DEL-2'!AA58</f>
        <v>2159</v>
      </c>
      <c r="AC9" s="38">
        <f>'DEL-2'!AB58</f>
        <v>0</v>
      </c>
      <c r="AD9" s="38">
        <f>'DEL-2'!AC58</f>
        <v>0</v>
      </c>
      <c r="AE9" s="77">
        <f>'DEL-2'!AD58</f>
        <v>10</v>
      </c>
      <c r="AF9" s="77"/>
      <c r="AG9" s="32"/>
    </row>
    <row r="10" spans="1:33" x14ac:dyDescent="0.25">
      <c r="A10" s="204" t="s">
        <v>752</v>
      </c>
      <c r="B10" s="205"/>
      <c r="C10" s="205"/>
      <c r="D10" s="206"/>
      <c r="E10" s="37">
        <f>'DEL-3'!E59</f>
        <v>0</v>
      </c>
      <c r="F10" s="37">
        <f>'DEL-3'!F59</f>
        <v>11695</v>
      </c>
      <c r="G10" s="38">
        <f>'DEL-3'!G59</f>
        <v>745</v>
      </c>
      <c r="H10" s="38">
        <f>'DEL-3'!H59</f>
        <v>945</v>
      </c>
      <c r="I10" s="77"/>
      <c r="J10" s="195">
        <f>'DEL-3'!I60</f>
        <v>2698</v>
      </c>
      <c r="K10" s="197"/>
      <c r="L10" s="38">
        <f>'DEL-3'!K59</f>
        <v>1200</v>
      </c>
      <c r="M10" s="38">
        <f>'DEL-3'!L59</f>
        <v>0</v>
      </c>
      <c r="N10" s="38">
        <f>'DEL-3'!M59</f>
        <v>56</v>
      </c>
      <c r="O10" s="38">
        <f>'DEL-3'!N59</f>
        <v>0</v>
      </c>
      <c r="P10" s="38">
        <f>'DEL-3'!O59</f>
        <v>6</v>
      </c>
      <c r="Q10" s="38">
        <f>'DEL-3'!P59</f>
        <v>0</v>
      </c>
      <c r="R10" s="195">
        <f>'DEL-3'!Q60</f>
        <v>120</v>
      </c>
      <c r="S10" s="196"/>
      <c r="T10" s="196"/>
      <c r="U10" s="196"/>
      <c r="V10" s="196"/>
      <c r="W10" s="196"/>
      <c r="X10" s="197"/>
      <c r="Y10" s="38">
        <f>'DEL-3'!X59</f>
        <v>11</v>
      </c>
      <c r="Z10" s="38">
        <f>'DEL-3'!Y59</f>
        <v>0</v>
      </c>
      <c r="AA10" s="38">
        <f>'DEL-3'!Z59</f>
        <v>32</v>
      </c>
      <c r="AB10" s="38">
        <f>'DEL-3'!AA59</f>
        <v>3445</v>
      </c>
      <c r="AC10" s="38">
        <f>'DEL-3'!AB59</f>
        <v>479</v>
      </c>
      <c r="AD10" s="38">
        <f>'DEL-3'!AC59</f>
        <v>56</v>
      </c>
      <c r="AE10" s="77">
        <f>'DEL-3'!AD59</f>
        <v>0</v>
      </c>
      <c r="AF10" s="77"/>
      <c r="AG10" s="32"/>
    </row>
    <row r="11" spans="1:33" x14ac:dyDescent="0.25">
      <c r="A11" s="204" t="s">
        <v>753</v>
      </c>
      <c r="B11" s="205"/>
      <c r="C11" s="205"/>
      <c r="D11" s="206"/>
      <c r="E11" s="37">
        <f>'DEL-4'!E58</f>
        <v>0</v>
      </c>
      <c r="F11" s="37">
        <f>'DEL-4'!F58</f>
        <v>4724</v>
      </c>
      <c r="G11" s="37">
        <f>'DEL-4'!G58</f>
        <v>622</v>
      </c>
      <c r="H11" s="37">
        <f>'DEL-4'!H58</f>
        <v>285</v>
      </c>
      <c r="I11" s="78"/>
      <c r="J11" s="195">
        <f>'DEL-4'!I59</f>
        <v>83</v>
      </c>
      <c r="K11" s="197"/>
      <c r="L11" s="37">
        <f>'DEL-4'!K58</f>
        <v>0</v>
      </c>
      <c r="M11" s="37">
        <f>'DEL-4'!L58</f>
        <v>0</v>
      </c>
      <c r="N11" s="37">
        <f>'DEL-4'!M58</f>
        <v>0</v>
      </c>
      <c r="O11" s="37">
        <f>'DEL-4'!N58</f>
        <v>0</v>
      </c>
      <c r="P11" s="37">
        <f>'DEL-4'!O58</f>
        <v>0</v>
      </c>
      <c r="Q11" s="37">
        <f>'DEL-4'!P58</f>
        <v>0</v>
      </c>
      <c r="R11" s="195">
        <f>'DEL-4'!Q59</f>
        <v>42</v>
      </c>
      <c r="S11" s="196"/>
      <c r="T11" s="196"/>
      <c r="U11" s="196"/>
      <c r="V11" s="196"/>
      <c r="W11" s="196"/>
      <c r="X11" s="197"/>
      <c r="Y11" s="37">
        <f>'DEL-4'!X58</f>
        <v>1</v>
      </c>
      <c r="Z11" s="37">
        <f>'DEL-4'!Y58</f>
        <v>0</v>
      </c>
      <c r="AA11" s="37">
        <f>'DEL-4'!Z58</f>
        <v>0</v>
      </c>
      <c r="AB11" s="37">
        <f>'DEL-4'!AA58</f>
        <v>840</v>
      </c>
      <c r="AC11" s="37">
        <f>'DEL-4'!AB58</f>
        <v>0</v>
      </c>
      <c r="AD11" s="37">
        <f>'DEL-4'!AC58</f>
        <v>0</v>
      </c>
      <c r="AE11" s="37">
        <f>'DEL-4'!AD58</f>
        <v>0</v>
      </c>
      <c r="AF11" s="37"/>
      <c r="AG11" s="32"/>
    </row>
    <row r="12" spans="1:33" x14ac:dyDescent="0.25">
      <c r="A12" s="204"/>
      <c r="B12" s="205"/>
      <c r="C12" s="205"/>
      <c r="D12" s="206"/>
      <c r="E12" s="37"/>
      <c r="F12" s="3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77"/>
      <c r="AF12" s="77"/>
      <c r="AG12" s="32"/>
    </row>
    <row r="13" spans="1:33" x14ac:dyDescent="0.25">
      <c r="A13" s="207" t="s">
        <v>256</v>
      </c>
      <c r="B13" s="208"/>
      <c r="C13" s="208"/>
      <c r="D13" s="209"/>
      <c r="E13" s="37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77"/>
      <c r="AF13" s="77"/>
      <c r="AG13" s="32"/>
    </row>
    <row r="14" spans="1:33" x14ac:dyDescent="0.25">
      <c r="A14" s="204" t="s">
        <v>754</v>
      </c>
      <c r="B14" s="205"/>
      <c r="C14" s="205"/>
      <c r="D14" s="206"/>
      <c r="E14" s="37">
        <f>'FAY-1'!E62</f>
        <v>0</v>
      </c>
      <c r="F14" s="37">
        <f>'FAY-1'!F62</f>
        <v>6760</v>
      </c>
      <c r="G14" s="38">
        <f>'FAY-1'!G62</f>
        <v>1417</v>
      </c>
      <c r="H14" s="38">
        <f>'FAY-1'!H62</f>
        <v>0</v>
      </c>
      <c r="I14" s="77"/>
      <c r="J14" s="195">
        <f>'FAY-1'!I63</f>
        <v>1963</v>
      </c>
      <c r="K14" s="197"/>
      <c r="L14" s="38">
        <f>'FAY-1'!K62</f>
        <v>591</v>
      </c>
      <c r="M14" s="38">
        <f>'FAY-1'!L62</f>
        <v>0</v>
      </c>
      <c r="N14" s="38">
        <f>'FAY-1'!M62</f>
        <v>0</v>
      </c>
      <c r="O14" s="38">
        <f>'FAY-1'!N62</f>
        <v>2</v>
      </c>
      <c r="P14" s="38">
        <f>'FAY-1'!O62</f>
        <v>2</v>
      </c>
      <c r="Q14" s="38">
        <f>'FAY-1'!P62</f>
        <v>0</v>
      </c>
      <c r="R14" s="195">
        <f>'FAY-1'!Q63</f>
        <v>104</v>
      </c>
      <c r="S14" s="196"/>
      <c r="T14" s="196"/>
      <c r="U14" s="196"/>
      <c r="V14" s="196"/>
      <c r="W14" s="196"/>
      <c r="X14" s="197"/>
      <c r="Y14" s="38">
        <f>'FAY-1'!X62</f>
        <v>0</v>
      </c>
      <c r="Z14" s="38">
        <f>'FAY-1'!Y62</f>
        <v>0</v>
      </c>
      <c r="AA14" s="38">
        <f>'FAY-1'!Z62</f>
        <v>3</v>
      </c>
      <c r="AB14" s="38">
        <f>'FAY-1'!AA62</f>
        <v>0</v>
      </c>
      <c r="AC14" s="38">
        <f>'FAY-1'!AB62</f>
        <v>0</v>
      </c>
      <c r="AD14" s="38">
        <f>'FAY-1'!AC62</f>
        <v>0</v>
      </c>
      <c r="AE14" s="77">
        <f>'FAY-1'!AD62</f>
        <v>0</v>
      </c>
      <c r="AF14" s="77"/>
      <c r="AG14" s="32"/>
    </row>
    <row r="15" spans="1:33" x14ac:dyDescent="0.25">
      <c r="A15" s="204"/>
      <c r="B15" s="205"/>
      <c r="C15" s="205"/>
      <c r="D15" s="206"/>
      <c r="E15" s="37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77"/>
      <c r="AF15" s="77"/>
      <c r="AG15" s="32"/>
    </row>
    <row r="16" spans="1:33" x14ac:dyDescent="0.25">
      <c r="A16" s="207" t="s">
        <v>257</v>
      </c>
      <c r="B16" s="208"/>
      <c r="C16" s="208"/>
      <c r="D16" s="209"/>
      <c r="E16" s="37"/>
      <c r="F16" s="3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77"/>
      <c r="AF16" s="77"/>
      <c r="AG16" s="32"/>
    </row>
    <row r="17" spans="1:33" x14ac:dyDescent="0.25">
      <c r="A17" s="204" t="s">
        <v>755</v>
      </c>
      <c r="B17" s="205"/>
      <c r="C17" s="205"/>
      <c r="D17" s="206"/>
      <c r="E17" s="37">
        <f>'FRA-1'!E65</f>
        <v>0</v>
      </c>
      <c r="F17" s="37">
        <f>'FRA-1'!F65</f>
        <v>22595</v>
      </c>
      <c r="G17" s="38">
        <f>'FRA-1'!G65</f>
        <v>3039</v>
      </c>
      <c r="H17" s="38">
        <f>'FRA-1'!H65</f>
        <v>6440</v>
      </c>
      <c r="I17" s="77"/>
      <c r="J17" s="195">
        <f>'FRA-1'!I66</f>
        <v>980</v>
      </c>
      <c r="K17" s="197"/>
      <c r="L17" s="38">
        <f>'FRA-1'!K65</f>
        <v>1044</v>
      </c>
      <c r="M17" s="38">
        <f>'FRA-1'!L65</f>
        <v>0</v>
      </c>
      <c r="N17" s="38">
        <f>'FRA-1'!M65</f>
        <v>0</v>
      </c>
      <c r="O17" s="38">
        <f>'FRA-1'!N65</f>
        <v>0</v>
      </c>
      <c r="P17" s="38">
        <f>'FRA-1'!O65</f>
        <v>0</v>
      </c>
      <c r="Q17" s="38">
        <f>'FRA-1'!P65</f>
        <v>0</v>
      </c>
      <c r="R17" s="195">
        <f>'FRA-1'!Q66</f>
        <v>202</v>
      </c>
      <c r="S17" s="196"/>
      <c r="T17" s="196"/>
      <c r="U17" s="196"/>
      <c r="V17" s="196"/>
      <c r="W17" s="196"/>
      <c r="X17" s="197"/>
      <c r="Y17" s="38">
        <f>'FRA-1'!X65</f>
        <v>5</v>
      </c>
      <c r="Z17" s="38">
        <f>'FRA-1'!Y65</f>
        <v>0</v>
      </c>
      <c r="AA17" s="38">
        <f>'FRA-1'!Z65</f>
        <v>7</v>
      </c>
      <c r="AB17" s="38">
        <f>'FRA-1'!AA65</f>
        <v>3510</v>
      </c>
      <c r="AC17" s="38">
        <f>'FRA-1'!AB65</f>
        <v>0</v>
      </c>
      <c r="AD17" s="38">
        <f>'FRA-1'!AC65</f>
        <v>86</v>
      </c>
      <c r="AE17" s="77">
        <f>'FRA-1'!AD65</f>
        <v>0</v>
      </c>
      <c r="AF17" s="77"/>
      <c r="AG17" s="32"/>
    </row>
    <row r="18" spans="1:33" x14ac:dyDescent="0.25">
      <c r="A18" s="204" t="s">
        <v>756</v>
      </c>
      <c r="B18" s="205"/>
      <c r="C18" s="205"/>
      <c r="D18" s="206"/>
      <c r="E18" s="37">
        <f>'FRA-2'!E69</f>
        <v>0</v>
      </c>
      <c r="F18" s="37">
        <f>'FRA-2'!F69</f>
        <v>19489</v>
      </c>
      <c r="G18" s="38">
        <f>'FRA-2'!G69</f>
        <v>1966</v>
      </c>
      <c r="H18" s="38">
        <f>'FRA-2'!H69</f>
        <v>5048</v>
      </c>
      <c r="I18" s="77"/>
      <c r="J18" s="195">
        <f>'FRA-2'!I70</f>
        <v>3459</v>
      </c>
      <c r="K18" s="197"/>
      <c r="L18" s="38">
        <f>'FRA-2'!K69</f>
        <v>942</v>
      </c>
      <c r="M18" s="38">
        <f>'FRA-2'!L69</f>
        <v>0</v>
      </c>
      <c r="N18" s="38">
        <f>'FRA-2'!M69</f>
        <v>0</v>
      </c>
      <c r="O18" s="38">
        <f>'FRA-2'!N69</f>
        <v>0</v>
      </c>
      <c r="P18" s="38">
        <f>'FRA-2'!O69</f>
        <v>0</v>
      </c>
      <c r="Q18" s="38">
        <f>'FRA-2'!P69</f>
        <v>0</v>
      </c>
      <c r="R18" s="195">
        <f>'FRA-2'!Q70</f>
        <v>185</v>
      </c>
      <c r="S18" s="196"/>
      <c r="T18" s="196"/>
      <c r="U18" s="196"/>
      <c r="V18" s="196"/>
      <c r="W18" s="196"/>
      <c r="X18" s="197"/>
      <c r="Y18" s="38">
        <f>'FRA-2'!X69</f>
        <v>0</v>
      </c>
      <c r="Z18" s="38">
        <f>'FRA-2'!Y69</f>
        <v>0</v>
      </c>
      <c r="AA18" s="38">
        <f>'FRA-2'!Z69</f>
        <v>10</v>
      </c>
      <c r="AB18" s="38">
        <f>'FRA-2'!AA69</f>
        <v>995</v>
      </c>
      <c r="AC18" s="38">
        <f>'FRA-2'!AB69</f>
        <v>0</v>
      </c>
      <c r="AD18" s="38">
        <f>'FRA-2'!AC69</f>
        <v>0</v>
      </c>
      <c r="AE18" s="77">
        <f>'FRA-2'!AD69</f>
        <v>0</v>
      </c>
      <c r="AF18" s="77"/>
      <c r="AG18" s="32"/>
    </row>
    <row r="19" spans="1:33" x14ac:dyDescent="0.25">
      <c r="A19" s="204" t="s">
        <v>757</v>
      </c>
      <c r="B19" s="205"/>
      <c r="C19" s="205"/>
      <c r="D19" s="206"/>
      <c r="E19" s="37">
        <f>'FRA-3'!E63</f>
        <v>0</v>
      </c>
      <c r="F19" s="37">
        <f>'FRA-3'!F63</f>
        <v>9518</v>
      </c>
      <c r="G19" s="38">
        <f>'FRA-3'!G63</f>
        <v>915</v>
      </c>
      <c r="H19" s="38">
        <f>'FRA-3'!H63</f>
        <v>2214</v>
      </c>
      <c r="I19" s="38">
        <f>'FRA-3'!I63</f>
        <v>160</v>
      </c>
      <c r="J19" s="195">
        <f>'FRA-3'!J64</f>
        <v>2547</v>
      </c>
      <c r="K19" s="197"/>
      <c r="L19" s="38">
        <f>'FRA-3'!L63</f>
        <v>2295</v>
      </c>
      <c r="M19" s="38">
        <f>'FRA-3'!M63</f>
        <v>0</v>
      </c>
      <c r="N19" s="38">
        <f>'FRA-3'!N63</f>
        <v>0</v>
      </c>
      <c r="O19" s="38">
        <f>'FRA-3'!O63</f>
        <v>0</v>
      </c>
      <c r="P19" s="38">
        <f>'FRA-3'!P63</f>
        <v>0</v>
      </c>
      <c r="Q19" s="38">
        <f>'FRA-3'!Q63</f>
        <v>0</v>
      </c>
      <c r="R19" s="195">
        <f>'FRA-3'!R64</f>
        <v>108</v>
      </c>
      <c r="S19" s="196"/>
      <c r="T19" s="196"/>
      <c r="U19" s="196"/>
      <c r="V19" s="196"/>
      <c r="W19" s="196"/>
      <c r="X19" s="197"/>
      <c r="Y19" s="38">
        <f>'FRA-3'!Y63</f>
        <v>3</v>
      </c>
      <c r="Z19" s="38">
        <f>'FRA-3'!Z63</f>
        <v>0</v>
      </c>
      <c r="AA19" s="38">
        <f>'FRA-3'!AA63</f>
        <v>30</v>
      </c>
      <c r="AB19" s="38">
        <f>'FRA-3'!AB63</f>
        <v>415</v>
      </c>
      <c r="AC19" s="38">
        <f>'FRA-3'!AD63</f>
        <v>0</v>
      </c>
      <c r="AD19" s="38">
        <f>'FRA-3'!AE63</f>
        <v>0</v>
      </c>
      <c r="AE19" s="77">
        <f>'FRA-3'!AF63</f>
        <v>0</v>
      </c>
      <c r="AF19" s="77"/>
      <c r="AG19" s="32"/>
    </row>
    <row r="20" spans="1:33" x14ac:dyDescent="0.25">
      <c r="A20" s="204" t="s">
        <v>758</v>
      </c>
      <c r="B20" s="205"/>
      <c r="C20" s="205"/>
      <c r="D20" s="206"/>
      <c r="E20" s="37">
        <f>'FRA-4'!E60</f>
        <v>0</v>
      </c>
      <c r="F20" s="37">
        <f>'FRA-4'!F60</f>
        <v>18660</v>
      </c>
      <c r="G20" s="38">
        <f>'FRA-4'!G60</f>
        <v>739</v>
      </c>
      <c r="H20" s="38">
        <f>'FRA-4'!H60</f>
        <v>626</v>
      </c>
      <c r="I20" s="77"/>
      <c r="J20" s="195">
        <f>'FRA-4'!I61</f>
        <v>215</v>
      </c>
      <c r="K20" s="197"/>
      <c r="L20" s="38">
        <f>'FRA-4'!K60</f>
        <v>4952</v>
      </c>
      <c r="M20" s="38">
        <f>'FRA-4'!L60</f>
        <v>0</v>
      </c>
      <c r="N20" s="38">
        <f>'FRA-4'!M60</f>
        <v>0</v>
      </c>
      <c r="O20" s="38">
        <f>'FRA-4'!N60</f>
        <v>0</v>
      </c>
      <c r="P20" s="38">
        <f>'FRA-4'!O60</f>
        <v>0</v>
      </c>
      <c r="Q20" s="38">
        <f>'FRA-4'!P60</f>
        <v>0</v>
      </c>
      <c r="R20" s="195">
        <f>'FRA-4'!Q61</f>
        <v>189</v>
      </c>
      <c r="S20" s="196"/>
      <c r="T20" s="196"/>
      <c r="U20" s="196"/>
      <c r="V20" s="196"/>
      <c r="W20" s="196"/>
      <c r="X20" s="197"/>
      <c r="Y20" s="38">
        <f>'FRA-4'!X60</f>
        <v>2</v>
      </c>
      <c r="Z20" s="38">
        <f>'FRA-4'!Y60</f>
        <v>0</v>
      </c>
      <c r="AA20" s="38">
        <f>'FRA-4'!Z60</f>
        <v>18</v>
      </c>
      <c r="AB20" s="38">
        <f>'FRA-4'!AA60</f>
        <v>240</v>
      </c>
      <c r="AC20" s="38">
        <f>'FRA-4'!AB60</f>
        <v>0</v>
      </c>
      <c r="AD20" s="38">
        <f>'FRA-4'!AC60</f>
        <v>12</v>
      </c>
      <c r="AE20" s="77">
        <f>'FRA-4'!AD60</f>
        <v>0</v>
      </c>
      <c r="AF20" s="77"/>
      <c r="AG20" s="32"/>
    </row>
    <row r="21" spans="1:33" x14ac:dyDescent="0.25">
      <c r="A21" s="204" t="s">
        <v>759</v>
      </c>
      <c r="B21" s="205"/>
      <c r="C21" s="205"/>
      <c r="D21" s="206"/>
      <c r="E21" s="37">
        <f>'FRA-5'!E58</f>
        <v>0</v>
      </c>
      <c r="F21" s="37">
        <f>'FRA-5'!F58</f>
        <v>10938</v>
      </c>
      <c r="G21" s="37">
        <f>'FRA-5'!G58</f>
        <v>902</v>
      </c>
      <c r="H21" s="37">
        <f>'FRA-5'!H58</f>
        <v>590</v>
      </c>
      <c r="I21" s="78"/>
      <c r="J21" s="195">
        <f>'FRA-5'!I59</f>
        <v>2055</v>
      </c>
      <c r="K21" s="197"/>
      <c r="L21" s="37">
        <f>'FRA-5'!K58</f>
        <v>3664</v>
      </c>
      <c r="M21" s="37">
        <f>'FRA-5'!L58</f>
        <v>0</v>
      </c>
      <c r="N21" s="37">
        <f>'FRA-5'!M58</f>
        <v>0</v>
      </c>
      <c r="O21" s="37">
        <f>'FRA-5'!N58</f>
        <v>2</v>
      </c>
      <c r="P21" s="37">
        <f>'FRA-5'!O58</f>
        <v>2</v>
      </c>
      <c r="Q21" s="37">
        <f>'FRA-5'!P58</f>
        <v>0</v>
      </c>
      <c r="R21" s="195">
        <f>'FRA-5'!Q59</f>
        <v>77</v>
      </c>
      <c r="S21" s="196"/>
      <c r="T21" s="196"/>
      <c r="U21" s="196"/>
      <c r="V21" s="196"/>
      <c r="W21" s="196"/>
      <c r="X21" s="197"/>
      <c r="Y21" s="37">
        <f>'FRA-5'!X58</f>
        <v>0</v>
      </c>
      <c r="Z21" s="37">
        <f>'FRA-5'!Y58</f>
        <v>0</v>
      </c>
      <c r="AA21" s="37">
        <f>'FRA-5'!Z58</f>
        <v>8</v>
      </c>
      <c r="AB21" s="37">
        <f>'FRA-5'!AA58</f>
        <v>0</v>
      </c>
      <c r="AC21" s="37">
        <f>'FRA-5'!AB58</f>
        <v>0</v>
      </c>
      <c r="AD21" s="37">
        <f>'FRA-5'!AC58</f>
        <v>0</v>
      </c>
      <c r="AE21" s="37">
        <f>'FRA-5'!AD58</f>
        <v>0</v>
      </c>
      <c r="AF21" s="37"/>
      <c r="AG21" s="32"/>
    </row>
    <row r="22" spans="1:33" x14ac:dyDescent="0.25">
      <c r="A22" s="204"/>
      <c r="B22" s="205"/>
      <c r="C22" s="205"/>
      <c r="D22" s="206"/>
      <c r="E22" s="37"/>
      <c r="F22" s="37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77"/>
      <c r="AF22" s="77"/>
      <c r="AG22" s="32"/>
    </row>
    <row r="23" spans="1:33" x14ac:dyDescent="0.25">
      <c r="A23" s="207" t="s">
        <v>258</v>
      </c>
      <c r="B23" s="208"/>
      <c r="C23" s="208"/>
      <c r="D23" s="209"/>
      <c r="E23" s="37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77"/>
      <c r="AF23" s="77"/>
      <c r="AG23" s="32"/>
    </row>
    <row r="24" spans="1:33" x14ac:dyDescent="0.25">
      <c r="A24" s="204" t="s">
        <v>760</v>
      </c>
      <c r="B24" s="205"/>
      <c r="C24" s="205"/>
      <c r="D24" s="206"/>
      <c r="E24" s="37">
        <f>'MAD-1'!E58</f>
        <v>0</v>
      </c>
      <c r="F24" s="37">
        <f>'MAD-1'!F58</f>
        <v>4840</v>
      </c>
      <c r="G24" s="38">
        <f>'MAD-1'!G58</f>
        <v>737</v>
      </c>
      <c r="H24" s="38">
        <f>'MAD-1'!H58</f>
        <v>340</v>
      </c>
      <c r="I24" s="77"/>
      <c r="J24" s="195">
        <f>'MAD-1'!I59</f>
        <v>3892</v>
      </c>
      <c r="K24" s="197"/>
      <c r="L24" s="38">
        <f>'MAD-1'!K58</f>
        <v>0</v>
      </c>
      <c r="M24" s="38">
        <f>'MAD-1'!L58</f>
        <v>0</v>
      </c>
      <c r="N24" s="38">
        <f>'MAD-1'!M58</f>
        <v>56</v>
      </c>
      <c r="O24" s="38">
        <f>'MAD-1'!N58</f>
        <v>2</v>
      </c>
      <c r="P24" s="38">
        <f>'MAD-1'!O58</f>
        <v>14</v>
      </c>
      <c r="Q24" s="38">
        <f>'MAD-1'!P58</f>
        <v>0</v>
      </c>
      <c r="R24" s="195">
        <f>'MAD-1'!Q59</f>
        <v>45</v>
      </c>
      <c r="S24" s="196"/>
      <c r="T24" s="196"/>
      <c r="U24" s="196"/>
      <c r="V24" s="196"/>
      <c r="W24" s="196"/>
      <c r="X24" s="197"/>
      <c r="Y24" s="38">
        <f>'MAD-1'!X58</f>
        <v>7</v>
      </c>
      <c r="Z24" s="38">
        <f>'MAD-1'!Y58</f>
        <v>0</v>
      </c>
      <c r="AA24" s="38">
        <f>'MAD-1'!Z58</f>
        <v>0</v>
      </c>
      <c r="AB24" s="38">
        <f>'MAD-1'!AA58</f>
        <v>2130</v>
      </c>
      <c r="AC24" s="38">
        <f>'MAD-1'!AB58</f>
        <v>0</v>
      </c>
      <c r="AD24" s="38">
        <f>'MAD-1'!AC58</f>
        <v>0</v>
      </c>
      <c r="AE24" s="77">
        <f>'MAD-1'!AD58</f>
        <v>7</v>
      </c>
      <c r="AF24" s="77"/>
      <c r="AG24" s="32"/>
    </row>
    <row r="25" spans="1:33" x14ac:dyDescent="0.25">
      <c r="A25" s="204" t="s">
        <v>761</v>
      </c>
      <c r="B25" s="205"/>
      <c r="C25" s="205"/>
      <c r="D25" s="206"/>
      <c r="E25" s="37">
        <f>'MAD-1'!E59</f>
        <v>0</v>
      </c>
      <c r="F25" s="37">
        <f>'MAD-2'!F58</f>
        <v>3715</v>
      </c>
      <c r="G25" s="37">
        <f>'MAD-2'!G58</f>
        <v>460</v>
      </c>
      <c r="H25" s="37">
        <f>'MAD-2'!H58</f>
        <v>75</v>
      </c>
      <c r="I25" s="37">
        <f>'MAD-2'!I58</f>
        <v>0</v>
      </c>
      <c r="J25" s="195">
        <f>'MAD-2'!I59</f>
        <v>491</v>
      </c>
      <c r="K25" s="197"/>
      <c r="L25" s="37" cm="1">
        <f t="array" ref="L25:L26">'MAD-2'!K58:K59</f>
        <v>78</v>
      </c>
      <c r="M25" s="37" cm="1">
        <f t="array" ref="M25:M26">'MAD-2'!L58:L59</f>
        <v>209</v>
      </c>
      <c r="N25" s="37" cm="1">
        <f t="array" ref="N25:N26">'MAD-2'!M58:M59</f>
        <v>76</v>
      </c>
      <c r="O25" s="37" cm="1">
        <f t="array" ref="O25:O26">'MAD-2'!N58:N59</f>
        <v>5</v>
      </c>
      <c r="P25" s="37"/>
      <c r="Q25" s="37">
        <f>'MAD-2'!P58</f>
        <v>5900</v>
      </c>
      <c r="R25" s="195">
        <f>'MAD-2'!Q59</f>
        <v>26</v>
      </c>
      <c r="S25" s="196"/>
      <c r="T25" s="196"/>
      <c r="U25" s="196"/>
      <c r="V25" s="196"/>
      <c r="W25" s="196"/>
      <c r="X25" s="197"/>
      <c r="Y25" s="37">
        <f>'MAD-2'!Y58</f>
        <v>0</v>
      </c>
      <c r="Z25" s="37">
        <f>'MAD-2'!Z58</f>
        <v>0</v>
      </c>
      <c r="AA25" s="37">
        <f>'MAD-2'!AA58</f>
        <v>0</v>
      </c>
      <c r="AB25" s="37">
        <f>'MAD-2'!AB58</f>
        <v>10</v>
      </c>
      <c r="AC25" s="37">
        <f>'MAD-2'!AC58</f>
        <v>0</v>
      </c>
      <c r="AD25" s="37">
        <f>'MAD-2'!AD58</f>
        <v>24</v>
      </c>
      <c r="AE25" s="37">
        <f>'MAD-2'!AE58</f>
        <v>0</v>
      </c>
      <c r="AF25" s="37">
        <f>'MAD-2'!AF58</f>
        <v>0</v>
      </c>
      <c r="AG25" s="32"/>
    </row>
    <row r="26" spans="1:33" x14ac:dyDescent="0.25">
      <c r="A26" s="204"/>
      <c r="B26" s="205"/>
      <c r="C26" s="205"/>
      <c r="D26" s="206"/>
      <c r="E26" s="37"/>
      <c r="F26" s="37"/>
      <c r="G26" s="38"/>
      <c r="H26" s="38"/>
      <c r="I26" s="38"/>
      <c r="J26" s="39"/>
      <c r="K26" s="38"/>
      <c r="L26" s="38">
        <v>0</v>
      </c>
      <c r="M26" s="38">
        <v>0</v>
      </c>
      <c r="N26" s="38">
        <v>0</v>
      </c>
      <c r="O26" s="38">
        <v>0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77"/>
      <c r="AF26" s="77"/>
      <c r="AG26" s="33"/>
    </row>
    <row r="27" spans="1:33" x14ac:dyDescent="0.25">
      <c r="A27" s="207" t="s">
        <v>435</v>
      </c>
      <c r="B27" s="208"/>
      <c r="C27" s="208"/>
      <c r="D27" s="209"/>
      <c r="E27" s="37"/>
      <c r="F27" s="37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77"/>
      <c r="AF27" s="77"/>
      <c r="AG27" s="32"/>
    </row>
    <row r="28" spans="1:33" x14ac:dyDescent="0.25">
      <c r="A28" s="204" t="s">
        <v>762</v>
      </c>
      <c r="B28" s="205"/>
      <c r="C28" s="205"/>
      <c r="D28" s="206"/>
      <c r="E28" s="37">
        <f>'MAR-1'!E62</f>
        <v>0</v>
      </c>
      <c r="F28" s="37">
        <f>'MAR-1'!F62</f>
        <v>12363</v>
      </c>
      <c r="G28" s="38">
        <f>'MAR-1'!G62</f>
        <v>2614</v>
      </c>
      <c r="H28" s="38">
        <f>'MAR-1'!H62</f>
        <v>650</v>
      </c>
      <c r="I28" s="77"/>
      <c r="J28" s="195">
        <f>'MAR-1'!I63</f>
        <v>2239</v>
      </c>
      <c r="K28" s="197"/>
      <c r="L28" s="38">
        <f>'MAR-1'!K62</f>
        <v>302</v>
      </c>
      <c r="M28" s="38">
        <f>'MAR-1'!L62</f>
        <v>0</v>
      </c>
      <c r="N28" s="38">
        <f>'MAR-1'!M62</f>
        <v>0</v>
      </c>
      <c r="O28" s="38">
        <f>'MAR-1'!N62</f>
        <v>6</v>
      </c>
      <c r="P28" s="38">
        <f>'MAR-1'!O62</f>
        <v>5</v>
      </c>
      <c r="Q28" s="38">
        <f>'MAR-1'!P62</f>
        <v>3255</v>
      </c>
      <c r="R28" s="195">
        <f>'MAR-1'!Q63</f>
        <v>121</v>
      </c>
      <c r="S28" s="196"/>
      <c r="T28" s="196"/>
      <c r="U28" s="196"/>
      <c r="V28" s="196"/>
      <c r="W28" s="196"/>
      <c r="X28" s="197"/>
      <c r="Y28" s="38">
        <f>'MAR-1'!X62</f>
        <v>0</v>
      </c>
      <c r="Z28" s="38">
        <f>'MAR-1'!Y62</f>
        <v>0</v>
      </c>
      <c r="AA28" s="38">
        <f>'MAR-1'!Z62</f>
        <v>0</v>
      </c>
      <c r="AB28" s="38">
        <f>'MAR-1'!AA62</f>
        <v>1295</v>
      </c>
      <c r="AC28" s="38">
        <f>'MAR-1'!AB62</f>
        <v>0</v>
      </c>
      <c r="AD28" s="38">
        <f>'MAR-1'!AC62</f>
        <v>4</v>
      </c>
      <c r="AE28" s="77">
        <f>'MAR-1'!AD62</f>
        <v>0</v>
      </c>
      <c r="AF28" s="77"/>
      <c r="AG28" s="32"/>
    </row>
    <row r="29" spans="1:33" x14ac:dyDescent="0.25">
      <c r="A29" s="204" t="s">
        <v>763</v>
      </c>
      <c r="B29" s="205"/>
      <c r="C29" s="205"/>
      <c r="D29" s="206"/>
      <c r="E29" s="37">
        <f>'MAR-2'!E59</f>
        <v>0</v>
      </c>
      <c r="F29" s="37">
        <f>'MAR-2'!F59</f>
        <v>3725</v>
      </c>
      <c r="G29" s="38">
        <f>'MAR-2'!G59</f>
        <v>551</v>
      </c>
      <c r="H29" s="38">
        <f>'MAR-2'!H59</f>
        <v>0</v>
      </c>
      <c r="I29" s="77"/>
      <c r="J29" s="195">
        <f>'MAR-2'!I60</f>
        <v>1088</v>
      </c>
      <c r="K29" s="197"/>
      <c r="L29" s="38">
        <f>'MAR-2'!K59</f>
        <v>0</v>
      </c>
      <c r="M29" s="38">
        <f>'MAR-2'!L59</f>
        <v>0</v>
      </c>
      <c r="N29" s="38">
        <f>'MAR-2'!M59</f>
        <v>120</v>
      </c>
      <c r="O29" s="38">
        <f>'MAR-2'!N59</f>
        <v>2</v>
      </c>
      <c r="P29" s="38">
        <f>'MAR-2'!O59</f>
        <v>6</v>
      </c>
      <c r="Q29" s="38">
        <f>'MAR-2'!P59</f>
        <v>0</v>
      </c>
      <c r="R29" s="195">
        <f>'MAR-2'!Q60</f>
        <v>57</v>
      </c>
      <c r="S29" s="196"/>
      <c r="T29" s="196"/>
      <c r="U29" s="196"/>
      <c r="V29" s="196"/>
      <c r="W29" s="196"/>
      <c r="X29" s="197"/>
      <c r="Y29" s="38">
        <f>'MAR-2'!X59</f>
        <v>0</v>
      </c>
      <c r="Z29" s="38">
        <f>'MAR-2'!Y59</f>
        <v>0</v>
      </c>
      <c r="AA29" s="38">
        <f>'MAR-2'!Z59</f>
        <v>2</v>
      </c>
      <c r="AB29" s="38">
        <f>'MAR-2'!AA59</f>
        <v>0</v>
      </c>
      <c r="AC29" s="38">
        <f>'MAR-2'!AC59</f>
        <v>0</v>
      </c>
      <c r="AD29" s="38">
        <f>'MAR-2'!AD59</f>
        <v>0</v>
      </c>
      <c r="AE29" s="77">
        <f>'MAR-2'!AE59</f>
        <v>0</v>
      </c>
      <c r="AF29" s="77"/>
      <c r="AG29" s="32"/>
    </row>
    <row r="30" spans="1:33" x14ac:dyDescent="0.25">
      <c r="A30" s="204"/>
      <c r="B30" s="205"/>
      <c r="C30" s="205"/>
      <c r="D30" s="206"/>
      <c r="E30" s="7"/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29"/>
      <c r="AF30" s="29"/>
      <c r="AG30" s="32"/>
    </row>
    <row r="31" spans="1:33" x14ac:dyDescent="0.25">
      <c r="A31" s="207" t="s">
        <v>259</v>
      </c>
      <c r="B31" s="208"/>
      <c r="C31" s="208"/>
      <c r="D31" s="209"/>
      <c r="E31" s="37"/>
      <c r="F31" s="3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77"/>
      <c r="AF31" s="77"/>
      <c r="AG31" s="33"/>
    </row>
    <row r="32" spans="1:33" x14ac:dyDescent="0.25">
      <c r="A32" s="204" t="s">
        <v>764</v>
      </c>
      <c r="B32" s="205"/>
      <c r="C32" s="205"/>
      <c r="D32" s="206"/>
      <c r="E32" s="37">
        <f>'MRW-1'!E58</f>
        <v>0</v>
      </c>
      <c r="F32" s="37">
        <f>'MRW-1'!F58</f>
        <v>1915</v>
      </c>
      <c r="G32" s="38">
        <f>'MRW-1'!G58</f>
        <v>624</v>
      </c>
      <c r="H32" s="38">
        <f>'MRW-1'!H58</f>
        <v>0</v>
      </c>
      <c r="I32" s="77"/>
      <c r="J32" s="195">
        <f>'MRW-1'!I59</f>
        <v>645</v>
      </c>
      <c r="K32" s="197"/>
      <c r="L32" s="38">
        <f>'MRW-1'!K58</f>
        <v>0</v>
      </c>
      <c r="M32" s="38">
        <f>'MRW-1'!L58</f>
        <v>0</v>
      </c>
      <c r="N32" s="38">
        <f>'MRW-1'!M58</f>
        <v>0</v>
      </c>
      <c r="O32" s="38">
        <f>'MRW-1'!N58</f>
        <v>4</v>
      </c>
      <c r="P32" s="38">
        <f>'MRW-1'!O58</f>
        <v>7</v>
      </c>
      <c r="Q32" s="38">
        <f>'MRW-1'!P58</f>
        <v>3330</v>
      </c>
      <c r="R32" s="195">
        <f>'MRW-1'!Q59</f>
        <v>12</v>
      </c>
      <c r="S32" s="196"/>
      <c r="T32" s="196"/>
      <c r="U32" s="196"/>
      <c r="V32" s="196"/>
      <c r="W32" s="196"/>
      <c r="X32" s="197"/>
      <c r="Y32" s="38">
        <f>'MRW-1'!X58</f>
        <v>0</v>
      </c>
      <c r="Z32" s="38">
        <f>'MRW-1'!Y58</f>
        <v>0</v>
      </c>
      <c r="AA32" s="38">
        <f>'MRW-1'!Z58</f>
        <v>0</v>
      </c>
      <c r="AB32" s="38">
        <f>'MRW-1'!AA58</f>
        <v>0</v>
      </c>
      <c r="AC32" s="38">
        <f>'MRW-1'!AB58</f>
        <v>0</v>
      </c>
      <c r="AD32" s="38">
        <f>'MRW-1'!AC58</f>
        <v>0</v>
      </c>
      <c r="AE32" s="77">
        <f>'MRW-1'!AD58</f>
        <v>6</v>
      </c>
      <c r="AF32" s="77"/>
      <c r="AG32" s="33"/>
    </row>
    <row r="33" spans="1:33" x14ac:dyDescent="0.25">
      <c r="A33" s="204"/>
      <c r="B33" s="205"/>
      <c r="C33" s="205"/>
      <c r="D33" s="206"/>
      <c r="E33" s="37"/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77"/>
      <c r="AF33" s="77"/>
      <c r="AG33" s="32"/>
    </row>
    <row r="34" spans="1:33" x14ac:dyDescent="0.25">
      <c r="A34" s="207" t="s">
        <v>260</v>
      </c>
      <c r="B34" s="208"/>
      <c r="C34" s="208"/>
      <c r="D34" s="209"/>
      <c r="E34" s="37"/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77"/>
      <c r="AF34" s="77"/>
      <c r="AG34" s="32"/>
    </row>
    <row r="35" spans="1:33" x14ac:dyDescent="0.25">
      <c r="A35" s="204" t="s">
        <v>765</v>
      </c>
      <c r="B35" s="205"/>
      <c r="C35" s="205"/>
      <c r="D35" s="206"/>
      <c r="E35" s="37">
        <f>'PIC-1'!E61</f>
        <v>0</v>
      </c>
      <c r="F35" s="37">
        <f>'PIC-1'!F61</f>
        <v>15011</v>
      </c>
      <c r="G35" s="38">
        <f>'PIC-1'!G61</f>
        <v>1311</v>
      </c>
      <c r="H35" s="38">
        <f>'PIC-1'!H61</f>
        <v>518</v>
      </c>
      <c r="I35" s="77"/>
      <c r="J35" s="195">
        <f>'PIC-1'!I62</f>
        <v>748</v>
      </c>
      <c r="K35" s="197"/>
      <c r="L35" s="38">
        <f>'PIC-1'!K61</f>
        <v>1022</v>
      </c>
      <c r="M35" s="38">
        <f>'PIC-1'!L61</f>
        <v>0</v>
      </c>
      <c r="N35" s="38">
        <f>'PIC-1'!M61</f>
        <v>0</v>
      </c>
      <c r="O35" s="38">
        <f>'PIC-1'!N61</f>
        <v>0</v>
      </c>
      <c r="P35" s="38">
        <f>'PIC-1'!O61</f>
        <v>4</v>
      </c>
      <c r="Q35" s="38">
        <f>'PIC-1'!P61</f>
        <v>0</v>
      </c>
      <c r="R35" s="195">
        <f>'PIC-1'!Q62</f>
        <v>106</v>
      </c>
      <c r="S35" s="196"/>
      <c r="T35" s="196"/>
      <c r="U35" s="196"/>
      <c r="V35" s="196"/>
      <c r="W35" s="196"/>
      <c r="X35" s="197"/>
      <c r="Y35" s="38">
        <f>'PIC-1'!X61</f>
        <v>2</v>
      </c>
      <c r="Z35" s="38">
        <f>'PIC-1'!Y61</f>
        <v>0</v>
      </c>
      <c r="AA35" s="38">
        <f>'PIC-1'!Z61</f>
        <v>2</v>
      </c>
      <c r="AB35" s="38">
        <f>'PIC-1'!AA61</f>
        <v>470</v>
      </c>
      <c r="AC35" s="38">
        <f>'PIC-1'!AB61</f>
        <v>0</v>
      </c>
      <c r="AD35" s="38">
        <f>'PIC-1'!AC61</f>
        <v>0</v>
      </c>
      <c r="AE35" s="77">
        <f>'PIC-1'!AD61</f>
        <v>5</v>
      </c>
      <c r="AF35" s="77"/>
      <c r="AG35" s="32"/>
    </row>
    <row r="36" spans="1:33" x14ac:dyDescent="0.25">
      <c r="A36" s="204" t="s">
        <v>766</v>
      </c>
      <c r="B36" s="205"/>
      <c r="C36" s="205"/>
      <c r="D36" s="206"/>
      <c r="E36" s="37">
        <f>'PIC-2'!E59</f>
        <v>0</v>
      </c>
      <c r="F36" s="37">
        <f>'PIC-2'!F59</f>
        <v>490</v>
      </c>
      <c r="G36" s="38">
        <f>'PIC-2'!G59</f>
        <v>372</v>
      </c>
      <c r="H36" s="38">
        <f>'PIC-2'!H59</f>
        <v>0</v>
      </c>
      <c r="I36" s="77"/>
      <c r="J36" s="195">
        <f>'PIC-2'!I60</f>
        <v>0</v>
      </c>
      <c r="K36" s="197"/>
      <c r="L36" s="38">
        <f>'PIC-2'!K59</f>
        <v>0</v>
      </c>
      <c r="M36" s="38">
        <f>'PIC-2'!L59</f>
        <v>0</v>
      </c>
      <c r="N36" s="38">
        <f>'PIC-2'!M59</f>
        <v>0</v>
      </c>
      <c r="O36" s="38">
        <f>'PIC-2'!N59</f>
        <v>0</v>
      </c>
      <c r="P36" s="38">
        <f>'PIC-2'!O59</f>
        <v>0</v>
      </c>
      <c r="Q36" s="38">
        <f>'PIC-2'!P59</f>
        <v>0</v>
      </c>
      <c r="R36" s="195">
        <f>'PIC-2'!Q60</f>
        <v>4</v>
      </c>
      <c r="S36" s="196"/>
      <c r="T36" s="196"/>
      <c r="U36" s="196"/>
      <c r="V36" s="196"/>
      <c r="W36" s="196"/>
      <c r="X36" s="197"/>
      <c r="Y36" s="38">
        <f>'PIC-2'!X59</f>
        <v>0</v>
      </c>
      <c r="Z36" s="38">
        <f>'PIC-2'!Y59</f>
        <v>0</v>
      </c>
      <c r="AA36" s="38">
        <f>'PIC-2'!Z59</f>
        <v>0</v>
      </c>
      <c r="AB36" s="38">
        <f>'PIC-2'!AA59</f>
        <v>0</v>
      </c>
      <c r="AC36" s="38">
        <f>'PIC-2'!AB59</f>
        <v>0</v>
      </c>
      <c r="AD36" s="38">
        <f>'PIC-2'!AC59</f>
        <v>0</v>
      </c>
      <c r="AE36" s="77">
        <f>'PIC-2'!AD59</f>
        <v>0</v>
      </c>
      <c r="AF36" s="77"/>
      <c r="AG36" s="32"/>
    </row>
    <row r="37" spans="1:33" x14ac:dyDescent="0.25">
      <c r="A37" s="204"/>
      <c r="B37" s="205"/>
      <c r="C37" s="205"/>
      <c r="D37" s="206"/>
      <c r="E37" s="7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29"/>
      <c r="AF37" s="29"/>
      <c r="AG37" s="32"/>
    </row>
    <row r="38" spans="1:33" x14ac:dyDescent="0.25">
      <c r="A38" s="207" t="s">
        <v>261</v>
      </c>
      <c r="B38" s="208"/>
      <c r="C38" s="208"/>
      <c r="D38" s="209"/>
      <c r="E38" s="7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29"/>
      <c r="AF38" s="29"/>
      <c r="AG38" s="32"/>
    </row>
    <row r="39" spans="1:33" x14ac:dyDescent="0.25">
      <c r="A39" s="204" t="s">
        <v>767</v>
      </c>
      <c r="B39" s="205"/>
      <c r="C39" s="205"/>
      <c r="D39" s="206"/>
      <c r="E39" s="37">
        <f>'UNI-1'!E58</f>
        <v>0</v>
      </c>
      <c r="F39" s="37">
        <f>'UNI-1'!F58</f>
        <v>6197</v>
      </c>
      <c r="G39" s="37">
        <f>'UNI-1'!G58</f>
        <v>805</v>
      </c>
      <c r="H39" s="37">
        <f>'UNI-1'!H58</f>
        <v>100</v>
      </c>
      <c r="I39" s="78"/>
      <c r="J39" s="195">
        <f>'UNI-1'!I59</f>
        <v>1688</v>
      </c>
      <c r="K39" s="197"/>
      <c r="L39" s="37">
        <f>'UNI-1'!K58</f>
        <v>117</v>
      </c>
      <c r="M39" s="37">
        <f>'UNI-1'!L58</f>
        <v>0</v>
      </c>
      <c r="N39" s="37">
        <f>'UNI-1'!M58</f>
        <v>112</v>
      </c>
      <c r="O39" s="37">
        <f>'UNI-1'!N58</f>
        <v>2</v>
      </c>
      <c r="P39" s="37">
        <f>'UNI-1'!O58</f>
        <v>2</v>
      </c>
      <c r="Q39" s="37">
        <f>'UNI-1'!P58</f>
        <v>0</v>
      </c>
      <c r="R39" s="195">
        <f>'UNI-1'!Q59</f>
        <v>50</v>
      </c>
      <c r="S39" s="196"/>
      <c r="T39" s="196"/>
      <c r="U39" s="196"/>
      <c r="V39" s="196"/>
      <c r="W39" s="196"/>
      <c r="X39" s="197"/>
      <c r="Y39" s="37">
        <f>'UNI-1'!X58</f>
        <v>1</v>
      </c>
      <c r="Z39" s="37">
        <f>'UNI-1'!Y58</f>
        <v>0</v>
      </c>
      <c r="AA39" s="37">
        <f>'UNI-1'!Z58</f>
        <v>5</v>
      </c>
      <c r="AB39" s="37">
        <f>'UNI-1'!AA58</f>
        <v>665</v>
      </c>
      <c r="AC39" s="37">
        <f>'UNI-1'!AB58</f>
        <v>0</v>
      </c>
      <c r="AD39" s="37">
        <f>'UNI-1'!AC58</f>
        <v>0</v>
      </c>
      <c r="AE39" s="37">
        <f>'UNI-1'!AD58</f>
        <v>90</v>
      </c>
      <c r="AF39" s="37"/>
      <c r="AG39" s="32"/>
    </row>
    <row r="40" spans="1:33" x14ac:dyDescent="0.25">
      <c r="A40" s="204" t="s">
        <v>819</v>
      </c>
      <c r="B40" s="205"/>
      <c r="C40" s="205"/>
      <c r="D40" s="206"/>
      <c r="E40" s="37">
        <f>'UNI-2'!E57</f>
        <v>0</v>
      </c>
      <c r="F40" s="37">
        <f>'UNI-2'!F57</f>
        <v>1864</v>
      </c>
      <c r="G40" s="37">
        <f>'UNI-2'!G57</f>
        <v>382</v>
      </c>
      <c r="H40" s="37">
        <f>'UNI-2'!H57</f>
        <v>635</v>
      </c>
      <c r="I40" s="78"/>
      <c r="J40" s="195">
        <f>'UNI-2'!I58</f>
        <v>165</v>
      </c>
      <c r="K40" s="197"/>
      <c r="L40" s="37">
        <f>'UNI-2'!K57</f>
        <v>0</v>
      </c>
      <c r="M40" s="37">
        <f>'UNI-2'!L57</f>
        <v>0</v>
      </c>
      <c r="N40" s="37">
        <f>'UNI-2'!M57</f>
        <v>0</v>
      </c>
      <c r="O40" s="37">
        <f>'UNI-2'!N57</f>
        <v>4</v>
      </c>
      <c r="P40" s="37">
        <f>'UNI-2'!O57</f>
        <v>3</v>
      </c>
      <c r="Q40" s="37">
        <f>'UNI-2'!P57</f>
        <v>0</v>
      </c>
      <c r="R40" s="195">
        <f>'UNI-2'!Q58</f>
        <v>18</v>
      </c>
      <c r="S40" s="196"/>
      <c r="T40" s="196"/>
      <c r="U40" s="196"/>
      <c r="V40" s="196"/>
      <c r="W40" s="196"/>
      <c r="X40" s="197"/>
      <c r="Y40" s="37">
        <f>'UNI-2'!X57</f>
        <v>0</v>
      </c>
      <c r="Z40" s="37">
        <f>'UNI-2'!Y57</f>
        <v>0</v>
      </c>
      <c r="AA40" s="37">
        <f>'UNI-2'!Z57</f>
        <v>0</v>
      </c>
      <c r="AB40" s="37">
        <f>'UNI-2'!AA57</f>
        <v>0</v>
      </c>
      <c r="AC40" s="37">
        <f>'UNI-2'!AB57</f>
        <v>0</v>
      </c>
      <c r="AD40" s="37">
        <f>'UNI-2'!AC57</f>
        <v>0</v>
      </c>
      <c r="AE40" s="37">
        <f>'UNI-2'!AD57</f>
        <v>0</v>
      </c>
      <c r="AF40" s="37"/>
      <c r="AG40" s="32"/>
    </row>
    <row r="41" spans="1:33" x14ac:dyDescent="0.25">
      <c r="A41" s="204"/>
      <c r="B41" s="205"/>
      <c r="C41" s="205"/>
      <c r="D41" s="206"/>
      <c r="E41" s="16"/>
      <c r="F41" s="1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29"/>
      <c r="AF41" s="29"/>
      <c r="AG41" s="32"/>
    </row>
    <row r="42" spans="1:33" x14ac:dyDescent="0.25">
      <c r="A42" s="204"/>
      <c r="B42" s="205"/>
      <c r="C42" s="205"/>
      <c r="D42" s="206"/>
      <c r="E42" s="16"/>
      <c r="F42" s="1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29"/>
      <c r="AF42" s="29"/>
      <c r="AG42" s="32"/>
    </row>
    <row r="43" spans="1:33" x14ac:dyDescent="0.25">
      <c r="A43" s="204"/>
      <c r="B43" s="205"/>
      <c r="C43" s="205"/>
      <c r="D43" s="206"/>
      <c r="E43" s="16"/>
      <c r="F43" s="1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29"/>
      <c r="AF43" s="29"/>
      <c r="AG43" s="32"/>
    </row>
    <row r="44" spans="1:33" x14ac:dyDescent="0.25">
      <c r="A44" s="204"/>
      <c r="B44" s="205"/>
      <c r="C44" s="205"/>
      <c r="D44" s="206"/>
      <c r="E44" s="16"/>
      <c r="F44" s="1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29"/>
      <c r="AF44" s="29"/>
      <c r="AG44" s="32"/>
    </row>
    <row r="45" spans="1:33" x14ac:dyDescent="0.25">
      <c r="A45" s="204"/>
      <c r="B45" s="205"/>
      <c r="C45" s="205"/>
      <c r="D45" s="206"/>
      <c r="E45" s="16"/>
      <c r="F45" s="1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29"/>
      <c r="AF45" s="29"/>
      <c r="AG45" s="32"/>
    </row>
    <row r="46" spans="1:33" x14ac:dyDescent="0.25">
      <c r="A46" s="204"/>
      <c r="B46" s="205"/>
      <c r="C46" s="205"/>
      <c r="D46" s="206"/>
      <c r="E46" s="7"/>
      <c r="F46" s="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29"/>
      <c r="AF46" s="29"/>
      <c r="AG46" s="32"/>
    </row>
    <row r="47" spans="1:33" x14ac:dyDescent="0.25">
      <c r="A47" s="204"/>
      <c r="B47" s="205"/>
      <c r="C47" s="205"/>
      <c r="D47" s="206"/>
      <c r="E47" s="7"/>
      <c r="F47" s="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29"/>
      <c r="AF47" s="29"/>
      <c r="AG47" s="32"/>
    </row>
    <row r="48" spans="1:33" x14ac:dyDescent="0.25">
      <c r="A48" s="204"/>
      <c r="B48" s="205"/>
      <c r="C48" s="205"/>
      <c r="D48" s="206"/>
      <c r="E48" s="7"/>
      <c r="F48" s="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29"/>
      <c r="AF48" s="29"/>
      <c r="AG48" s="32"/>
    </row>
    <row r="49" spans="1:35 16384:16384" x14ac:dyDescent="0.25">
      <c r="A49" s="204"/>
      <c r="B49" s="205"/>
      <c r="C49" s="205"/>
      <c r="D49" s="206"/>
      <c r="E49" s="7"/>
      <c r="F49" s="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29"/>
      <c r="AF49" s="29"/>
      <c r="AG49" s="32"/>
    </row>
    <row r="50" spans="1:35 16384:16384" x14ac:dyDescent="0.25">
      <c r="A50" s="204"/>
      <c r="B50" s="205"/>
      <c r="C50" s="205"/>
      <c r="D50" s="206"/>
      <c r="E50" s="7"/>
      <c r="F50" s="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29"/>
      <c r="AF50" s="29"/>
      <c r="AG50" s="32"/>
    </row>
    <row r="51" spans="1:35 16384:16384" x14ac:dyDescent="0.25">
      <c r="A51" s="204"/>
      <c r="B51" s="205"/>
      <c r="C51" s="205"/>
      <c r="D51" s="206"/>
      <c r="E51" s="7"/>
      <c r="F51" s="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29"/>
      <c r="AF51" s="29"/>
      <c r="AG51" s="32"/>
    </row>
    <row r="52" spans="1:35 16384:16384" x14ac:dyDescent="0.25">
      <c r="A52" s="204"/>
      <c r="B52" s="205"/>
      <c r="C52" s="205"/>
      <c r="D52" s="206"/>
      <c r="E52" s="7"/>
      <c r="F52" s="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29"/>
      <c r="AF52" s="29"/>
      <c r="AG52" s="32"/>
    </row>
    <row r="53" spans="1:35 16384:16384" x14ac:dyDescent="0.25">
      <c r="A53" s="204"/>
      <c r="B53" s="205"/>
      <c r="C53" s="205"/>
      <c r="D53" s="206"/>
      <c r="E53" s="7"/>
      <c r="F53" s="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29"/>
      <c r="AF53" s="29"/>
      <c r="AG53" s="32"/>
    </row>
    <row r="54" spans="1:35 16384:16384" x14ac:dyDescent="0.25">
      <c r="A54" s="204"/>
      <c r="B54" s="205"/>
      <c r="C54" s="205"/>
      <c r="D54" s="206"/>
      <c r="E54" s="7"/>
      <c r="F54" s="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29"/>
      <c r="AF54" s="29"/>
      <c r="AG54" s="32"/>
    </row>
    <row r="55" spans="1:35 16384:16384" x14ac:dyDescent="0.25">
      <c r="A55" s="204"/>
      <c r="B55" s="205"/>
      <c r="C55" s="205"/>
      <c r="D55" s="206"/>
      <c r="E55" s="7"/>
      <c r="F55" s="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29"/>
      <c r="AF55" s="29"/>
      <c r="AG55" s="32"/>
    </row>
    <row r="56" spans="1:35 16384:16384" x14ac:dyDescent="0.25">
      <c r="A56" s="204"/>
      <c r="B56" s="205"/>
      <c r="C56" s="205"/>
      <c r="D56" s="206"/>
      <c r="E56" s="7"/>
      <c r="F56" s="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29"/>
      <c r="AF56" s="29"/>
      <c r="AG56" s="32"/>
    </row>
    <row r="57" spans="1:35 16384:16384" x14ac:dyDescent="0.25">
      <c r="A57" s="204"/>
      <c r="B57" s="205"/>
      <c r="C57" s="205"/>
      <c r="D57" s="206"/>
      <c r="E57" s="16"/>
      <c r="F57" s="1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29"/>
      <c r="AF57" s="29"/>
      <c r="AG57" s="32"/>
    </row>
    <row r="58" spans="1:35 16384:16384" x14ac:dyDescent="0.25">
      <c r="A58" s="204"/>
      <c r="B58" s="205"/>
      <c r="C58" s="205"/>
      <c r="D58" s="206"/>
      <c r="E58" s="7"/>
      <c r="F58" s="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29"/>
      <c r="AF58" s="29"/>
      <c r="AG58" s="32"/>
    </row>
    <row r="59" spans="1:35 16384:16384" ht="12.75" customHeight="1" thickBot="1" x14ac:dyDescent="0.3">
      <c r="A59" s="204"/>
      <c r="B59" s="205"/>
      <c r="C59" s="205"/>
      <c r="D59" s="206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29"/>
      <c r="AF59" s="29"/>
      <c r="AG59" s="32"/>
    </row>
    <row r="60" spans="1:35 16384:16384" ht="15.75" customHeight="1" thickBot="1" x14ac:dyDescent="0.3">
      <c r="A60" s="210" t="s">
        <v>399</v>
      </c>
      <c r="B60" s="211"/>
      <c r="C60" s="211"/>
      <c r="D60" s="212"/>
      <c r="E60" s="40">
        <f t="shared" ref="E60:J60" si="0">SUM(E5:E59)</f>
        <v>0</v>
      </c>
      <c r="F60" s="40">
        <f t="shared" si="0"/>
        <v>210432</v>
      </c>
      <c r="G60" s="41">
        <f t="shared" si="0"/>
        <v>22587</v>
      </c>
      <c r="H60" s="41">
        <f t="shared" si="0"/>
        <v>22356</v>
      </c>
      <c r="I60" s="41">
        <f t="shared" si="0"/>
        <v>160</v>
      </c>
      <c r="J60" s="213">
        <f t="shared" si="0"/>
        <v>31279</v>
      </c>
      <c r="K60" s="214"/>
      <c r="L60" s="41">
        <f t="shared" ref="L60:R60" si="1">SUM(L5:L59)</f>
        <v>17473</v>
      </c>
      <c r="M60" s="41">
        <f t="shared" si="1"/>
        <v>209</v>
      </c>
      <c r="N60" s="41">
        <f t="shared" si="1"/>
        <v>712</v>
      </c>
      <c r="O60" s="41">
        <f t="shared" si="1"/>
        <v>29</v>
      </c>
      <c r="P60" s="41">
        <f t="shared" si="1"/>
        <v>51</v>
      </c>
      <c r="Q60" s="41">
        <f t="shared" si="1"/>
        <v>12485</v>
      </c>
      <c r="R60" s="213">
        <f t="shared" si="1"/>
        <v>1920</v>
      </c>
      <c r="S60" s="215"/>
      <c r="T60" s="215"/>
      <c r="U60" s="215"/>
      <c r="V60" s="215"/>
      <c r="W60" s="215"/>
      <c r="X60" s="214"/>
      <c r="Y60" s="41">
        <f t="shared" ref="Y60:AE60" si="2">SUM(Y5:Y59)</f>
        <v>34</v>
      </c>
      <c r="Z60" s="41">
        <f t="shared" si="2"/>
        <v>0</v>
      </c>
      <c r="AA60" s="41">
        <f t="shared" si="2"/>
        <v>133</v>
      </c>
      <c r="AB60" s="41">
        <f t="shared" si="2"/>
        <v>17222</v>
      </c>
      <c r="AC60" s="41">
        <f t="shared" si="2"/>
        <v>479</v>
      </c>
      <c r="AD60" s="41">
        <f t="shared" si="2"/>
        <v>182</v>
      </c>
      <c r="AE60" s="79">
        <f t="shared" si="2"/>
        <v>124</v>
      </c>
      <c r="AF60" s="42"/>
      <c r="AG60" s="43"/>
      <c r="AI60" s="34"/>
      <c r="XFD60" s="35">
        <f>SUM(XFD5:XFD59)</f>
        <v>0</v>
      </c>
    </row>
  </sheetData>
  <mergeCells count="120">
    <mergeCell ref="AD2:AD3"/>
    <mergeCell ref="A11:D11"/>
    <mergeCell ref="J11:K11"/>
    <mergeCell ref="R11:X11"/>
    <mergeCell ref="A1:D4"/>
    <mergeCell ref="AE2:AE3"/>
    <mergeCell ref="O2:O3"/>
    <mergeCell ref="E2:E3"/>
    <mergeCell ref="G2:G3"/>
    <mergeCell ref="H2:H3"/>
    <mergeCell ref="J2:K2"/>
    <mergeCell ref="L2:L3"/>
    <mergeCell ref="M2:M3"/>
    <mergeCell ref="N2:N3"/>
    <mergeCell ref="P2:P3"/>
    <mergeCell ref="Q2:Q3"/>
    <mergeCell ref="R2:X2"/>
    <mergeCell ref="Y2:Y3"/>
    <mergeCell ref="Z2:Z3"/>
    <mergeCell ref="AA2:AA3"/>
    <mergeCell ref="AB2:AB3"/>
    <mergeCell ref="AC2:AC3"/>
    <mergeCell ref="F2:F3"/>
    <mergeCell ref="I2:I3"/>
    <mergeCell ref="A56:D56"/>
    <mergeCell ref="A57:D57"/>
    <mergeCell ref="A58:D58"/>
    <mergeCell ref="A45:D45"/>
    <mergeCell ref="A46:D46"/>
    <mergeCell ref="A54:D54"/>
    <mergeCell ref="A51:D51"/>
    <mergeCell ref="A52:D52"/>
    <mergeCell ref="A53:D53"/>
    <mergeCell ref="A47:D47"/>
    <mergeCell ref="A48:D48"/>
    <mergeCell ref="A49:D49"/>
    <mergeCell ref="A50:D50"/>
    <mergeCell ref="A55:D55"/>
    <mergeCell ref="A25:D25"/>
    <mergeCell ref="A24:D24"/>
    <mergeCell ref="J14:K14"/>
    <mergeCell ref="J17:K17"/>
    <mergeCell ref="A26:D26"/>
    <mergeCell ref="J18:K18"/>
    <mergeCell ref="J19:K19"/>
    <mergeCell ref="J8:K8"/>
    <mergeCell ref="A14:D14"/>
    <mergeCell ref="J25:K25"/>
    <mergeCell ref="R40:X40"/>
    <mergeCell ref="A44:D44"/>
    <mergeCell ref="R32:X32"/>
    <mergeCell ref="J10:K10"/>
    <mergeCell ref="A8:D8"/>
    <mergeCell ref="A9:D9"/>
    <mergeCell ref="A10:D10"/>
    <mergeCell ref="A22:D22"/>
    <mergeCell ref="A13:D13"/>
    <mergeCell ref="A38:D38"/>
    <mergeCell ref="A41:D41"/>
    <mergeCell ref="A42:D42"/>
    <mergeCell ref="A43:D43"/>
    <mergeCell ref="A21:D21"/>
    <mergeCell ref="J21:K21"/>
    <mergeCell ref="R21:X21"/>
    <mergeCell ref="A17:D17"/>
    <mergeCell ref="A18:D18"/>
    <mergeCell ref="A19:D19"/>
    <mergeCell ref="A20:D20"/>
    <mergeCell ref="R17:X17"/>
    <mergeCell ref="R18:X18"/>
    <mergeCell ref="R19:X19"/>
    <mergeCell ref="A27:D27"/>
    <mergeCell ref="A60:D60"/>
    <mergeCell ref="J60:K60"/>
    <mergeCell ref="R60:X60"/>
    <mergeCell ref="A59:D59"/>
    <mergeCell ref="R8:X8"/>
    <mergeCell ref="J9:K9"/>
    <mergeCell ref="R39:X39"/>
    <mergeCell ref="J40:K40"/>
    <mergeCell ref="A33:D33"/>
    <mergeCell ref="A34:D34"/>
    <mergeCell ref="A30:D30"/>
    <mergeCell ref="J32:K32"/>
    <mergeCell ref="J35:K35"/>
    <mergeCell ref="J36:K36"/>
    <mergeCell ref="J39:K39"/>
    <mergeCell ref="A31:D31"/>
    <mergeCell ref="A36:D36"/>
    <mergeCell ref="A39:D39"/>
    <mergeCell ref="A40:D40"/>
    <mergeCell ref="A32:D32"/>
    <mergeCell ref="A35:D35"/>
    <mergeCell ref="R9:X9"/>
    <mergeCell ref="R10:X10"/>
    <mergeCell ref="R14:X14"/>
    <mergeCell ref="R25:X25"/>
    <mergeCell ref="AG1:AG4"/>
    <mergeCell ref="E1:AF1"/>
    <mergeCell ref="AF2:AF3"/>
    <mergeCell ref="R28:X28"/>
    <mergeCell ref="J29:K29"/>
    <mergeCell ref="R29:X29"/>
    <mergeCell ref="A37:D37"/>
    <mergeCell ref="R35:X35"/>
    <mergeCell ref="R36:X36"/>
    <mergeCell ref="A28:D28"/>
    <mergeCell ref="A29:D29"/>
    <mergeCell ref="J20:K20"/>
    <mergeCell ref="R20:X20"/>
    <mergeCell ref="R24:X24"/>
    <mergeCell ref="J24:K24"/>
    <mergeCell ref="A5:D5"/>
    <mergeCell ref="A6:D6"/>
    <mergeCell ref="A12:D12"/>
    <mergeCell ref="A15:D15"/>
    <mergeCell ref="A7:D7"/>
    <mergeCell ref="A16:D16"/>
    <mergeCell ref="A23:D23"/>
    <mergeCell ref="J28:K28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4681-54BA-46F9-94F3-4B294A937D56}">
  <sheetPr>
    <tabColor rgb="FF00B050"/>
  </sheetPr>
  <dimension ref="A1:XFD59"/>
  <sheetViews>
    <sheetView topLeftCell="C27" zoomScaleNormal="100" workbookViewId="0">
      <selection activeCell="AA13" sqref="AA13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53">
        <v>642</v>
      </c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5"/>
      <c r="AF1" s="238" t="s">
        <v>7</v>
      </c>
    </row>
    <row r="2" spans="1:32" ht="30" customHeight="1" x14ac:dyDescent="0.25">
      <c r="A2" s="246"/>
      <c r="B2" s="249"/>
      <c r="C2" s="234"/>
      <c r="D2" s="243"/>
      <c r="E2" s="241"/>
      <c r="F2" s="234" t="s">
        <v>700</v>
      </c>
      <c r="G2" s="234" t="s">
        <v>510</v>
      </c>
      <c r="H2" s="234" t="s">
        <v>704</v>
      </c>
      <c r="I2" s="237" t="s">
        <v>147</v>
      </c>
      <c r="J2" s="237"/>
      <c r="K2" s="234" t="s">
        <v>522</v>
      </c>
      <c r="L2" s="234" t="s">
        <v>523</v>
      </c>
      <c r="M2" s="234" t="s">
        <v>455</v>
      </c>
      <c r="N2" s="234" t="s">
        <v>513</v>
      </c>
      <c r="O2" s="234" t="s">
        <v>524</v>
      </c>
      <c r="P2" s="234" t="s">
        <v>515</v>
      </c>
      <c r="Q2" s="237" t="s">
        <v>516</v>
      </c>
      <c r="R2" s="237"/>
      <c r="S2" s="237"/>
      <c r="T2" s="237"/>
      <c r="U2" s="237"/>
      <c r="V2" s="237"/>
      <c r="W2" s="237"/>
      <c r="X2" s="234" t="s">
        <v>4</v>
      </c>
      <c r="Y2" s="234" t="s">
        <v>517</v>
      </c>
      <c r="Z2" s="234" t="s">
        <v>518</v>
      </c>
      <c r="AA2" s="234" t="s">
        <v>525</v>
      </c>
      <c r="AB2" s="234" t="s">
        <v>521</v>
      </c>
      <c r="AC2" s="234" t="s">
        <v>5</v>
      </c>
      <c r="AD2" s="234" t="s">
        <v>6</v>
      </c>
      <c r="AE2" s="256"/>
      <c r="AF2" s="239"/>
    </row>
    <row r="3" spans="1:32" ht="96.75" customHeight="1" x14ac:dyDescent="0.25">
      <c r="A3" s="246"/>
      <c r="B3" s="249"/>
      <c r="C3" s="234"/>
      <c r="D3" s="243"/>
      <c r="E3" s="241"/>
      <c r="F3" s="234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34"/>
      <c r="AE3" s="256"/>
      <c r="AF3" s="239"/>
    </row>
    <row r="4" spans="1:32" ht="15.75" thickBot="1" x14ac:dyDescent="0.3">
      <c r="A4" s="247"/>
      <c r="B4" s="250"/>
      <c r="C4" s="252"/>
      <c r="D4" s="244"/>
      <c r="E4" s="128"/>
      <c r="F4" s="129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29" t="s">
        <v>152</v>
      </c>
      <c r="AE4" s="131"/>
      <c r="AF4" s="240"/>
    </row>
    <row r="5" spans="1:32" x14ac:dyDescent="0.25">
      <c r="A5" s="98" t="s">
        <v>8</v>
      </c>
      <c r="B5" s="99">
        <v>3</v>
      </c>
      <c r="C5" s="100" t="s">
        <v>9</v>
      </c>
      <c r="D5" s="119">
        <v>1.34</v>
      </c>
      <c r="E5" s="120"/>
      <c r="F5" s="120"/>
      <c r="G5" s="121"/>
      <c r="H5" s="121"/>
      <c r="I5" s="121"/>
      <c r="J5" s="121"/>
      <c r="K5" s="121"/>
      <c r="L5" s="121"/>
      <c r="M5" s="98"/>
      <c r="N5" s="121"/>
      <c r="O5" s="121"/>
      <c r="P5" s="121"/>
      <c r="Q5" s="121">
        <v>4</v>
      </c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2"/>
      <c r="AE5" s="123"/>
      <c r="AF5" s="124" t="s">
        <v>10</v>
      </c>
    </row>
    <row r="6" spans="1:32" x14ac:dyDescent="0.25">
      <c r="A6" s="87" t="s">
        <v>8</v>
      </c>
      <c r="B6" s="88">
        <v>3</v>
      </c>
      <c r="C6" s="84" t="s">
        <v>11</v>
      </c>
      <c r="D6" s="125">
        <v>1.56</v>
      </c>
      <c r="E6" s="90"/>
      <c r="F6" s="90">
        <v>675</v>
      </c>
      <c r="G6" s="87">
        <v>150</v>
      </c>
      <c r="H6" s="87">
        <v>190</v>
      </c>
      <c r="I6" s="87"/>
      <c r="J6" s="87"/>
      <c r="K6" s="87"/>
      <c r="L6" s="87"/>
      <c r="M6" s="87"/>
      <c r="N6" s="87"/>
      <c r="O6" s="87"/>
      <c r="P6" s="87"/>
      <c r="Q6" s="87">
        <v>7</v>
      </c>
      <c r="R6" s="87"/>
      <c r="S6" s="87"/>
      <c r="T6" s="87"/>
      <c r="U6" s="87">
        <v>3</v>
      </c>
      <c r="V6" s="87"/>
      <c r="W6" s="87"/>
      <c r="X6" s="87"/>
      <c r="Y6" s="87"/>
      <c r="Z6" s="87"/>
      <c r="AA6" s="87">
        <v>170</v>
      </c>
      <c r="AB6" s="87"/>
      <c r="AC6" s="87"/>
      <c r="AD6" s="91"/>
      <c r="AE6" s="125"/>
      <c r="AF6" s="92" t="s">
        <v>12</v>
      </c>
    </row>
    <row r="7" spans="1:32" x14ac:dyDescent="0.25">
      <c r="A7" s="87" t="s">
        <v>8</v>
      </c>
      <c r="B7" s="88">
        <v>3</v>
      </c>
      <c r="C7" s="84" t="s">
        <v>13</v>
      </c>
      <c r="D7" s="126">
        <v>1.84</v>
      </c>
      <c r="E7" s="107"/>
      <c r="F7" s="107">
        <v>750</v>
      </c>
      <c r="G7" s="98"/>
      <c r="H7" s="98"/>
      <c r="I7" s="98"/>
      <c r="J7" s="98">
        <v>708</v>
      </c>
      <c r="K7" s="98"/>
      <c r="L7" s="98"/>
      <c r="M7" s="98">
        <v>56</v>
      </c>
      <c r="N7" s="98"/>
      <c r="O7" s="98"/>
      <c r="P7" s="98"/>
      <c r="Q7" s="98">
        <v>4</v>
      </c>
      <c r="R7" s="98"/>
      <c r="S7" s="98"/>
      <c r="T7" s="98"/>
      <c r="U7" s="98">
        <v>3</v>
      </c>
      <c r="V7" s="98"/>
      <c r="W7" s="98"/>
      <c r="X7" s="98"/>
      <c r="Y7" s="98"/>
      <c r="Z7" s="98"/>
      <c r="AA7" s="98"/>
      <c r="AB7" s="98"/>
      <c r="AC7" s="98"/>
      <c r="AD7" s="108"/>
      <c r="AE7" s="126"/>
      <c r="AF7" s="92" t="s">
        <v>22</v>
      </c>
    </row>
    <row r="8" spans="1:32" x14ac:dyDescent="0.25">
      <c r="A8" s="87" t="s">
        <v>8</v>
      </c>
      <c r="B8" s="88">
        <v>3</v>
      </c>
      <c r="C8" s="84" t="s">
        <v>14</v>
      </c>
      <c r="D8" s="89">
        <v>2.35</v>
      </c>
      <c r="E8" s="90"/>
      <c r="F8" s="90">
        <v>362</v>
      </c>
      <c r="G8" s="87"/>
      <c r="H8" s="87"/>
      <c r="I8" s="87"/>
      <c r="J8" s="87"/>
      <c r="K8" s="87"/>
      <c r="L8" s="87"/>
      <c r="M8" s="87">
        <v>56</v>
      </c>
      <c r="N8" s="87"/>
      <c r="O8" s="87"/>
      <c r="P8" s="87"/>
      <c r="Q8" s="87">
        <v>4</v>
      </c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125"/>
      <c r="AF8" s="92" t="s">
        <v>22</v>
      </c>
    </row>
    <row r="9" spans="1:32" x14ac:dyDescent="0.25">
      <c r="A9" s="87" t="s">
        <v>8</v>
      </c>
      <c r="B9" s="88">
        <v>3</v>
      </c>
      <c r="C9" s="84" t="s">
        <v>15</v>
      </c>
      <c r="D9" s="89">
        <v>2.78</v>
      </c>
      <c r="E9" s="90"/>
      <c r="F9" s="90">
        <v>740</v>
      </c>
      <c r="G9" s="87">
        <v>98</v>
      </c>
      <c r="H9" s="87">
        <v>120</v>
      </c>
      <c r="I9" s="87"/>
      <c r="J9" s="8"/>
      <c r="K9" s="87"/>
      <c r="L9" s="87"/>
      <c r="M9" s="87"/>
      <c r="N9" s="87"/>
      <c r="O9" s="87"/>
      <c r="P9" s="87"/>
      <c r="Q9" s="87">
        <v>6</v>
      </c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125"/>
      <c r="AF9" s="92" t="s">
        <v>12</v>
      </c>
    </row>
    <row r="10" spans="1:32" x14ac:dyDescent="0.25">
      <c r="A10" s="87" t="s">
        <v>8</v>
      </c>
      <c r="B10" s="88">
        <v>3</v>
      </c>
      <c r="C10" s="84" t="s">
        <v>16</v>
      </c>
      <c r="D10" s="89">
        <v>3.42</v>
      </c>
      <c r="E10" s="90"/>
      <c r="F10" s="90">
        <v>1480</v>
      </c>
      <c r="G10" s="87">
        <v>147</v>
      </c>
      <c r="H10" s="87">
        <v>160</v>
      </c>
      <c r="I10" s="87"/>
      <c r="J10" s="87">
        <v>325</v>
      </c>
      <c r="K10" s="87"/>
      <c r="L10" s="87"/>
      <c r="M10" s="87"/>
      <c r="N10" s="87"/>
      <c r="O10" s="87"/>
      <c r="P10" s="87"/>
      <c r="Q10" s="87">
        <v>10</v>
      </c>
      <c r="R10" s="87"/>
      <c r="S10" s="87"/>
      <c r="T10" s="87"/>
      <c r="U10" s="87">
        <v>6</v>
      </c>
      <c r="V10" s="87"/>
      <c r="W10" s="87"/>
      <c r="X10" s="87"/>
      <c r="Y10" s="87"/>
      <c r="Z10" s="87"/>
      <c r="AA10" s="87"/>
      <c r="AB10" s="87"/>
      <c r="AC10" s="87"/>
      <c r="AD10" s="91"/>
      <c r="AE10" s="125"/>
      <c r="AF10" s="92" t="s">
        <v>12</v>
      </c>
    </row>
    <row r="11" spans="1:32" x14ac:dyDescent="0.25">
      <c r="A11" s="87" t="s">
        <v>8</v>
      </c>
      <c r="B11" s="88">
        <v>3</v>
      </c>
      <c r="C11" s="84" t="s">
        <v>17</v>
      </c>
      <c r="D11" s="89">
        <v>4.5999999999999996</v>
      </c>
      <c r="E11" s="90"/>
      <c r="F11" s="90">
        <v>310</v>
      </c>
      <c r="G11" s="87"/>
      <c r="H11" s="87"/>
      <c r="I11" s="87">
        <v>75</v>
      </c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>
        <v>3</v>
      </c>
      <c r="V11" s="87"/>
      <c r="W11" s="87"/>
      <c r="X11" s="87"/>
      <c r="Y11" s="87"/>
      <c r="Z11" s="87"/>
      <c r="AA11" s="87"/>
      <c r="AB11" s="87"/>
      <c r="AC11" s="87"/>
      <c r="AD11" s="91"/>
      <c r="AE11" s="125"/>
      <c r="AF11" s="92" t="s">
        <v>18</v>
      </c>
    </row>
    <row r="12" spans="1:32" x14ac:dyDescent="0.25">
      <c r="A12" s="87" t="s">
        <v>8</v>
      </c>
      <c r="B12" s="88">
        <v>3</v>
      </c>
      <c r="C12" s="84" t="s">
        <v>19</v>
      </c>
      <c r="D12" s="89">
        <v>5.41</v>
      </c>
      <c r="E12" s="90"/>
      <c r="F12" s="90">
        <v>560</v>
      </c>
      <c r="G12" s="87">
        <v>71</v>
      </c>
      <c r="H12" s="87">
        <v>103</v>
      </c>
      <c r="I12" s="87"/>
      <c r="J12" s="87"/>
      <c r="K12" s="87"/>
      <c r="L12" s="87"/>
      <c r="M12" s="87"/>
      <c r="N12" s="87"/>
      <c r="O12" s="87"/>
      <c r="P12" s="87"/>
      <c r="Q12" s="87">
        <v>4</v>
      </c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/>
      <c r="AE12" s="125"/>
      <c r="AF12" s="92" t="s">
        <v>20</v>
      </c>
    </row>
    <row r="13" spans="1:32" x14ac:dyDescent="0.25">
      <c r="A13" s="87" t="s">
        <v>8</v>
      </c>
      <c r="B13" s="88">
        <v>3</v>
      </c>
      <c r="C13" s="84" t="s">
        <v>21</v>
      </c>
      <c r="D13" s="89">
        <v>6.15</v>
      </c>
      <c r="E13" s="90"/>
      <c r="F13" s="90">
        <v>280</v>
      </c>
      <c r="G13" s="87"/>
      <c r="H13" s="87"/>
      <c r="I13" s="87"/>
      <c r="J13" s="8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>
        <v>2</v>
      </c>
      <c r="V13" s="87"/>
      <c r="W13" s="87"/>
      <c r="X13" s="87"/>
      <c r="Y13" s="87"/>
      <c r="Z13" s="87"/>
      <c r="AA13" s="87"/>
      <c r="AB13" s="87"/>
      <c r="AC13" s="87"/>
      <c r="AD13" s="91"/>
      <c r="AE13" s="125"/>
      <c r="AF13" s="92"/>
    </row>
    <row r="14" spans="1:32" x14ac:dyDescent="0.25">
      <c r="A14" s="87" t="s">
        <v>8</v>
      </c>
      <c r="B14" s="88">
        <v>3</v>
      </c>
      <c r="C14" s="84" t="s">
        <v>458</v>
      </c>
      <c r="D14" s="89">
        <v>7.21</v>
      </c>
      <c r="E14" s="90"/>
      <c r="F14" s="90">
        <v>969</v>
      </c>
      <c r="G14" s="87">
        <v>96</v>
      </c>
      <c r="H14" s="87">
        <v>455</v>
      </c>
      <c r="I14" s="87">
        <v>185</v>
      </c>
      <c r="J14" s="87">
        <v>269</v>
      </c>
      <c r="K14" s="87">
        <v>66</v>
      </c>
      <c r="L14" s="87"/>
      <c r="M14" s="87"/>
      <c r="N14" s="87"/>
      <c r="O14" s="87"/>
      <c r="P14" s="87"/>
      <c r="Q14" s="87">
        <v>8</v>
      </c>
      <c r="R14" s="87"/>
      <c r="S14" s="87"/>
      <c r="T14" s="87"/>
      <c r="U14" s="87">
        <v>4</v>
      </c>
      <c r="V14" s="87"/>
      <c r="W14" s="87"/>
      <c r="X14" s="87"/>
      <c r="Y14" s="87"/>
      <c r="Z14" s="87"/>
      <c r="AA14" s="87"/>
      <c r="AB14" s="87"/>
      <c r="AC14" s="87"/>
      <c r="AD14" s="91"/>
      <c r="AE14" s="125"/>
      <c r="AF14" s="92" t="s">
        <v>457</v>
      </c>
    </row>
    <row r="15" spans="1:32" x14ac:dyDescent="0.25">
      <c r="A15" s="87"/>
      <c r="B15" s="88"/>
      <c r="C15" s="84"/>
      <c r="D15" s="89"/>
      <c r="E15" s="90"/>
      <c r="F15" s="90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125"/>
      <c r="AF15" s="92"/>
    </row>
    <row r="16" spans="1:32" x14ac:dyDescent="0.25">
      <c r="A16" s="87" t="s">
        <v>23</v>
      </c>
      <c r="B16" s="88">
        <v>23</v>
      </c>
      <c r="C16" s="84" t="s">
        <v>24</v>
      </c>
      <c r="D16" s="89">
        <v>0</v>
      </c>
      <c r="E16" s="90"/>
      <c r="F16" s="90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>
        <v>6</v>
      </c>
      <c r="AE16" s="125"/>
      <c r="AF16" s="92" t="s">
        <v>25</v>
      </c>
    </row>
    <row r="17" spans="1:32" x14ac:dyDescent="0.25">
      <c r="A17" s="87" t="s">
        <v>23</v>
      </c>
      <c r="B17" s="88">
        <v>23</v>
      </c>
      <c r="C17" s="84" t="s">
        <v>459</v>
      </c>
      <c r="D17" s="89">
        <v>0</v>
      </c>
      <c r="E17" s="90"/>
      <c r="F17" s="90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>
        <v>4</v>
      </c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125"/>
      <c r="AF17" s="92" t="s">
        <v>26</v>
      </c>
    </row>
    <row r="18" spans="1:32" x14ac:dyDescent="0.25">
      <c r="A18" s="87" t="s">
        <v>23</v>
      </c>
      <c r="B18" s="88">
        <v>23</v>
      </c>
      <c r="C18" s="84" t="s">
        <v>27</v>
      </c>
      <c r="D18" s="89">
        <v>0.2</v>
      </c>
      <c r="E18" s="90"/>
      <c r="F18" s="90">
        <v>195</v>
      </c>
      <c r="G18" s="87"/>
      <c r="H18" s="87"/>
      <c r="I18" s="87">
        <v>84</v>
      </c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>
        <v>2</v>
      </c>
      <c r="V18" s="87"/>
      <c r="W18" s="87"/>
      <c r="X18" s="87"/>
      <c r="Y18" s="87"/>
      <c r="Z18" s="87"/>
      <c r="AA18" s="87"/>
      <c r="AB18" s="87"/>
      <c r="AC18" s="87"/>
      <c r="AD18" s="91"/>
      <c r="AE18" s="125"/>
      <c r="AF18" s="92" t="s">
        <v>22</v>
      </c>
    </row>
    <row r="19" spans="1:32" x14ac:dyDescent="0.25">
      <c r="A19" s="87" t="s">
        <v>23</v>
      </c>
      <c r="B19" s="88">
        <v>23</v>
      </c>
      <c r="C19" s="84" t="s">
        <v>28</v>
      </c>
      <c r="D19" s="89">
        <v>0.26</v>
      </c>
      <c r="E19" s="90"/>
      <c r="F19" s="90">
        <v>160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>
        <v>2</v>
      </c>
      <c r="V19" s="87"/>
      <c r="W19" s="87"/>
      <c r="X19" s="87"/>
      <c r="Y19" s="87"/>
      <c r="Z19" s="87"/>
      <c r="AA19" s="87"/>
      <c r="AB19" s="87"/>
      <c r="AC19" s="87"/>
      <c r="AD19" s="91"/>
      <c r="AE19" s="125"/>
      <c r="AF19" s="92" t="s">
        <v>22</v>
      </c>
    </row>
    <row r="20" spans="1:32" x14ac:dyDescent="0.25">
      <c r="A20" s="87" t="s">
        <v>23</v>
      </c>
      <c r="B20" s="88">
        <v>23</v>
      </c>
      <c r="C20" s="84" t="s">
        <v>526</v>
      </c>
      <c r="D20" s="89">
        <v>0.4</v>
      </c>
      <c r="E20" s="90"/>
      <c r="F20" s="90">
        <v>325</v>
      </c>
      <c r="G20" s="87"/>
      <c r="H20" s="87"/>
      <c r="I20" s="87">
        <v>68</v>
      </c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>
        <v>1</v>
      </c>
      <c r="V20" s="87"/>
      <c r="W20" s="87"/>
      <c r="X20" s="87"/>
      <c r="Y20" s="87"/>
      <c r="Z20" s="87">
        <v>1</v>
      </c>
      <c r="AA20" s="87"/>
      <c r="AB20" s="87"/>
      <c r="AC20" s="87"/>
      <c r="AD20" s="91"/>
      <c r="AE20" s="125"/>
      <c r="AF20" s="92" t="s">
        <v>534</v>
      </c>
    </row>
    <row r="21" spans="1:32" x14ac:dyDescent="0.25">
      <c r="A21" s="87" t="s">
        <v>23</v>
      </c>
      <c r="B21" s="88">
        <v>23</v>
      </c>
      <c r="C21" s="84" t="s">
        <v>29</v>
      </c>
      <c r="D21" s="89">
        <v>0.49</v>
      </c>
      <c r="E21" s="90"/>
      <c r="F21" s="90">
        <v>665</v>
      </c>
      <c r="G21" s="87">
        <v>120</v>
      </c>
      <c r="H21" s="87">
        <v>147</v>
      </c>
      <c r="I21" s="87"/>
      <c r="J21" s="87"/>
      <c r="K21" s="87"/>
      <c r="L21" s="87"/>
      <c r="M21" s="87"/>
      <c r="N21" s="87"/>
      <c r="O21" s="87"/>
      <c r="P21" s="87"/>
      <c r="Q21" s="87">
        <v>3</v>
      </c>
      <c r="R21" s="87"/>
      <c r="S21" s="87"/>
      <c r="T21" s="87"/>
      <c r="U21" s="87">
        <v>2</v>
      </c>
      <c r="V21" s="87"/>
      <c r="W21" s="87"/>
      <c r="X21" s="87"/>
      <c r="Y21" s="87"/>
      <c r="Z21" s="87"/>
      <c r="AA21" s="87">
        <v>105</v>
      </c>
      <c r="AB21" s="87"/>
      <c r="AC21" s="87"/>
      <c r="AD21" s="91"/>
      <c r="AE21" s="125"/>
      <c r="AF21" s="92" t="s">
        <v>30</v>
      </c>
    </row>
    <row r="22" spans="1:32" x14ac:dyDescent="0.25">
      <c r="A22" s="87" t="s">
        <v>23</v>
      </c>
      <c r="B22" s="88">
        <v>23</v>
      </c>
      <c r="C22" s="84" t="s">
        <v>31</v>
      </c>
      <c r="D22" s="89">
        <v>0.62</v>
      </c>
      <c r="E22" s="90"/>
      <c r="F22" s="90">
        <v>310</v>
      </c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>
        <v>2</v>
      </c>
      <c r="V22" s="87"/>
      <c r="W22" s="87"/>
      <c r="X22" s="87"/>
      <c r="Y22" s="87"/>
      <c r="Z22" s="87"/>
      <c r="AA22" s="87"/>
      <c r="AB22" s="87"/>
      <c r="AC22" s="87"/>
      <c r="AD22" s="91"/>
      <c r="AE22" s="125"/>
      <c r="AF22" s="92" t="s">
        <v>22</v>
      </c>
    </row>
    <row r="23" spans="1:32" x14ac:dyDescent="0.25">
      <c r="A23" s="87" t="s">
        <v>23</v>
      </c>
      <c r="B23" s="88">
        <v>23</v>
      </c>
      <c r="C23" s="84" t="s">
        <v>460</v>
      </c>
      <c r="D23" s="89">
        <v>0.62</v>
      </c>
      <c r="E23" s="90"/>
      <c r="F23" s="90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>
        <v>4</v>
      </c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125"/>
      <c r="AF23" s="92" t="s">
        <v>32</v>
      </c>
    </row>
    <row r="24" spans="1:32" x14ac:dyDescent="0.25">
      <c r="A24" s="87" t="s">
        <v>23</v>
      </c>
      <c r="B24" s="87">
        <v>23</v>
      </c>
      <c r="C24" s="84" t="s">
        <v>33</v>
      </c>
      <c r="D24" s="89">
        <v>1.1100000000000001</v>
      </c>
      <c r="E24" s="90"/>
      <c r="F24" s="90">
        <v>1075</v>
      </c>
      <c r="G24" s="87">
        <v>142</v>
      </c>
      <c r="H24" s="87">
        <v>310</v>
      </c>
      <c r="I24" s="87"/>
      <c r="J24" s="87"/>
      <c r="K24" s="87"/>
      <c r="L24" s="87"/>
      <c r="M24" s="87"/>
      <c r="N24" s="87"/>
      <c r="O24" s="87"/>
      <c r="P24" s="87"/>
      <c r="Q24" s="87">
        <v>5</v>
      </c>
      <c r="R24" s="87"/>
      <c r="S24" s="87"/>
      <c r="T24" s="87"/>
      <c r="U24" s="87">
        <v>4</v>
      </c>
      <c r="V24" s="87"/>
      <c r="W24" s="87"/>
      <c r="X24" s="87"/>
      <c r="Y24" s="87"/>
      <c r="Z24" s="87"/>
      <c r="AA24" s="87"/>
      <c r="AB24" s="87"/>
      <c r="AC24" s="87"/>
      <c r="AD24" s="91"/>
      <c r="AE24" s="125"/>
      <c r="AF24" s="92" t="s">
        <v>30</v>
      </c>
    </row>
    <row r="25" spans="1:32" x14ac:dyDescent="0.25">
      <c r="A25" s="87" t="s">
        <v>23</v>
      </c>
      <c r="B25" s="87">
        <v>23</v>
      </c>
      <c r="C25" s="84" t="s">
        <v>34</v>
      </c>
      <c r="D25" s="89">
        <v>1.39</v>
      </c>
      <c r="E25" s="104"/>
      <c r="F25" s="104">
        <v>1050</v>
      </c>
      <c r="G25" s="87">
        <v>64</v>
      </c>
      <c r="H25" s="87"/>
      <c r="I25" s="87"/>
      <c r="J25" s="87"/>
      <c r="K25" s="87">
        <v>35</v>
      </c>
      <c r="L25" s="87"/>
      <c r="M25" s="87"/>
      <c r="N25" s="87"/>
      <c r="O25" s="87"/>
      <c r="P25" s="87"/>
      <c r="Q25" s="87">
        <v>3</v>
      </c>
      <c r="R25" s="87"/>
      <c r="S25" s="87"/>
      <c r="T25" s="87"/>
      <c r="U25" s="87">
        <v>2</v>
      </c>
      <c r="V25" s="87"/>
      <c r="W25" s="87"/>
      <c r="X25" s="87"/>
      <c r="Y25" s="87"/>
      <c r="Z25" s="87"/>
      <c r="AA25" s="87"/>
      <c r="AB25" s="87"/>
      <c r="AC25" s="87"/>
      <c r="AD25" s="91"/>
      <c r="AE25" s="125"/>
      <c r="AF25" s="92" t="s">
        <v>22</v>
      </c>
    </row>
    <row r="26" spans="1:32" x14ac:dyDescent="0.25">
      <c r="A26" s="87" t="s">
        <v>23</v>
      </c>
      <c r="B26" s="87">
        <v>23</v>
      </c>
      <c r="C26" s="84" t="s">
        <v>35</v>
      </c>
      <c r="D26" s="89">
        <v>1.56</v>
      </c>
      <c r="E26" s="104"/>
      <c r="F26" s="104">
        <v>340</v>
      </c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>
        <v>2</v>
      </c>
      <c r="V26" s="87"/>
      <c r="W26" s="87"/>
      <c r="X26" s="87"/>
      <c r="Y26" s="87"/>
      <c r="Z26" s="87"/>
      <c r="AA26" s="87"/>
      <c r="AB26" s="87"/>
      <c r="AC26" s="87"/>
      <c r="AD26" s="91"/>
      <c r="AE26" s="125"/>
      <c r="AF26" s="92" t="s">
        <v>22</v>
      </c>
    </row>
    <row r="27" spans="1:32" x14ac:dyDescent="0.25">
      <c r="A27" s="87" t="s">
        <v>23</v>
      </c>
      <c r="B27" s="87">
        <v>23</v>
      </c>
      <c r="C27" s="84" t="s">
        <v>36</v>
      </c>
      <c r="D27" s="89">
        <v>1.63</v>
      </c>
      <c r="E27" s="104"/>
      <c r="F27" s="104">
        <v>300</v>
      </c>
      <c r="G27" s="87"/>
      <c r="H27" s="87"/>
      <c r="I27" s="87">
        <v>85</v>
      </c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>
        <v>3</v>
      </c>
      <c r="V27" s="87"/>
      <c r="W27" s="87"/>
      <c r="X27" s="87"/>
      <c r="Y27" s="87"/>
      <c r="Z27" s="87"/>
      <c r="AA27" s="87"/>
      <c r="AB27" s="87"/>
      <c r="AC27" s="87"/>
      <c r="AD27" s="91"/>
      <c r="AE27" s="125"/>
      <c r="AF27" s="92" t="s">
        <v>37</v>
      </c>
    </row>
    <row r="28" spans="1:32" x14ac:dyDescent="0.25">
      <c r="A28" s="87" t="s">
        <v>23</v>
      </c>
      <c r="B28" s="87">
        <v>23</v>
      </c>
      <c r="C28" s="5" t="s">
        <v>38</v>
      </c>
      <c r="D28" s="89">
        <v>1.73</v>
      </c>
      <c r="E28" s="104"/>
      <c r="F28" s="104">
        <v>1860</v>
      </c>
      <c r="G28" s="87">
        <v>164</v>
      </c>
      <c r="H28" s="87">
        <v>180</v>
      </c>
      <c r="I28" s="8"/>
      <c r="J28" s="87"/>
      <c r="K28" s="87"/>
      <c r="L28" s="87"/>
      <c r="M28" s="87"/>
      <c r="N28" s="87"/>
      <c r="O28" s="87"/>
      <c r="P28" s="87"/>
      <c r="Q28" s="87">
        <v>7</v>
      </c>
      <c r="R28" s="87"/>
      <c r="S28" s="87"/>
      <c r="T28" s="87"/>
      <c r="U28" s="87">
        <v>6</v>
      </c>
      <c r="V28" s="87"/>
      <c r="W28" s="87"/>
      <c r="X28" s="87"/>
      <c r="Y28" s="87"/>
      <c r="Z28" s="87"/>
      <c r="AA28" s="87"/>
      <c r="AB28" s="87"/>
      <c r="AC28" s="87"/>
      <c r="AD28" s="91"/>
      <c r="AE28" s="125"/>
      <c r="AF28" s="33" t="s">
        <v>39</v>
      </c>
    </row>
    <row r="29" spans="1:32" x14ac:dyDescent="0.25">
      <c r="A29" s="87" t="s">
        <v>23</v>
      </c>
      <c r="B29" s="87">
        <v>23</v>
      </c>
      <c r="C29" s="5" t="s">
        <v>40</v>
      </c>
      <c r="D29" s="89">
        <v>1.84</v>
      </c>
      <c r="E29" s="104"/>
      <c r="F29" s="104">
        <v>630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>
        <v>4</v>
      </c>
      <c r="V29" s="87"/>
      <c r="W29" s="87"/>
      <c r="X29" s="87"/>
      <c r="Y29" s="87"/>
      <c r="Z29" s="87"/>
      <c r="AA29" s="87"/>
      <c r="AB29" s="87"/>
      <c r="AC29" s="87"/>
      <c r="AD29" s="91"/>
      <c r="AE29" s="125"/>
      <c r="AF29" s="33" t="s">
        <v>22</v>
      </c>
    </row>
    <row r="30" spans="1:32" x14ac:dyDescent="0.25">
      <c r="A30" s="87" t="s">
        <v>23</v>
      </c>
      <c r="B30" s="87">
        <v>23</v>
      </c>
      <c r="C30" s="5" t="s">
        <v>41</v>
      </c>
      <c r="D30" s="89">
        <v>2.02</v>
      </c>
      <c r="E30" s="104"/>
      <c r="F30" s="104">
        <v>1590</v>
      </c>
      <c r="G30" s="87">
        <v>185</v>
      </c>
      <c r="H30" s="87"/>
      <c r="I30" s="87">
        <v>70</v>
      </c>
      <c r="J30" s="8"/>
      <c r="K30" s="87"/>
      <c r="L30" s="87"/>
      <c r="M30" s="87"/>
      <c r="N30" s="87"/>
      <c r="O30" s="87"/>
      <c r="P30" s="87"/>
      <c r="Q30" s="87">
        <v>7</v>
      </c>
      <c r="R30" s="87"/>
      <c r="S30" s="87"/>
      <c r="T30" s="87"/>
      <c r="U30" s="87">
        <v>8</v>
      </c>
      <c r="V30" s="87"/>
      <c r="W30" s="87"/>
      <c r="X30" s="87"/>
      <c r="Y30" s="87"/>
      <c r="Z30" s="87"/>
      <c r="AA30" s="87">
        <v>235</v>
      </c>
      <c r="AB30" s="87"/>
      <c r="AC30" s="87"/>
      <c r="AD30" s="91"/>
      <c r="AE30" s="125"/>
      <c r="AF30" s="33" t="s">
        <v>42</v>
      </c>
    </row>
    <row r="31" spans="1:32" x14ac:dyDescent="0.25">
      <c r="A31" s="87" t="s">
        <v>23</v>
      </c>
      <c r="B31" s="87">
        <v>23</v>
      </c>
      <c r="C31" s="84" t="s">
        <v>43</v>
      </c>
      <c r="D31" s="89">
        <v>2.08</v>
      </c>
      <c r="E31" s="104"/>
      <c r="F31" s="104">
        <v>190</v>
      </c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>
        <v>2</v>
      </c>
      <c r="V31" s="87"/>
      <c r="W31" s="87"/>
      <c r="X31" s="87"/>
      <c r="Y31" s="87"/>
      <c r="Z31" s="87"/>
      <c r="AA31" s="87"/>
      <c r="AB31" s="87"/>
      <c r="AC31" s="87"/>
      <c r="AD31" s="91"/>
      <c r="AE31" s="125"/>
      <c r="AF31" s="92" t="s">
        <v>22</v>
      </c>
    </row>
    <row r="32" spans="1:32" x14ac:dyDescent="0.25">
      <c r="A32" s="87" t="s">
        <v>23</v>
      </c>
      <c r="B32" s="87">
        <v>23</v>
      </c>
      <c r="C32" s="84" t="s">
        <v>461</v>
      </c>
      <c r="D32" s="89">
        <v>2.14</v>
      </c>
      <c r="E32" s="104"/>
      <c r="F32" s="104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>
        <v>2</v>
      </c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125"/>
      <c r="AF32" s="92" t="s">
        <v>702</v>
      </c>
    </row>
    <row r="33" spans="1:32" x14ac:dyDescent="0.25">
      <c r="A33" s="87" t="s">
        <v>23</v>
      </c>
      <c r="B33" s="87">
        <v>23</v>
      </c>
      <c r="C33" s="84" t="s">
        <v>44</v>
      </c>
      <c r="D33" s="89">
        <v>2.2200000000000002</v>
      </c>
      <c r="E33" s="104"/>
      <c r="F33" s="104">
        <v>250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>
        <v>2</v>
      </c>
      <c r="V33" s="87"/>
      <c r="W33" s="87"/>
      <c r="X33" s="87"/>
      <c r="Y33" s="87"/>
      <c r="Z33" s="87"/>
      <c r="AA33" s="87"/>
      <c r="AB33" s="87"/>
      <c r="AC33" s="87"/>
      <c r="AD33" s="91"/>
      <c r="AE33" s="125"/>
      <c r="AF33" s="92" t="s">
        <v>22</v>
      </c>
    </row>
    <row r="34" spans="1:32" x14ac:dyDescent="0.25">
      <c r="A34" s="87" t="s">
        <v>23</v>
      </c>
      <c r="B34" s="88">
        <v>23</v>
      </c>
      <c r="C34" s="84" t="s">
        <v>45</v>
      </c>
      <c r="D34" s="89">
        <v>2.35</v>
      </c>
      <c r="E34" s="90"/>
      <c r="F34" s="90">
        <v>850</v>
      </c>
      <c r="G34" s="87">
        <v>162</v>
      </c>
      <c r="H34" s="87">
        <v>355</v>
      </c>
      <c r="I34" s="87"/>
      <c r="J34" s="87"/>
      <c r="K34" s="87"/>
      <c r="L34" s="87"/>
      <c r="M34" s="87"/>
      <c r="N34" s="87"/>
      <c r="O34" s="87"/>
      <c r="P34" s="87"/>
      <c r="Q34" s="87">
        <v>4</v>
      </c>
      <c r="R34" s="87"/>
      <c r="S34" s="87"/>
      <c r="T34" s="87"/>
      <c r="U34" s="87">
        <v>4</v>
      </c>
      <c r="V34" s="87"/>
      <c r="W34" s="87"/>
      <c r="X34" s="87"/>
      <c r="Y34" s="87"/>
      <c r="Z34" s="87"/>
      <c r="AA34" s="87"/>
      <c r="AB34" s="87"/>
      <c r="AC34" s="87"/>
      <c r="AD34" s="91"/>
      <c r="AE34" s="125"/>
      <c r="AF34" s="92" t="s">
        <v>22</v>
      </c>
    </row>
    <row r="35" spans="1:32" x14ac:dyDescent="0.25">
      <c r="A35" s="87" t="s">
        <v>23</v>
      </c>
      <c r="B35" s="87">
        <v>23</v>
      </c>
      <c r="C35" s="84" t="s">
        <v>46</v>
      </c>
      <c r="D35" s="89">
        <v>2.42</v>
      </c>
      <c r="E35" s="90"/>
      <c r="F35" s="90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>
        <v>2</v>
      </c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125"/>
      <c r="AF35" s="92" t="s">
        <v>721</v>
      </c>
    </row>
    <row r="36" spans="1:32" x14ac:dyDescent="0.25">
      <c r="A36" s="87" t="s">
        <v>23</v>
      </c>
      <c r="B36" s="87">
        <v>23</v>
      </c>
      <c r="C36" s="84" t="s">
        <v>47</v>
      </c>
      <c r="D36" s="89">
        <v>2.68</v>
      </c>
      <c r="E36" s="90"/>
      <c r="F36" s="90">
        <v>1135</v>
      </c>
      <c r="G36" s="87">
        <v>108</v>
      </c>
      <c r="H36" s="87">
        <v>194</v>
      </c>
      <c r="I36" s="87"/>
      <c r="J36" s="87"/>
      <c r="K36" s="87"/>
      <c r="L36" s="87"/>
      <c r="M36" s="87"/>
      <c r="N36" s="87"/>
      <c r="O36" s="87"/>
      <c r="P36" s="87"/>
      <c r="Q36" s="87">
        <v>6</v>
      </c>
      <c r="R36" s="87"/>
      <c r="S36" s="87"/>
      <c r="T36" s="87"/>
      <c r="U36" s="87">
        <v>4</v>
      </c>
      <c r="V36" s="87"/>
      <c r="W36" s="87"/>
      <c r="X36" s="87"/>
      <c r="Y36" s="87"/>
      <c r="Z36" s="87"/>
      <c r="AA36" s="87"/>
      <c r="AB36" s="87"/>
      <c r="AC36" s="87"/>
      <c r="AD36" s="91"/>
      <c r="AE36" s="125"/>
      <c r="AF36" s="92" t="s">
        <v>22</v>
      </c>
    </row>
    <row r="37" spans="1:32" x14ac:dyDescent="0.25">
      <c r="A37" s="87" t="s">
        <v>23</v>
      </c>
      <c r="B37" s="87">
        <v>23</v>
      </c>
      <c r="C37" s="84" t="s">
        <v>48</v>
      </c>
      <c r="D37" s="89">
        <v>2.74</v>
      </c>
      <c r="E37" s="90"/>
      <c r="F37" s="90">
        <v>155</v>
      </c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>
        <v>1</v>
      </c>
      <c r="V37" s="87"/>
      <c r="W37" s="87"/>
      <c r="X37" s="87"/>
      <c r="Y37" s="87"/>
      <c r="Z37" s="87"/>
      <c r="AA37" s="87"/>
      <c r="AB37" s="87"/>
      <c r="AC37" s="87"/>
      <c r="AD37" s="91"/>
      <c r="AE37" s="125"/>
      <c r="AF37" s="92" t="s">
        <v>22</v>
      </c>
    </row>
    <row r="38" spans="1:32" x14ac:dyDescent="0.25">
      <c r="A38" s="87" t="s">
        <v>23</v>
      </c>
      <c r="B38" s="87">
        <v>23</v>
      </c>
      <c r="C38" s="84" t="s">
        <v>527</v>
      </c>
      <c r="D38" s="89">
        <v>2.79</v>
      </c>
      <c r="E38" s="90"/>
      <c r="F38" s="90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>
        <v>2</v>
      </c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125"/>
      <c r="AF38" s="92" t="s">
        <v>49</v>
      </c>
    </row>
    <row r="39" spans="1:32" x14ac:dyDescent="0.25">
      <c r="A39" s="87" t="s">
        <v>23</v>
      </c>
      <c r="B39" s="87">
        <v>23</v>
      </c>
      <c r="C39" s="84" t="s">
        <v>50</v>
      </c>
      <c r="D39" s="89">
        <v>3.07</v>
      </c>
      <c r="E39" s="90"/>
      <c r="F39" s="90">
        <v>2360</v>
      </c>
      <c r="G39" s="87">
        <v>170</v>
      </c>
      <c r="H39" s="87"/>
      <c r="I39" s="87"/>
      <c r="J39" s="87"/>
      <c r="K39" s="87">
        <v>260</v>
      </c>
      <c r="L39" s="87"/>
      <c r="M39" s="87"/>
      <c r="N39" s="87"/>
      <c r="O39" s="87"/>
      <c r="P39" s="87"/>
      <c r="Q39" s="87">
        <v>6</v>
      </c>
      <c r="R39" s="87"/>
      <c r="S39" s="87"/>
      <c r="T39" s="87"/>
      <c r="U39" s="87">
        <v>5</v>
      </c>
      <c r="V39" s="87"/>
      <c r="W39" s="87"/>
      <c r="X39" s="87"/>
      <c r="Y39" s="87"/>
      <c r="Z39" s="87"/>
      <c r="AA39" s="87"/>
      <c r="AB39" s="87"/>
      <c r="AC39" s="87"/>
      <c r="AD39" s="91"/>
      <c r="AE39" s="125"/>
      <c r="AF39" s="92" t="s">
        <v>51</v>
      </c>
    </row>
    <row r="40" spans="1:32" x14ac:dyDescent="0.25">
      <c r="A40" s="87" t="s">
        <v>23</v>
      </c>
      <c r="B40" s="88">
        <v>23</v>
      </c>
      <c r="C40" s="84" t="s">
        <v>741</v>
      </c>
      <c r="D40" s="89">
        <v>3.34</v>
      </c>
      <c r="E40" s="104"/>
      <c r="F40" s="104">
        <v>800</v>
      </c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>
        <v>5</v>
      </c>
      <c r="V40" s="87"/>
      <c r="W40" s="87"/>
      <c r="X40" s="87"/>
      <c r="Y40" s="87"/>
      <c r="Z40" s="87"/>
      <c r="AA40" s="87"/>
      <c r="AB40" s="87"/>
      <c r="AC40" s="87"/>
      <c r="AD40" s="91"/>
      <c r="AE40" s="125"/>
      <c r="AF40" s="92" t="s">
        <v>743</v>
      </c>
    </row>
    <row r="41" spans="1:32" x14ac:dyDescent="0.25">
      <c r="A41" s="87" t="s">
        <v>23</v>
      </c>
      <c r="B41" s="88">
        <v>23</v>
      </c>
      <c r="C41" s="84" t="s">
        <v>52</v>
      </c>
      <c r="D41" s="89">
        <v>3.6</v>
      </c>
      <c r="E41" s="104"/>
      <c r="F41" s="104">
        <v>2025</v>
      </c>
      <c r="G41" s="87">
        <v>192</v>
      </c>
      <c r="H41" s="87">
        <v>670</v>
      </c>
      <c r="I41" s="87"/>
      <c r="J41" s="87"/>
      <c r="K41" s="87"/>
      <c r="L41" s="87"/>
      <c r="M41" s="87"/>
      <c r="N41" s="87"/>
      <c r="O41" s="87"/>
      <c r="P41" s="87"/>
      <c r="Q41" s="87">
        <v>7</v>
      </c>
      <c r="R41" s="87"/>
      <c r="S41" s="87"/>
      <c r="T41" s="87"/>
      <c r="U41" s="87">
        <v>8</v>
      </c>
      <c r="V41" s="87"/>
      <c r="W41" s="87"/>
      <c r="X41" s="87"/>
      <c r="Y41" s="87"/>
      <c r="Z41" s="87"/>
      <c r="AA41" s="87">
        <v>215</v>
      </c>
      <c r="AB41" s="87"/>
      <c r="AC41" s="87"/>
      <c r="AD41" s="91"/>
      <c r="AE41" s="125"/>
      <c r="AF41" s="92" t="s">
        <v>53</v>
      </c>
    </row>
    <row r="42" spans="1:32" x14ac:dyDescent="0.25">
      <c r="A42" s="87" t="s">
        <v>23</v>
      </c>
      <c r="B42" s="88">
        <v>23</v>
      </c>
      <c r="C42" s="84" t="s">
        <v>54</v>
      </c>
      <c r="D42" s="89">
        <v>3.83</v>
      </c>
      <c r="E42" s="104"/>
      <c r="F42" s="104">
        <v>425</v>
      </c>
      <c r="G42" s="87"/>
      <c r="H42" s="87"/>
      <c r="I42" s="87">
        <v>60</v>
      </c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>
        <v>2</v>
      </c>
      <c r="V42" s="87"/>
      <c r="W42" s="87"/>
      <c r="X42" s="87"/>
      <c r="Y42" s="87"/>
      <c r="Z42" s="87"/>
      <c r="AA42" s="87"/>
      <c r="AB42" s="87"/>
      <c r="AC42" s="87"/>
      <c r="AD42" s="91"/>
      <c r="AE42" s="125"/>
      <c r="AF42" s="92" t="s">
        <v>22</v>
      </c>
    </row>
    <row r="43" spans="1:32" x14ac:dyDescent="0.25">
      <c r="A43" s="87" t="s">
        <v>23</v>
      </c>
      <c r="B43" s="88">
        <v>23</v>
      </c>
      <c r="C43" s="84" t="s">
        <v>55</v>
      </c>
      <c r="D43" s="89">
        <v>4.34</v>
      </c>
      <c r="E43" s="104"/>
      <c r="F43" s="104">
        <v>420</v>
      </c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>
        <v>2</v>
      </c>
      <c r="V43" s="87"/>
      <c r="W43" s="87"/>
      <c r="X43" s="87"/>
      <c r="Y43" s="87"/>
      <c r="Z43" s="87"/>
      <c r="AA43" s="87"/>
      <c r="AB43" s="87"/>
      <c r="AC43" s="87"/>
      <c r="AD43" s="91"/>
      <c r="AE43" s="125"/>
      <c r="AF43" s="92" t="s">
        <v>22</v>
      </c>
    </row>
    <row r="44" spans="1:32" x14ac:dyDescent="0.25">
      <c r="A44" s="87" t="s">
        <v>23</v>
      </c>
      <c r="B44" s="87">
        <v>23</v>
      </c>
      <c r="C44" s="84" t="s">
        <v>462</v>
      </c>
      <c r="D44" s="89">
        <v>4.45</v>
      </c>
      <c r="E44" s="104"/>
      <c r="F44" s="104">
        <v>1585</v>
      </c>
      <c r="G44" s="87">
        <v>104</v>
      </c>
      <c r="H44" s="87"/>
      <c r="I44" s="87"/>
      <c r="J44" s="87"/>
      <c r="K44" s="87">
        <v>97</v>
      </c>
      <c r="L44" s="87"/>
      <c r="M44" s="87"/>
      <c r="N44" s="87"/>
      <c r="O44" s="87"/>
      <c r="P44" s="87"/>
      <c r="Q44" s="87">
        <v>4</v>
      </c>
      <c r="R44" s="87"/>
      <c r="S44" s="87"/>
      <c r="T44" s="87"/>
      <c r="U44" s="87">
        <v>3</v>
      </c>
      <c r="V44" s="87"/>
      <c r="W44" s="87"/>
      <c r="X44" s="87"/>
      <c r="Y44" s="87"/>
      <c r="Z44" s="87"/>
      <c r="AA44" s="87">
        <v>168</v>
      </c>
      <c r="AB44" s="87"/>
      <c r="AC44" s="87"/>
      <c r="AD44" s="91"/>
      <c r="AE44" s="125"/>
      <c r="AF44" s="92" t="s">
        <v>22</v>
      </c>
    </row>
    <row r="45" spans="1:32" x14ac:dyDescent="0.25">
      <c r="A45" s="87" t="s">
        <v>23</v>
      </c>
      <c r="B45" s="87">
        <v>23</v>
      </c>
      <c r="C45" s="84" t="s">
        <v>56</v>
      </c>
      <c r="D45" s="89">
        <v>4.63</v>
      </c>
      <c r="E45" s="90"/>
      <c r="F45" s="90">
        <v>1065</v>
      </c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>
        <v>4</v>
      </c>
      <c r="V45" s="87"/>
      <c r="W45" s="87"/>
      <c r="X45" s="87"/>
      <c r="Y45" s="87"/>
      <c r="Z45" s="87"/>
      <c r="AA45" s="87"/>
      <c r="AB45" s="87"/>
      <c r="AC45" s="87"/>
      <c r="AD45" s="91"/>
      <c r="AE45" s="125"/>
      <c r="AF45" s="92" t="s">
        <v>22</v>
      </c>
    </row>
    <row r="46" spans="1:32" x14ac:dyDescent="0.25">
      <c r="A46" s="87" t="s">
        <v>23</v>
      </c>
      <c r="B46" s="87">
        <v>23</v>
      </c>
      <c r="C46" s="84" t="s">
        <v>57</v>
      </c>
      <c r="D46" s="89">
        <v>4.72</v>
      </c>
      <c r="E46" s="90"/>
      <c r="F46" s="90">
        <v>1900</v>
      </c>
      <c r="G46" s="87">
        <v>115</v>
      </c>
      <c r="H46" s="87"/>
      <c r="I46" s="87"/>
      <c r="J46" s="87">
        <v>130</v>
      </c>
      <c r="K46" s="87">
        <v>92</v>
      </c>
      <c r="L46" s="87"/>
      <c r="M46" s="87"/>
      <c r="N46" s="87"/>
      <c r="O46" s="87"/>
      <c r="P46" s="87"/>
      <c r="Q46" s="87">
        <v>5</v>
      </c>
      <c r="R46" s="87"/>
      <c r="S46" s="87"/>
      <c r="T46" s="87"/>
      <c r="U46" s="87">
        <v>5</v>
      </c>
      <c r="V46" s="87"/>
      <c r="W46" s="87"/>
      <c r="X46" s="87"/>
      <c r="Y46" s="87"/>
      <c r="Z46" s="87"/>
      <c r="AA46" s="87"/>
      <c r="AB46" s="87"/>
      <c r="AC46" s="87"/>
      <c r="AD46" s="91"/>
      <c r="AE46" s="125"/>
      <c r="AF46" s="92" t="s">
        <v>22</v>
      </c>
    </row>
    <row r="47" spans="1:32" x14ac:dyDescent="0.25">
      <c r="A47" s="87" t="s">
        <v>23</v>
      </c>
      <c r="B47" s="87">
        <v>23</v>
      </c>
      <c r="C47" s="84" t="s">
        <v>58</v>
      </c>
      <c r="D47" s="89">
        <v>5.3</v>
      </c>
      <c r="E47" s="90"/>
      <c r="F47" s="90">
        <v>210</v>
      </c>
      <c r="G47" s="87"/>
      <c r="H47" s="87"/>
      <c r="I47" s="87"/>
      <c r="J47" s="87">
        <v>555</v>
      </c>
      <c r="K47" s="87"/>
      <c r="L47" s="87"/>
      <c r="M47" s="87"/>
      <c r="N47" s="87"/>
      <c r="O47" s="87"/>
      <c r="P47" s="87"/>
      <c r="Q47" s="87">
        <v>3</v>
      </c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125"/>
      <c r="AF47" s="92" t="s">
        <v>22</v>
      </c>
    </row>
    <row r="48" spans="1:32" x14ac:dyDescent="0.25">
      <c r="A48" s="87" t="s">
        <v>23</v>
      </c>
      <c r="B48" s="87">
        <v>23</v>
      </c>
      <c r="C48" s="84" t="s">
        <v>463</v>
      </c>
      <c r="D48" s="89">
        <v>5.38</v>
      </c>
      <c r="E48" s="90"/>
      <c r="F48" s="90">
        <v>1270</v>
      </c>
      <c r="G48" s="87">
        <v>115</v>
      </c>
      <c r="H48" s="87"/>
      <c r="I48" s="87"/>
      <c r="J48" s="87"/>
      <c r="K48" s="87">
        <v>210</v>
      </c>
      <c r="L48" s="87"/>
      <c r="M48" s="87"/>
      <c r="N48" s="87"/>
      <c r="O48" s="87"/>
      <c r="P48" s="87"/>
      <c r="Q48" s="87">
        <v>7</v>
      </c>
      <c r="R48" s="87"/>
      <c r="S48" s="87"/>
      <c r="T48" s="87"/>
      <c r="U48" s="87">
        <v>2</v>
      </c>
      <c r="V48" s="87"/>
      <c r="W48" s="87"/>
      <c r="X48" s="87"/>
      <c r="Y48" s="87"/>
      <c r="Z48" s="87"/>
      <c r="AA48" s="87"/>
      <c r="AB48" s="87"/>
      <c r="AC48" s="87"/>
      <c r="AD48" s="91"/>
      <c r="AE48" s="125"/>
      <c r="AF48" s="92"/>
    </row>
    <row r="49" spans="1:34 16384:16384" x14ac:dyDescent="0.25">
      <c r="A49" s="87" t="s">
        <v>23</v>
      </c>
      <c r="B49" s="87">
        <v>23</v>
      </c>
      <c r="C49" s="84" t="s">
        <v>59</v>
      </c>
      <c r="D49" s="89">
        <v>5.69</v>
      </c>
      <c r="E49" s="90"/>
      <c r="F49" s="90">
        <v>218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>
        <v>2</v>
      </c>
      <c r="V49" s="87"/>
      <c r="W49" s="87"/>
      <c r="X49" s="87"/>
      <c r="Y49" s="87"/>
      <c r="Z49" s="87"/>
      <c r="AA49" s="87"/>
      <c r="AB49" s="87"/>
      <c r="AC49" s="87"/>
      <c r="AD49" s="91"/>
      <c r="AE49" s="125"/>
      <c r="AF49" s="92" t="s">
        <v>22</v>
      </c>
    </row>
    <row r="50" spans="1:34 16384:16384" x14ac:dyDescent="0.25">
      <c r="A50" s="87" t="s">
        <v>23</v>
      </c>
      <c r="B50" s="88">
        <v>23</v>
      </c>
      <c r="C50" s="84" t="s">
        <v>60</v>
      </c>
      <c r="D50" s="89">
        <v>5.7</v>
      </c>
      <c r="E50" s="90"/>
      <c r="F50" s="90">
        <v>170</v>
      </c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>
        <v>2</v>
      </c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125"/>
      <c r="AF50" s="92" t="s">
        <v>464</v>
      </c>
    </row>
    <row r="51" spans="1:34 16384:16384" x14ac:dyDescent="0.25">
      <c r="A51" s="87" t="s">
        <v>23</v>
      </c>
      <c r="B51" s="87">
        <v>23</v>
      </c>
      <c r="C51" s="84" t="s">
        <v>61</v>
      </c>
      <c r="D51" s="89">
        <v>5.85</v>
      </c>
      <c r="E51" s="90"/>
      <c r="F51" s="90">
        <v>80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>
        <v>2</v>
      </c>
      <c r="V51" s="87"/>
      <c r="W51" s="87"/>
      <c r="X51" s="87"/>
      <c r="Y51" s="87"/>
      <c r="Z51" s="87"/>
      <c r="AA51" s="87"/>
      <c r="AB51" s="87"/>
      <c r="AC51" s="87"/>
      <c r="AD51" s="91"/>
      <c r="AE51" s="125"/>
      <c r="AF51" s="92" t="s">
        <v>22</v>
      </c>
    </row>
    <row r="52" spans="1:34 16384:16384" x14ac:dyDescent="0.25">
      <c r="A52" s="87" t="s">
        <v>23</v>
      </c>
      <c r="B52" s="87">
        <v>23</v>
      </c>
      <c r="C52" s="84" t="s">
        <v>62</v>
      </c>
      <c r="D52" s="89">
        <v>6.05</v>
      </c>
      <c r="E52" s="90"/>
      <c r="F52" s="90">
        <v>1962</v>
      </c>
      <c r="G52" s="87">
        <v>165</v>
      </c>
      <c r="H52" s="87"/>
      <c r="I52" s="87"/>
      <c r="J52" s="87">
        <v>102</v>
      </c>
      <c r="K52" s="87">
        <v>180</v>
      </c>
      <c r="L52" s="87"/>
      <c r="M52" s="87"/>
      <c r="N52" s="87"/>
      <c r="O52" s="87"/>
      <c r="P52" s="87"/>
      <c r="Q52" s="87">
        <v>7</v>
      </c>
      <c r="R52" s="87"/>
      <c r="S52" s="87"/>
      <c r="T52" s="87"/>
      <c r="U52" s="87">
        <v>6</v>
      </c>
      <c r="V52" s="87"/>
      <c r="W52" s="87"/>
      <c r="X52" s="87"/>
      <c r="Y52" s="87"/>
      <c r="Z52" s="87"/>
      <c r="AA52" s="87">
        <v>155</v>
      </c>
      <c r="AB52" s="87"/>
      <c r="AC52" s="87"/>
      <c r="AD52" s="91"/>
      <c r="AE52" s="125"/>
      <c r="AF52" s="92" t="s">
        <v>22</v>
      </c>
    </row>
    <row r="53" spans="1:34 16384:16384" x14ac:dyDescent="0.25">
      <c r="A53" s="87" t="s">
        <v>23</v>
      </c>
      <c r="B53" s="88">
        <v>23</v>
      </c>
      <c r="C53" s="84" t="s">
        <v>63</v>
      </c>
      <c r="D53" s="89">
        <v>6.3</v>
      </c>
      <c r="E53" s="104"/>
      <c r="F53" s="104">
        <v>390</v>
      </c>
      <c r="G53" s="87"/>
      <c r="H53" s="87"/>
      <c r="I53" s="87">
        <v>42</v>
      </c>
      <c r="J53" s="87">
        <v>106</v>
      </c>
      <c r="K53" s="87"/>
      <c r="L53" s="87"/>
      <c r="M53" s="87"/>
      <c r="N53" s="87"/>
      <c r="O53" s="87"/>
      <c r="P53" s="87"/>
      <c r="Q53" s="87">
        <v>1</v>
      </c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125"/>
      <c r="AF53" s="92" t="s">
        <v>22</v>
      </c>
    </row>
    <row r="54" spans="1:34 16384:16384" x14ac:dyDescent="0.25">
      <c r="A54" s="87" t="s">
        <v>23</v>
      </c>
      <c r="B54" s="88">
        <v>23</v>
      </c>
      <c r="C54" s="84" t="s">
        <v>64</v>
      </c>
      <c r="D54" s="89">
        <v>6.47</v>
      </c>
      <c r="E54" s="104"/>
      <c r="F54" s="104">
        <v>3095</v>
      </c>
      <c r="G54" s="87">
        <v>115</v>
      </c>
      <c r="H54" s="87">
        <v>240</v>
      </c>
      <c r="I54" s="87">
        <v>220</v>
      </c>
      <c r="J54" s="87">
        <v>285</v>
      </c>
      <c r="K54" s="87"/>
      <c r="L54" s="87"/>
      <c r="M54" s="87"/>
      <c r="N54" s="87"/>
      <c r="O54" s="87"/>
      <c r="P54" s="87"/>
      <c r="Q54" s="87">
        <v>6</v>
      </c>
      <c r="R54" s="87"/>
      <c r="S54" s="87"/>
      <c r="T54" s="87"/>
      <c r="U54" s="87">
        <v>6</v>
      </c>
      <c r="V54" s="87"/>
      <c r="W54" s="87"/>
      <c r="X54" s="87"/>
      <c r="Y54" s="87"/>
      <c r="Z54" s="87"/>
      <c r="AA54" s="87"/>
      <c r="AB54" s="87"/>
      <c r="AC54" s="87"/>
      <c r="AD54" s="91"/>
      <c r="AE54" s="125"/>
      <c r="AF54" s="92" t="s">
        <v>22</v>
      </c>
    </row>
    <row r="55" spans="1:34 16384:16384" x14ac:dyDescent="0.25">
      <c r="A55" s="87" t="s">
        <v>23</v>
      </c>
      <c r="B55" s="88">
        <v>23</v>
      </c>
      <c r="C55" s="84" t="s">
        <v>65</v>
      </c>
      <c r="D55" s="89">
        <v>6.9</v>
      </c>
      <c r="E55" s="104"/>
      <c r="F55" s="104">
        <v>1775</v>
      </c>
      <c r="G55" s="87">
        <v>105</v>
      </c>
      <c r="H55" s="87">
        <v>180</v>
      </c>
      <c r="I55" s="87"/>
      <c r="J55" s="87"/>
      <c r="K55" s="87">
        <v>100</v>
      </c>
      <c r="L55" s="87"/>
      <c r="M55" s="87"/>
      <c r="N55" s="87"/>
      <c r="O55" s="87"/>
      <c r="P55" s="87"/>
      <c r="Q55" s="87">
        <v>4</v>
      </c>
      <c r="R55" s="87"/>
      <c r="S55" s="87"/>
      <c r="T55" s="87"/>
      <c r="U55" s="87">
        <v>2</v>
      </c>
      <c r="V55" s="87"/>
      <c r="W55" s="87"/>
      <c r="X55" s="87"/>
      <c r="Y55" s="87"/>
      <c r="Z55" s="87"/>
      <c r="AA55" s="87"/>
      <c r="AB55" s="87"/>
      <c r="AC55" s="87"/>
      <c r="AD55" s="91"/>
      <c r="AE55" s="125"/>
      <c r="AF55" s="92" t="s">
        <v>22</v>
      </c>
    </row>
    <row r="56" spans="1:34 16384:16384" x14ac:dyDescent="0.25">
      <c r="A56" s="87" t="s">
        <v>23</v>
      </c>
      <c r="B56" s="87">
        <v>23</v>
      </c>
      <c r="C56" s="84" t="s">
        <v>66</v>
      </c>
      <c r="D56" s="89">
        <v>7.6</v>
      </c>
      <c r="E56" s="90"/>
      <c r="F56" s="90">
        <v>460</v>
      </c>
      <c r="G56" s="87">
        <v>96</v>
      </c>
      <c r="H56" s="87"/>
      <c r="I56" s="87"/>
      <c r="J56" s="87"/>
      <c r="K56" s="87"/>
      <c r="L56" s="87"/>
      <c r="M56" s="87"/>
      <c r="N56" s="87"/>
      <c r="O56" s="87"/>
      <c r="P56" s="87"/>
      <c r="Q56" s="87">
        <v>3</v>
      </c>
      <c r="R56" s="87"/>
      <c r="S56" s="87"/>
      <c r="T56" s="87"/>
      <c r="U56" s="87">
        <v>2</v>
      </c>
      <c r="V56" s="87"/>
      <c r="W56" s="87"/>
      <c r="X56" s="87"/>
      <c r="Y56" s="87"/>
      <c r="Z56" s="87"/>
      <c r="AA56" s="87"/>
      <c r="AB56" s="87"/>
      <c r="AC56" s="87"/>
      <c r="AD56" s="91"/>
      <c r="AE56" s="125"/>
      <c r="AF56" s="92" t="s">
        <v>67</v>
      </c>
    </row>
    <row r="57" spans="1:34 16384:16384" ht="15.75" thickBot="1" x14ac:dyDescent="0.3">
      <c r="A57" s="87" t="s">
        <v>23</v>
      </c>
      <c r="B57" s="87">
        <v>23</v>
      </c>
      <c r="C57" s="84" t="s">
        <v>68</v>
      </c>
      <c r="D57" s="89">
        <v>7.86</v>
      </c>
      <c r="E57" s="104"/>
      <c r="F57" s="104">
        <v>390</v>
      </c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>
        <v>3</v>
      </c>
      <c r="V57" s="87"/>
      <c r="W57" s="87"/>
      <c r="X57" s="87"/>
      <c r="Y57" s="87"/>
      <c r="Z57" s="87"/>
      <c r="AA57" s="87"/>
      <c r="AB57" s="87"/>
      <c r="AC57" s="87"/>
      <c r="AD57" s="91"/>
      <c r="AE57" s="125"/>
      <c r="AF57" s="92" t="s">
        <v>22</v>
      </c>
    </row>
    <row r="58" spans="1:34 16384:16384" ht="15" customHeight="1" thickBot="1" x14ac:dyDescent="0.3">
      <c r="A58" s="260" t="s">
        <v>768</v>
      </c>
      <c r="B58" s="261"/>
      <c r="C58" s="261"/>
      <c r="D58" s="262"/>
      <c r="E58" s="267">
        <f t="shared" ref="E58:AD58" si="0">SUM(E5:E57)</f>
        <v>0</v>
      </c>
      <c r="F58" s="257">
        <f t="shared" si="0"/>
        <v>37806</v>
      </c>
      <c r="G58" s="258">
        <f t="shared" si="0"/>
        <v>2684</v>
      </c>
      <c r="H58" s="258">
        <f t="shared" si="0"/>
        <v>3304</v>
      </c>
      <c r="I58" s="105">
        <f t="shared" si="0"/>
        <v>889</v>
      </c>
      <c r="J58" s="105">
        <f t="shared" si="0"/>
        <v>2480</v>
      </c>
      <c r="K58" s="258">
        <f t="shared" si="0"/>
        <v>1040</v>
      </c>
      <c r="L58" s="258">
        <f t="shared" si="0"/>
        <v>0</v>
      </c>
      <c r="M58" s="258">
        <f t="shared" si="0"/>
        <v>112</v>
      </c>
      <c r="N58" s="258">
        <f t="shared" si="0"/>
        <v>0</v>
      </c>
      <c r="O58" s="258">
        <f t="shared" si="0"/>
        <v>0</v>
      </c>
      <c r="P58" s="258">
        <f t="shared" si="0"/>
        <v>0</v>
      </c>
      <c r="Q58" s="105">
        <f t="shared" si="0"/>
        <v>151</v>
      </c>
      <c r="R58" s="105">
        <f t="shared" si="0"/>
        <v>0</v>
      </c>
      <c r="S58" s="105">
        <f t="shared" si="0"/>
        <v>0</v>
      </c>
      <c r="T58" s="105">
        <f t="shared" si="0"/>
        <v>0</v>
      </c>
      <c r="U58" s="105">
        <f t="shared" si="0"/>
        <v>131</v>
      </c>
      <c r="V58" s="105">
        <f t="shared" si="0"/>
        <v>0</v>
      </c>
      <c r="W58" s="106">
        <f t="shared" si="0"/>
        <v>0</v>
      </c>
      <c r="X58" s="258">
        <f t="shared" si="0"/>
        <v>0</v>
      </c>
      <c r="Y58" s="258">
        <f t="shared" si="0"/>
        <v>0</v>
      </c>
      <c r="Z58" s="258">
        <f t="shared" si="0"/>
        <v>1</v>
      </c>
      <c r="AA58" s="258">
        <f t="shared" si="0"/>
        <v>1048</v>
      </c>
      <c r="AB58" s="258">
        <f t="shared" si="0"/>
        <v>0</v>
      </c>
      <c r="AC58" s="258">
        <f t="shared" si="0"/>
        <v>0</v>
      </c>
      <c r="AD58" s="232">
        <f t="shared" si="0"/>
        <v>6</v>
      </c>
      <c r="AE58" s="269"/>
      <c r="AF58" s="230"/>
      <c r="AH58" s="132"/>
      <c r="XFD58" s="266">
        <f>SUM(XFD5:XFD57)</f>
        <v>0</v>
      </c>
    </row>
    <row r="59" spans="1:34 16384:16384" ht="15" customHeight="1" thickBot="1" x14ac:dyDescent="0.3">
      <c r="A59" s="263"/>
      <c r="B59" s="264"/>
      <c r="C59" s="264"/>
      <c r="D59" s="265"/>
      <c r="E59" s="268"/>
      <c r="F59" s="236"/>
      <c r="G59" s="259"/>
      <c r="H59" s="259"/>
      <c r="I59" s="233">
        <f>SUM(I58:J58)</f>
        <v>3369</v>
      </c>
      <c r="J59" s="236"/>
      <c r="K59" s="259"/>
      <c r="L59" s="259"/>
      <c r="M59" s="259"/>
      <c r="N59" s="259"/>
      <c r="O59" s="259"/>
      <c r="P59" s="259"/>
      <c r="Q59" s="233">
        <f>SUM(Q58:W58)</f>
        <v>282</v>
      </c>
      <c r="R59" s="235"/>
      <c r="S59" s="235"/>
      <c r="T59" s="235"/>
      <c r="U59" s="235"/>
      <c r="V59" s="235"/>
      <c r="W59" s="236"/>
      <c r="X59" s="259"/>
      <c r="Y59" s="259"/>
      <c r="Z59" s="259"/>
      <c r="AA59" s="259"/>
      <c r="AB59" s="259"/>
      <c r="AC59" s="259"/>
      <c r="AD59" s="233"/>
      <c r="AE59" s="270"/>
      <c r="AF59" s="231"/>
      <c r="AH59" s="132"/>
      <c r="XFD59" s="266"/>
    </row>
  </sheetData>
  <mergeCells count="49">
    <mergeCell ref="A58:D59"/>
    <mergeCell ref="XFD58:XFD59"/>
    <mergeCell ref="Y58:Y59"/>
    <mergeCell ref="Z58:Z59"/>
    <mergeCell ref="AA58:AA59"/>
    <mergeCell ref="AB58:AB59"/>
    <mergeCell ref="AC58:AC59"/>
    <mergeCell ref="L58:L59"/>
    <mergeCell ref="M58:M59"/>
    <mergeCell ref="N58:N59"/>
    <mergeCell ref="O58:O59"/>
    <mergeCell ref="X58:X59"/>
    <mergeCell ref="E58:E59"/>
    <mergeCell ref="G58:G59"/>
    <mergeCell ref="K58:K59"/>
    <mergeCell ref="AE58:AE59"/>
    <mergeCell ref="F58:F59"/>
    <mergeCell ref="P58:P59"/>
    <mergeCell ref="I59:J59"/>
    <mergeCell ref="H58:H59"/>
    <mergeCell ref="O2:O3"/>
    <mergeCell ref="P2:P3"/>
    <mergeCell ref="G2:G3"/>
    <mergeCell ref="H2:H3"/>
    <mergeCell ref="I2:J2"/>
    <mergeCell ref="K2:K3"/>
    <mergeCell ref="L2:L3"/>
    <mergeCell ref="E2:E3"/>
    <mergeCell ref="D1:D4"/>
    <mergeCell ref="A1:A4"/>
    <mergeCell ref="B1:B4"/>
    <mergeCell ref="C1:C4"/>
    <mergeCell ref="E1:AE1"/>
    <mergeCell ref="AE2:AE3"/>
    <mergeCell ref="M2:M3"/>
    <mergeCell ref="F2:F3"/>
    <mergeCell ref="AF58:AF59"/>
    <mergeCell ref="AD58:AD59"/>
    <mergeCell ref="N2:N3"/>
    <mergeCell ref="Q59:W59"/>
    <mergeCell ref="Q2:W2"/>
    <mergeCell ref="X2:X3"/>
    <mergeCell ref="Y2:Y3"/>
    <mergeCell ref="Z2:Z3"/>
    <mergeCell ref="AA2:AA3"/>
    <mergeCell ref="AB2:AB3"/>
    <mergeCell ref="AC2:AC3"/>
    <mergeCell ref="AD2:AD3"/>
    <mergeCell ref="AF1:AF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3724-8FA4-40F0-92F5-B92257E1A6A8}">
  <sheetPr>
    <tabColor rgb="FF00B050"/>
  </sheetPr>
  <dimension ref="A1:XFD59"/>
  <sheetViews>
    <sheetView topLeftCell="A3" zoomScale="70" zoomScaleNormal="70" workbookViewId="0">
      <selection activeCell="C19" sqref="C19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.5703125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76" t="s">
        <v>0</v>
      </c>
      <c r="B1" s="279" t="s">
        <v>1</v>
      </c>
      <c r="C1" s="282" t="s">
        <v>2</v>
      </c>
      <c r="D1" s="285" t="s">
        <v>3</v>
      </c>
      <c r="E1" s="287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88"/>
      <c r="AF1" s="273" t="s">
        <v>7</v>
      </c>
    </row>
    <row r="2" spans="1:32" ht="30" customHeight="1" x14ac:dyDescent="0.25">
      <c r="A2" s="277"/>
      <c r="B2" s="280"/>
      <c r="C2" s="283"/>
      <c r="D2" s="285"/>
      <c r="E2" s="246"/>
      <c r="F2" s="234" t="s">
        <v>700</v>
      </c>
      <c r="G2" s="234" t="s">
        <v>510</v>
      </c>
      <c r="H2" s="234" t="s">
        <v>704</v>
      </c>
      <c r="I2" s="237" t="s">
        <v>147</v>
      </c>
      <c r="J2" s="237"/>
      <c r="K2" s="234" t="s">
        <v>522</v>
      </c>
      <c r="L2" s="234" t="s">
        <v>523</v>
      </c>
      <c r="M2" s="234" t="s">
        <v>455</v>
      </c>
      <c r="N2" s="234" t="s">
        <v>513</v>
      </c>
      <c r="O2" s="234" t="s">
        <v>524</v>
      </c>
      <c r="P2" s="234" t="s">
        <v>515</v>
      </c>
      <c r="Q2" s="237" t="s">
        <v>516</v>
      </c>
      <c r="R2" s="237"/>
      <c r="S2" s="237"/>
      <c r="T2" s="237"/>
      <c r="U2" s="237"/>
      <c r="V2" s="237"/>
      <c r="W2" s="237"/>
      <c r="X2" s="234" t="s">
        <v>4</v>
      </c>
      <c r="Y2" s="234" t="s">
        <v>517</v>
      </c>
      <c r="Z2" s="234" t="s">
        <v>518</v>
      </c>
      <c r="AA2" s="234" t="s">
        <v>525</v>
      </c>
      <c r="AB2" s="234" t="s">
        <v>521</v>
      </c>
      <c r="AC2" s="234" t="s">
        <v>5</v>
      </c>
      <c r="AD2" s="234" t="s">
        <v>710</v>
      </c>
      <c r="AE2" s="243"/>
      <c r="AF2" s="274"/>
    </row>
    <row r="3" spans="1:32" ht="96.75" customHeight="1" x14ac:dyDescent="0.25">
      <c r="A3" s="277"/>
      <c r="B3" s="280"/>
      <c r="C3" s="283"/>
      <c r="D3" s="285"/>
      <c r="E3" s="246"/>
      <c r="F3" s="234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34"/>
      <c r="AE3" s="243"/>
      <c r="AF3" s="274"/>
    </row>
    <row r="4" spans="1:32" ht="15.75" thickBot="1" x14ac:dyDescent="0.3">
      <c r="A4" s="278"/>
      <c r="B4" s="281"/>
      <c r="C4" s="284"/>
      <c r="D4" s="286"/>
      <c r="E4" s="136"/>
      <c r="F4" s="129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29" t="s">
        <v>152</v>
      </c>
      <c r="AE4" s="137"/>
      <c r="AF4" s="275"/>
    </row>
    <row r="5" spans="1:32" x14ac:dyDescent="0.25">
      <c r="A5" s="87" t="s">
        <v>23</v>
      </c>
      <c r="B5" s="87">
        <v>23</v>
      </c>
      <c r="C5" s="84" t="s">
        <v>69</v>
      </c>
      <c r="D5" s="89">
        <v>8.41</v>
      </c>
      <c r="E5" s="107"/>
      <c r="F5" s="107">
        <v>470</v>
      </c>
      <c r="G5" s="98"/>
      <c r="H5" s="98"/>
      <c r="I5" s="98"/>
      <c r="J5" s="98">
        <v>115</v>
      </c>
      <c r="K5" s="98"/>
      <c r="L5" s="98"/>
      <c r="M5" s="98"/>
      <c r="N5" s="98"/>
      <c r="O5" s="98"/>
      <c r="P5" s="98"/>
      <c r="Q5" s="98">
        <v>3</v>
      </c>
      <c r="R5" s="98"/>
      <c r="S5" s="98"/>
      <c r="T5" s="98"/>
      <c r="U5" s="98">
        <v>2</v>
      </c>
      <c r="V5" s="98"/>
      <c r="W5" s="98"/>
      <c r="X5" s="98"/>
      <c r="Y5" s="98"/>
      <c r="Z5" s="98"/>
      <c r="AA5" s="98"/>
      <c r="AB5" s="98"/>
      <c r="AC5" s="98"/>
      <c r="AD5" s="108"/>
      <c r="AE5" s="108"/>
      <c r="AF5" s="92" t="s">
        <v>22</v>
      </c>
    </row>
    <row r="6" spans="1:32" x14ac:dyDescent="0.25">
      <c r="A6" s="87" t="s">
        <v>23</v>
      </c>
      <c r="B6" s="87">
        <v>23</v>
      </c>
      <c r="C6" s="84" t="s">
        <v>70</v>
      </c>
      <c r="D6" s="89">
        <v>8.5299999999999994</v>
      </c>
      <c r="E6" s="90"/>
      <c r="F6" s="90">
        <v>355</v>
      </c>
      <c r="G6" s="87"/>
      <c r="H6" s="87"/>
      <c r="I6" s="87"/>
      <c r="J6" s="87">
        <v>235</v>
      </c>
      <c r="K6" s="87"/>
      <c r="L6" s="87"/>
      <c r="M6" s="87"/>
      <c r="N6" s="87"/>
      <c r="O6" s="87"/>
      <c r="P6" s="87"/>
      <c r="Q6" s="87">
        <v>2</v>
      </c>
      <c r="R6" s="87"/>
      <c r="S6" s="87"/>
      <c r="T6" s="87"/>
      <c r="U6" s="87">
        <v>2</v>
      </c>
      <c r="V6" s="87"/>
      <c r="W6" s="87"/>
      <c r="X6" s="87"/>
      <c r="Y6" s="87"/>
      <c r="Z6" s="87"/>
      <c r="AA6" s="87"/>
      <c r="AB6" s="87"/>
      <c r="AC6" s="87"/>
      <c r="AD6" s="91"/>
      <c r="AE6" s="91"/>
      <c r="AF6" s="92" t="s">
        <v>22</v>
      </c>
    </row>
    <row r="7" spans="1:32" x14ac:dyDescent="0.25">
      <c r="A7" s="87" t="s">
        <v>23</v>
      </c>
      <c r="B7" s="88">
        <v>23</v>
      </c>
      <c r="C7" s="84" t="s">
        <v>71</v>
      </c>
      <c r="D7" s="89">
        <v>8.65</v>
      </c>
      <c r="E7" s="90"/>
      <c r="F7" s="90">
        <v>400</v>
      </c>
      <c r="G7" s="87"/>
      <c r="H7" s="87"/>
      <c r="I7" s="87"/>
      <c r="J7" s="87">
        <v>375</v>
      </c>
      <c r="K7" s="87"/>
      <c r="L7" s="87"/>
      <c r="M7" s="87"/>
      <c r="N7" s="87"/>
      <c r="O7" s="87"/>
      <c r="P7" s="87"/>
      <c r="Q7" s="87">
        <v>2</v>
      </c>
      <c r="R7" s="87"/>
      <c r="S7" s="87"/>
      <c r="T7" s="87"/>
      <c r="U7" s="87">
        <v>2</v>
      </c>
      <c r="V7" s="87"/>
      <c r="W7" s="87"/>
      <c r="X7" s="87"/>
      <c r="Y7" s="87"/>
      <c r="Z7" s="87">
        <v>1</v>
      </c>
      <c r="AA7" s="87"/>
      <c r="AB7" s="87"/>
      <c r="AC7" s="87"/>
      <c r="AD7" s="91"/>
      <c r="AE7" s="91"/>
      <c r="AF7" s="92" t="s">
        <v>22</v>
      </c>
    </row>
    <row r="8" spans="1:32" x14ac:dyDescent="0.25">
      <c r="A8" s="87" t="s">
        <v>23</v>
      </c>
      <c r="B8" s="88">
        <v>23</v>
      </c>
      <c r="C8" s="84" t="s">
        <v>72</v>
      </c>
      <c r="D8" s="89">
        <v>8.77</v>
      </c>
      <c r="E8" s="90"/>
      <c r="F8" s="90">
        <v>193</v>
      </c>
      <c r="G8" s="87">
        <v>36</v>
      </c>
      <c r="H8" s="87"/>
      <c r="I8" s="87"/>
      <c r="J8" s="87"/>
      <c r="K8" s="87"/>
      <c r="L8" s="87"/>
      <c r="M8" s="87"/>
      <c r="N8" s="87"/>
      <c r="O8" s="87"/>
      <c r="P8" s="87"/>
      <c r="Q8" s="87">
        <v>2</v>
      </c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92" t="s">
        <v>22</v>
      </c>
    </row>
    <row r="9" spans="1:32" s="133" customFormat="1" x14ac:dyDescent="0.25">
      <c r="A9" s="109" t="s">
        <v>23</v>
      </c>
      <c r="B9" s="110">
        <v>23</v>
      </c>
      <c r="C9" s="85" t="s">
        <v>835</v>
      </c>
      <c r="D9" s="111">
        <v>9.3000000000000007</v>
      </c>
      <c r="E9" s="112"/>
      <c r="F9" s="112">
        <v>220</v>
      </c>
      <c r="G9" s="109">
        <v>35</v>
      </c>
      <c r="H9" s="109"/>
      <c r="I9" s="109"/>
      <c r="J9" s="109"/>
      <c r="K9" s="109"/>
      <c r="L9" s="109"/>
      <c r="M9" s="109"/>
      <c r="N9" s="109"/>
      <c r="O9" s="109"/>
      <c r="P9" s="109"/>
      <c r="Q9" s="109">
        <v>2</v>
      </c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13"/>
      <c r="AE9" s="113"/>
      <c r="AF9" s="114"/>
    </row>
    <row r="10" spans="1:32" ht="12.75" customHeight="1" x14ac:dyDescent="0.25">
      <c r="A10" s="87" t="s">
        <v>23</v>
      </c>
      <c r="B10" s="88">
        <v>23</v>
      </c>
      <c r="C10" s="84" t="s">
        <v>713</v>
      </c>
      <c r="D10" s="89">
        <v>14.41</v>
      </c>
      <c r="E10" s="90"/>
      <c r="F10" s="90">
        <v>465</v>
      </c>
      <c r="G10" s="87"/>
      <c r="H10" s="87"/>
      <c r="I10" s="87"/>
      <c r="J10" s="87">
        <v>108</v>
      </c>
      <c r="K10" s="87"/>
      <c r="L10" s="87"/>
      <c r="M10" s="87"/>
      <c r="N10" s="87"/>
      <c r="O10" s="87"/>
      <c r="P10" s="87"/>
      <c r="Q10" s="87">
        <v>4</v>
      </c>
      <c r="R10" s="87"/>
      <c r="S10" s="87"/>
      <c r="T10" s="87"/>
      <c r="U10" s="87">
        <v>2</v>
      </c>
      <c r="V10" s="87"/>
      <c r="W10" s="87"/>
      <c r="X10" s="87"/>
      <c r="Y10" s="87"/>
      <c r="Z10" s="87">
        <v>1</v>
      </c>
      <c r="AA10" s="87"/>
      <c r="AB10" s="87"/>
      <c r="AC10" s="87"/>
      <c r="AD10" s="91"/>
      <c r="AE10" s="91"/>
      <c r="AF10" s="92" t="s">
        <v>534</v>
      </c>
    </row>
    <row r="11" spans="1:32" x14ac:dyDescent="0.25">
      <c r="A11" s="87" t="s">
        <v>23</v>
      </c>
      <c r="B11" s="88">
        <v>23</v>
      </c>
      <c r="C11" s="84" t="s">
        <v>73</v>
      </c>
      <c r="D11" s="89">
        <v>14.41</v>
      </c>
      <c r="E11" s="90"/>
      <c r="F11" s="90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>
        <v>10</v>
      </c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 t="s">
        <v>465</v>
      </c>
    </row>
    <row r="12" spans="1:32" x14ac:dyDescent="0.25">
      <c r="A12" s="87" t="s">
        <v>23</v>
      </c>
      <c r="B12" s="88">
        <v>23</v>
      </c>
      <c r="C12" s="84" t="s">
        <v>205</v>
      </c>
      <c r="D12" s="89">
        <v>14.53</v>
      </c>
      <c r="E12" s="90"/>
      <c r="F12" s="90">
        <v>300</v>
      </c>
      <c r="G12" s="87"/>
      <c r="H12" s="87"/>
      <c r="I12" s="87"/>
      <c r="J12" s="87">
        <v>115</v>
      </c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>
        <v>3</v>
      </c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92"/>
    </row>
    <row r="13" spans="1:32" x14ac:dyDescent="0.25">
      <c r="A13" s="87" t="s">
        <v>23</v>
      </c>
      <c r="B13" s="88">
        <v>23</v>
      </c>
      <c r="C13" s="84" t="s">
        <v>74</v>
      </c>
      <c r="D13" s="89">
        <v>15.6</v>
      </c>
      <c r="E13" s="90"/>
      <c r="F13" s="90">
        <v>240</v>
      </c>
      <c r="G13" s="87">
        <v>71</v>
      </c>
      <c r="H13" s="87"/>
      <c r="I13" s="87"/>
      <c r="J13" s="87"/>
      <c r="K13" s="87"/>
      <c r="L13" s="87"/>
      <c r="M13" s="87"/>
      <c r="N13" s="87"/>
      <c r="O13" s="87"/>
      <c r="P13" s="87"/>
      <c r="Q13" s="87">
        <v>2</v>
      </c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 t="s">
        <v>23</v>
      </c>
      <c r="B14" s="88">
        <v>23</v>
      </c>
      <c r="C14" s="5" t="s">
        <v>466</v>
      </c>
      <c r="D14" s="89">
        <v>15.72</v>
      </c>
      <c r="E14" s="90"/>
      <c r="F14" s="90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>
        <v>4</v>
      </c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 t="s">
        <v>722</v>
      </c>
    </row>
    <row r="15" spans="1:32" x14ac:dyDescent="0.25">
      <c r="A15" s="87" t="s">
        <v>23</v>
      </c>
      <c r="B15" s="88">
        <v>23</v>
      </c>
      <c r="C15" s="84" t="s">
        <v>75</v>
      </c>
      <c r="D15" s="89">
        <v>16.03</v>
      </c>
      <c r="E15" s="90"/>
      <c r="F15" s="90">
        <v>290</v>
      </c>
      <c r="G15" s="87"/>
      <c r="H15" s="87"/>
      <c r="I15" s="87"/>
      <c r="J15" s="87">
        <v>105</v>
      </c>
      <c r="K15" s="87"/>
      <c r="L15" s="87"/>
      <c r="M15" s="87"/>
      <c r="N15" s="87"/>
      <c r="O15" s="87"/>
      <c r="P15" s="87"/>
      <c r="Q15" s="87">
        <v>2</v>
      </c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</row>
    <row r="16" spans="1:32" x14ac:dyDescent="0.25">
      <c r="A16" s="87" t="s">
        <v>23</v>
      </c>
      <c r="B16" s="88">
        <v>23</v>
      </c>
      <c r="C16" s="5" t="s">
        <v>76</v>
      </c>
      <c r="D16" s="89">
        <v>16.25</v>
      </c>
      <c r="E16" s="90"/>
      <c r="F16" s="90">
        <v>320</v>
      </c>
      <c r="G16" s="87"/>
      <c r="H16" s="87"/>
      <c r="I16" s="87"/>
      <c r="J16" s="8">
        <v>510</v>
      </c>
      <c r="K16" s="87"/>
      <c r="L16" s="87"/>
      <c r="M16" s="87"/>
      <c r="N16" s="87"/>
      <c r="O16" s="87"/>
      <c r="P16" s="87"/>
      <c r="Q16" s="87">
        <v>2</v>
      </c>
      <c r="R16" s="87"/>
      <c r="S16" s="87"/>
      <c r="T16" s="87"/>
      <c r="U16" s="87">
        <v>2</v>
      </c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22</v>
      </c>
    </row>
    <row r="17" spans="1:32" x14ac:dyDescent="0.25">
      <c r="A17" s="87" t="s">
        <v>23</v>
      </c>
      <c r="B17" s="88">
        <v>23</v>
      </c>
      <c r="C17" s="84" t="s">
        <v>77</v>
      </c>
      <c r="D17" s="89">
        <v>16.61</v>
      </c>
      <c r="E17" s="90"/>
      <c r="F17" s="90">
        <v>150</v>
      </c>
      <c r="G17" s="87"/>
      <c r="H17" s="87"/>
      <c r="I17" s="87"/>
      <c r="J17" s="8">
        <v>90</v>
      </c>
      <c r="K17" s="87"/>
      <c r="L17" s="87"/>
      <c r="M17" s="87"/>
      <c r="N17" s="87"/>
      <c r="O17" s="87"/>
      <c r="P17" s="87"/>
      <c r="Q17" s="87">
        <v>2</v>
      </c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</row>
    <row r="18" spans="1:32" x14ac:dyDescent="0.25">
      <c r="A18" s="87" t="s">
        <v>23</v>
      </c>
      <c r="B18" s="88">
        <v>23</v>
      </c>
      <c r="C18" s="5" t="s">
        <v>78</v>
      </c>
      <c r="D18" s="89">
        <v>16.829999999999998</v>
      </c>
      <c r="E18" s="90"/>
      <c r="F18" s="90">
        <v>75</v>
      </c>
      <c r="G18" s="87"/>
      <c r="H18" s="87"/>
      <c r="I18" s="87"/>
      <c r="J18" s="8">
        <v>60</v>
      </c>
      <c r="K18" s="87"/>
      <c r="L18" s="87"/>
      <c r="M18" s="87"/>
      <c r="N18" s="87"/>
      <c r="O18" s="87"/>
      <c r="P18" s="87"/>
      <c r="Q18" s="87">
        <v>1</v>
      </c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 t="s">
        <v>22</v>
      </c>
    </row>
    <row r="19" spans="1:32" x14ac:dyDescent="0.25">
      <c r="A19" s="87" t="s">
        <v>23</v>
      </c>
      <c r="B19" s="88">
        <v>23</v>
      </c>
      <c r="C19" s="84" t="s">
        <v>79</v>
      </c>
      <c r="D19" s="89">
        <v>17.2</v>
      </c>
      <c r="E19" s="90"/>
      <c r="F19" s="90">
        <v>75</v>
      </c>
      <c r="G19" s="87"/>
      <c r="H19" s="87"/>
      <c r="I19" s="87"/>
      <c r="J19" s="8">
        <v>52</v>
      </c>
      <c r="K19" s="87"/>
      <c r="L19" s="87"/>
      <c r="M19" s="87"/>
      <c r="N19" s="87"/>
      <c r="O19" s="87"/>
      <c r="P19" s="87"/>
      <c r="Q19" s="87">
        <v>1</v>
      </c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22</v>
      </c>
    </row>
    <row r="20" spans="1:32" x14ac:dyDescent="0.25">
      <c r="A20" s="87" t="s">
        <v>23</v>
      </c>
      <c r="B20" s="88">
        <v>23</v>
      </c>
      <c r="C20" s="84" t="s">
        <v>80</v>
      </c>
      <c r="D20" s="89">
        <v>17.55</v>
      </c>
      <c r="E20" s="90"/>
      <c r="F20" s="90">
        <v>595</v>
      </c>
      <c r="G20" s="87">
        <v>96</v>
      </c>
      <c r="H20" s="87"/>
      <c r="I20" s="87"/>
      <c r="J20" s="8"/>
      <c r="K20" s="87"/>
      <c r="L20" s="87"/>
      <c r="M20" s="87"/>
      <c r="N20" s="87"/>
      <c r="O20" s="87"/>
      <c r="P20" s="87"/>
      <c r="Q20" s="87">
        <v>4</v>
      </c>
      <c r="R20" s="87"/>
      <c r="S20" s="87"/>
      <c r="T20" s="87"/>
      <c r="U20" s="87">
        <v>4</v>
      </c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 t="s">
        <v>740</v>
      </c>
    </row>
    <row r="21" spans="1:32" x14ac:dyDescent="0.25">
      <c r="A21" s="87" t="s">
        <v>23</v>
      </c>
      <c r="B21" s="88">
        <v>23</v>
      </c>
      <c r="C21" s="84" t="s">
        <v>81</v>
      </c>
      <c r="D21" s="89">
        <v>17.649999999999999</v>
      </c>
      <c r="E21" s="90"/>
      <c r="F21" s="90">
        <v>50</v>
      </c>
      <c r="G21" s="87"/>
      <c r="H21" s="87"/>
      <c r="I21" s="87"/>
      <c r="J21" s="87">
        <v>75</v>
      </c>
      <c r="K21" s="87"/>
      <c r="L21" s="87"/>
      <c r="M21" s="87">
        <v>78</v>
      </c>
      <c r="N21" s="87"/>
      <c r="O21" s="87"/>
      <c r="P21" s="87"/>
      <c r="Q21" s="87">
        <v>1</v>
      </c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33" t="s">
        <v>22</v>
      </c>
    </row>
    <row r="22" spans="1:32" x14ac:dyDescent="0.25">
      <c r="A22" s="87" t="s">
        <v>23</v>
      </c>
      <c r="B22" s="88">
        <v>23</v>
      </c>
      <c r="C22" s="84" t="s">
        <v>467</v>
      </c>
      <c r="D22" s="89">
        <v>17.84</v>
      </c>
      <c r="E22" s="90"/>
      <c r="F22" s="90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/>
    </row>
    <row r="23" spans="1:32" x14ac:dyDescent="0.25">
      <c r="A23" s="87" t="s">
        <v>23</v>
      </c>
      <c r="B23" s="88">
        <v>23</v>
      </c>
      <c r="C23" s="5" t="s">
        <v>82</v>
      </c>
      <c r="D23" s="89">
        <v>17.93</v>
      </c>
      <c r="E23" s="6"/>
      <c r="F23" s="6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92" t="s">
        <v>22</v>
      </c>
    </row>
    <row r="24" spans="1:32" x14ac:dyDescent="0.25">
      <c r="A24" s="87" t="s">
        <v>23</v>
      </c>
      <c r="B24" s="88">
        <v>23</v>
      </c>
      <c r="C24" s="5" t="s">
        <v>83</v>
      </c>
      <c r="D24" s="89">
        <v>18.02</v>
      </c>
      <c r="E24" s="90"/>
      <c r="F24" s="90">
        <v>200</v>
      </c>
      <c r="G24" s="8">
        <v>55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>
        <v>135</v>
      </c>
      <c r="AB24" s="87"/>
      <c r="AC24" s="87"/>
      <c r="AD24" s="91"/>
      <c r="AE24" s="91"/>
      <c r="AF24" s="92" t="s">
        <v>22</v>
      </c>
    </row>
    <row r="25" spans="1:32" x14ac:dyDescent="0.25">
      <c r="A25" s="87" t="s">
        <v>23</v>
      </c>
      <c r="B25" s="88">
        <v>23</v>
      </c>
      <c r="C25" s="5" t="s">
        <v>84</v>
      </c>
      <c r="D25" s="89">
        <v>18.2</v>
      </c>
      <c r="E25" s="90"/>
      <c r="F25" s="90"/>
      <c r="G25" s="8">
        <v>55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>
        <v>125</v>
      </c>
      <c r="AB25" s="87"/>
      <c r="AC25" s="87"/>
      <c r="AD25" s="91"/>
      <c r="AE25" s="91"/>
      <c r="AF25" s="92" t="s">
        <v>22</v>
      </c>
    </row>
    <row r="26" spans="1:32" x14ac:dyDescent="0.25">
      <c r="A26" s="87" t="s">
        <v>23</v>
      </c>
      <c r="B26" s="88">
        <v>23</v>
      </c>
      <c r="C26" s="84" t="s">
        <v>85</v>
      </c>
      <c r="D26" s="89">
        <v>18.329999999999998</v>
      </c>
      <c r="E26" s="90"/>
      <c r="F26" s="90">
        <v>1645</v>
      </c>
      <c r="G26" s="87"/>
      <c r="H26" s="87"/>
      <c r="I26" s="87">
        <v>100</v>
      </c>
      <c r="J26" s="87"/>
      <c r="K26" s="87"/>
      <c r="L26" s="87"/>
      <c r="M26" s="87"/>
      <c r="N26" s="87"/>
      <c r="O26" s="87"/>
      <c r="P26" s="87"/>
      <c r="Q26" s="87">
        <v>4</v>
      </c>
      <c r="R26" s="87"/>
      <c r="S26" s="87"/>
      <c r="T26" s="87"/>
      <c r="U26" s="87">
        <v>5</v>
      </c>
      <c r="V26" s="87"/>
      <c r="W26" s="87"/>
      <c r="X26" s="87"/>
      <c r="Y26" s="87"/>
      <c r="Z26" s="87">
        <v>3</v>
      </c>
      <c r="AA26" s="87">
        <v>212</v>
      </c>
      <c r="AB26" s="87"/>
      <c r="AC26" s="87"/>
      <c r="AD26" s="91"/>
      <c r="AE26" s="91"/>
      <c r="AF26" s="92" t="s">
        <v>22</v>
      </c>
    </row>
    <row r="27" spans="1:32" x14ac:dyDescent="0.25">
      <c r="A27" s="87" t="s">
        <v>23</v>
      </c>
      <c r="B27" s="88">
        <v>23</v>
      </c>
      <c r="C27" s="84" t="s">
        <v>86</v>
      </c>
      <c r="D27" s="89">
        <v>18.329999999999998</v>
      </c>
      <c r="E27" s="90"/>
      <c r="F27" s="90">
        <v>490</v>
      </c>
      <c r="G27" s="87">
        <v>165</v>
      </c>
      <c r="H27" s="87"/>
      <c r="I27" s="87"/>
      <c r="J27" s="87"/>
      <c r="K27" s="87"/>
      <c r="L27" s="87"/>
      <c r="M27" s="87"/>
      <c r="N27" s="87"/>
      <c r="O27" s="87"/>
      <c r="P27" s="87"/>
      <c r="Q27" s="87">
        <v>4</v>
      </c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 t="s">
        <v>468</v>
      </c>
    </row>
    <row r="28" spans="1:32" x14ac:dyDescent="0.25">
      <c r="A28" s="87" t="s">
        <v>23</v>
      </c>
      <c r="B28" s="88">
        <v>23</v>
      </c>
      <c r="C28" s="84" t="s">
        <v>87</v>
      </c>
      <c r="D28" s="89">
        <v>18.75</v>
      </c>
      <c r="E28" s="6"/>
      <c r="F28" s="6">
        <v>1375</v>
      </c>
      <c r="G28" s="87"/>
      <c r="H28" s="87"/>
      <c r="I28" s="87">
        <v>84</v>
      </c>
      <c r="J28" s="87"/>
      <c r="K28" s="87"/>
      <c r="L28" s="87"/>
      <c r="M28" s="87"/>
      <c r="N28" s="87"/>
      <c r="O28" s="87"/>
      <c r="P28" s="87"/>
      <c r="Q28" s="87">
        <v>5</v>
      </c>
      <c r="R28" s="87"/>
      <c r="S28" s="87"/>
      <c r="T28" s="87"/>
      <c r="U28" s="87">
        <v>6</v>
      </c>
      <c r="V28" s="87"/>
      <c r="W28" s="87"/>
      <c r="X28" s="87"/>
      <c r="Y28" s="87"/>
      <c r="Z28" s="87">
        <v>2</v>
      </c>
      <c r="AA28" s="87">
        <v>212</v>
      </c>
      <c r="AB28" s="87"/>
      <c r="AC28" s="87"/>
      <c r="AD28" s="91"/>
      <c r="AE28" s="91"/>
      <c r="AF28" s="92" t="s">
        <v>22</v>
      </c>
    </row>
    <row r="29" spans="1:32" x14ac:dyDescent="0.25">
      <c r="A29" s="87" t="s">
        <v>23</v>
      </c>
      <c r="B29" s="88">
        <v>23</v>
      </c>
      <c r="C29" s="84" t="s">
        <v>88</v>
      </c>
      <c r="D29" s="89">
        <v>18.75</v>
      </c>
      <c r="E29" s="90"/>
      <c r="F29" s="90">
        <v>490</v>
      </c>
      <c r="G29" s="87">
        <v>155</v>
      </c>
      <c r="H29" s="87"/>
      <c r="I29" s="87"/>
      <c r="J29" s="87"/>
      <c r="K29" s="87"/>
      <c r="L29" s="87"/>
      <c r="M29" s="87"/>
      <c r="N29" s="87"/>
      <c r="O29" s="87"/>
      <c r="P29" s="87"/>
      <c r="Q29" s="87">
        <v>6</v>
      </c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 t="s">
        <v>468</v>
      </c>
    </row>
    <row r="30" spans="1:32" x14ac:dyDescent="0.25">
      <c r="A30" s="87" t="s">
        <v>23</v>
      </c>
      <c r="B30" s="88">
        <v>23</v>
      </c>
      <c r="C30" s="84" t="s">
        <v>89</v>
      </c>
      <c r="D30" s="89">
        <v>19.95</v>
      </c>
      <c r="E30" s="90"/>
      <c r="F30" s="90">
        <v>1650</v>
      </c>
      <c r="G30" s="87"/>
      <c r="H30" s="87"/>
      <c r="I30" s="87">
        <v>88</v>
      </c>
      <c r="J30" s="87"/>
      <c r="K30" s="87"/>
      <c r="L30" s="87"/>
      <c r="M30" s="87"/>
      <c r="N30" s="87"/>
      <c r="O30" s="87"/>
      <c r="P30" s="87"/>
      <c r="Q30" s="87">
        <v>4</v>
      </c>
      <c r="R30" s="87"/>
      <c r="S30" s="87"/>
      <c r="T30" s="87"/>
      <c r="U30" s="87">
        <v>4</v>
      </c>
      <c r="V30" s="87"/>
      <c r="W30" s="87"/>
      <c r="X30" s="87"/>
      <c r="Y30" s="87"/>
      <c r="Z30" s="87">
        <v>4</v>
      </c>
      <c r="AA30" s="87">
        <v>195</v>
      </c>
      <c r="AB30" s="87"/>
      <c r="AC30" s="87"/>
      <c r="AD30" s="91"/>
      <c r="AE30" s="91"/>
      <c r="AF30" s="92" t="s">
        <v>22</v>
      </c>
    </row>
    <row r="31" spans="1:32" x14ac:dyDescent="0.25">
      <c r="A31" s="87" t="s">
        <v>23</v>
      </c>
      <c r="B31" s="88">
        <v>23</v>
      </c>
      <c r="C31" s="84" t="s">
        <v>90</v>
      </c>
      <c r="D31" s="89">
        <v>19.95</v>
      </c>
      <c r="E31" s="90"/>
      <c r="F31" s="90">
        <v>470</v>
      </c>
      <c r="G31" s="87">
        <v>142</v>
      </c>
      <c r="H31" s="87"/>
      <c r="I31" s="87"/>
      <c r="J31" s="87"/>
      <c r="K31" s="87"/>
      <c r="L31" s="87"/>
      <c r="M31" s="87"/>
      <c r="N31" s="87"/>
      <c r="O31" s="87"/>
      <c r="P31" s="87"/>
      <c r="Q31" s="87">
        <v>4</v>
      </c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 t="s">
        <v>468</v>
      </c>
    </row>
    <row r="32" spans="1:32" x14ac:dyDescent="0.25">
      <c r="A32" s="87" t="s">
        <v>23</v>
      </c>
      <c r="B32" s="88">
        <v>23</v>
      </c>
      <c r="C32" s="84" t="s">
        <v>529</v>
      </c>
      <c r="D32" s="89">
        <v>20.63</v>
      </c>
      <c r="E32" s="90"/>
      <c r="F32" s="90"/>
      <c r="G32" s="87">
        <v>100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 t="s">
        <v>468</v>
      </c>
    </row>
    <row r="33" spans="1:33" x14ac:dyDescent="0.25">
      <c r="A33" s="87" t="s">
        <v>23</v>
      </c>
      <c r="B33" s="88">
        <v>23</v>
      </c>
      <c r="C33" s="5" t="s">
        <v>530</v>
      </c>
      <c r="D33" s="89">
        <v>20.78</v>
      </c>
      <c r="E33" s="90"/>
      <c r="F33" s="90">
        <v>500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 t="s">
        <v>531</v>
      </c>
    </row>
    <row r="34" spans="1:33" x14ac:dyDescent="0.25">
      <c r="A34" s="87" t="s">
        <v>23</v>
      </c>
      <c r="B34" s="88">
        <v>23</v>
      </c>
      <c r="C34" s="84" t="s">
        <v>532</v>
      </c>
      <c r="D34" s="89">
        <v>20.78</v>
      </c>
      <c r="E34" s="90"/>
      <c r="F34" s="90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 t="s">
        <v>22</v>
      </c>
    </row>
    <row r="35" spans="1:33" x14ac:dyDescent="0.25">
      <c r="A35" s="87" t="s">
        <v>23</v>
      </c>
      <c r="B35" s="88">
        <v>23</v>
      </c>
      <c r="C35" s="84" t="s">
        <v>533</v>
      </c>
      <c r="D35" s="89">
        <v>20.83</v>
      </c>
      <c r="E35" s="90"/>
      <c r="F35" s="90">
        <v>381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 t="s">
        <v>22</v>
      </c>
    </row>
    <row r="36" spans="1:33" x14ac:dyDescent="0.25">
      <c r="A36" s="87" t="s">
        <v>23</v>
      </c>
      <c r="B36" s="88">
        <v>23</v>
      </c>
      <c r="C36" s="84" t="s">
        <v>91</v>
      </c>
      <c r="D36" s="89">
        <v>21.42</v>
      </c>
      <c r="E36" s="90"/>
      <c r="F36" s="90">
        <v>728</v>
      </c>
      <c r="G36" s="87">
        <v>96</v>
      </c>
      <c r="H36" s="87"/>
      <c r="I36" s="87"/>
      <c r="J36" s="87"/>
      <c r="K36" s="87">
        <v>76</v>
      </c>
      <c r="L36" s="87"/>
      <c r="M36" s="87"/>
      <c r="N36" s="87"/>
      <c r="O36" s="87"/>
      <c r="P36" s="87"/>
      <c r="Q36" s="87">
        <v>4</v>
      </c>
      <c r="R36" s="87"/>
      <c r="S36" s="87"/>
      <c r="T36" s="87"/>
      <c r="U36" s="87"/>
      <c r="V36" s="87"/>
      <c r="W36" s="87"/>
      <c r="X36" s="87"/>
      <c r="Y36" s="87"/>
      <c r="Z36" s="87">
        <v>2</v>
      </c>
      <c r="AA36" s="87"/>
      <c r="AB36" s="87"/>
      <c r="AC36" s="87"/>
      <c r="AD36" s="91"/>
      <c r="AE36" s="91"/>
      <c r="AF36" s="92" t="s">
        <v>22</v>
      </c>
    </row>
    <row r="37" spans="1:33" x14ac:dyDescent="0.25">
      <c r="A37" s="87"/>
      <c r="B37" s="88"/>
      <c r="C37" s="84"/>
      <c r="D37" s="89"/>
      <c r="E37" s="90"/>
      <c r="F37" s="90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/>
    </row>
    <row r="38" spans="1:33" x14ac:dyDescent="0.25">
      <c r="A38" s="87" t="s">
        <v>23</v>
      </c>
      <c r="B38" s="88">
        <v>36</v>
      </c>
      <c r="C38" s="84" t="s">
        <v>92</v>
      </c>
      <c r="D38" s="89">
        <v>6.94</v>
      </c>
      <c r="E38" s="90"/>
      <c r="F38" s="90"/>
      <c r="G38" s="87">
        <v>88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 t="s">
        <v>51</v>
      </c>
    </row>
    <row r="39" spans="1:33" x14ac:dyDescent="0.25">
      <c r="A39" s="87" t="s">
        <v>23</v>
      </c>
      <c r="B39" s="88">
        <v>36</v>
      </c>
      <c r="C39" s="5" t="s">
        <v>93</v>
      </c>
      <c r="D39" s="89">
        <v>13.1</v>
      </c>
      <c r="E39" s="90"/>
      <c r="F39" s="90">
        <v>80</v>
      </c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>
        <v>2</v>
      </c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 t="s">
        <v>22</v>
      </c>
    </row>
    <row r="40" spans="1:33" x14ac:dyDescent="0.25">
      <c r="A40" s="87" t="s">
        <v>23</v>
      </c>
      <c r="B40" s="88">
        <v>36</v>
      </c>
      <c r="C40" s="5" t="s">
        <v>224</v>
      </c>
      <c r="D40" s="89">
        <v>13.45</v>
      </c>
      <c r="E40" s="90"/>
      <c r="F40" s="90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>
        <v>5</v>
      </c>
      <c r="AE40" s="91"/>
      <c r="AF40" s="92" t="s">
        <v>723</v>
      </c>
    </row>
    <row r="41" spans="1:33" x14ac:dyDescent="0.25">
      <c r="A41" s="87" t="s">
        <v>23</v>
      </c>
      <c r="B41" s="88">
        <v>36</v>
      </c>
      <c r="C41" s="5" t="s">
        <v>94</v>
      </c>
      <c r="D41" s="89">
        <v>13.96</v>
      </c>
      <c r="E41" s="90"/>
      <c r="F41" s="90">
        <v>40</v>
      </c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>
        <v>1</v>
      </c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 t="s">
        <v>22</v>
      </c>
    </row>
    <row r="42" spans="1:33" x14ac:dyDescent="0.25">
      <c r="A42" s="87" t="s">
        <v>23</v>
      </c>
      <c r="B42" s="88">
        <v>36</v>
      </c>
      <c r="C42" s="5" t="s">
        <v>95</v>
      </c>
      <c r="D42" s="89">
        <v>14.42</v>
      </c>
      <c r="E42" s="90"/>
      <c r="F42" s="90">
        <v>40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>
        <v>1</v>
      </c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92" t="s">
        <v>22</v>
      </c>
    </row>
    <row r="43" spans="1:33" x14ac:dyDescent="0.25">
      <c r="A43" s="87" t="s">
        <v>23</v>
      </c>
      <c r="B43" s="88">
        <v>36</v>
      </c>
      <c r="C43" s="5" t="s">
        <v>836</v>
      </c>
      <c r="D43" s="89">
        <v>14.85</v>
      </c>
      <c r="E43" s="90"/>
      <c r="F43" s="90">
        <v>655</v>
      </c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>
        <v>2</v>
      </c>
      <c r="R43" s="87"/>
      <c r="S43" s="87"/>
      <c r="T43" s="87"/>
      <c r="U43" s="87">
        <v>2</v>
      </c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92"/>
      <c r="AG43" t="s">
        <v>22</v>
      </c>
    </row>
    <row r="44" spans="1:33" x14ac:dyDescent="0.25">
      <c r="A44" s="87" t="s">
        <v>23</v>
      </c>
      <c r="B44" s="88">
        <v>36</v>
      </c>
      <c r="C44" s="5" t="s">
        <v>837</v>
      </c>
      <c r="D44" s="89">
        <v>15.36</v>
      </c>
      <c r="E44" s="90"/>
      <c r="F44" s="90">
        <v>30</v>
      </c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>
        <v>1</v>
      </c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/>
      <c r="AG44" t="s">
        <v>22</v>
      </c>
    </row>
    <row r="45" spans="1:33" x14ac:dyDescent="0.25">
      <c r="A45" s="87" t="s">
        <v>23</v>
      </c>
      <c r="B45" s="88">
        <v>36</v>
      </c>
      <c r="C45" s="5" t="s">
        <v>838</v>
      </c>
      <c r="D45" s="89">
        <v>15.99</v>
      </c>
      <c r="E45" s="90"/>
      <c r="F45" s="90">
        <v>140</v>
      </c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>
        <v>2</v>
      </c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/>
      <c r="AG45" t="s">
        <v>22</v>
      </c>
    </row>
    <row r="46" spans="1:33" x14ac:dyDescent="0.25">
      <c r="A46" s="87" t="s">
        <v>23</v>
      </c>
      <c r="B46" s="88">
        <v>36</v>
      </c>
      <c r="C46" s="84" t="s">
        <v>714</v>
      </c>
      <c r="D46" s="89">
        <v>17.100000000000001</v>
      </c>
      <c r="E46" s="90"/>
      <c r="F46" s="90">
        <v>530</v>
      </c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>
        <v>3</v>
      </c>
      <c r="R46" s="87"/>
      <c r="S46" s="87"/>
      <c r="T46" s="87"/>
      <c r="U46" s="87">
        <v>2</v>
      </c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/>
    </row>
    <row r="47" spans="1:33" x14ac:dyDescent="0.25">
      <c r="A47" s="87" t="s">
        <v>23</v>
      </c>
      <c r="B47" s="88">
        <v>36</v>
      </c>
      <c r="C47" s="5" t="s">
        <v>96</v>
      </c>
      <c r="D47" s="89">
        <v>17.100000000000001</v>
      </c>
      <c r="E47" s="90"/>
      <c r="F47" s="90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>
        <v>6</v>
      </c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 t="s">
        <v>469</v>
      </c>
    </row>
    <row r="48" spans="1:33" x14ac:dyDescent="0.25">
      <c r="A48" s="87" t="s">
        <v>23</v>
      </c>
      <c r="B48" s="88">
        <v>36</v>
      </c>
      <c r="C48" s="5" t="s">
        <v>97</v>
      </c>
      <c r="D48" s="89">
        <v>17.55</v>
      </c>
      <c r="E48" s="90"/>
      <c r="F48" s="90">
        <v>975</v>
      </c>
      <c r="G48" s="87">
        <v>180</v>
      </c>
      <c r="H48" s="87"/>
      <c r="I48" s="87"/>
      <c r="J48" s="87"/>
      <c r="K48" s="87"/>
      <c r="L48" s="87"/>
      <c r="M48" s="87"/>
      <c r="N48" s="87"/>
      <c r="O48" s="87"/>
      <c r="P48" s="87"/>
      <c r="Q48" s="87">
        <v>6</v>
      </c>
      <c r="R48" s="87"/>
      <c r="S48" s="87"/>
      <c r="T48" s="87"/>
      <c r="U48" s="87">
        <v>2</v>
      </c>
      <c r="V48" s="87"/>
      <c r="W48" s="87"/>
      <c r="X48" s="87"/>
      <c r="Y48" s="87"/>
      <c r="Z48" s="87">
        <v>2</v>
      </c>
      <c r="AA48" s="87"/>
      <c r="AB48" s="87"/>
      <c r="AC48" s="87"/>
      <c r="AD48" s="91"/>
      <c r="AE48" s="91"/>
      <c r="AF48" s="92" t="s">
        <v>98</v>
      </c>
    </row>
    <row r="49" spans="1:34 16384:16384" x14ac:dyDescent="0.25">
      <c r="A49" s="87" t="s">
        <v>23</v>
      </c>
      <c r="B49" s="88">
        <v>36</v>
      </c>
      <c r="C49" s="5" t="s">
        <v>839</v>
      </c>
      <c r="D49" s="89">
        <v>18.27</v>
      </c>
      <c r="E49" s="90"/>
      <c r="F49" s="90">
        <v>2686</v>
      </c>
      <c r="G49" s="87">
        <v>212</v>
      </c>
      <c r="H49" s="87">
        <v>400</v>
      </c>
      <c r="I49" s="87">
        <v>56</v>
      </c>
      <c r="J49" s="87">
        <v>365</v>
      </c>
      <c r="K49" s="87">
        <v>75</v>
      </c>
      <c r="L49" s="87"/>
      <c r="M49" s="87">
        <v>102</v>
      </c>
      <c r="N49" s="87"/>
      <c r="O49" s="87"/>
      <c r="P49" s="87"/>
      <c r="Q49" s="87">
        <v>15</v>
      </c>
      <c r="R49" s="87"/>
      <c r="S49" s="87"/>
      <c r="T49" s="87"/>
      <c r="U49" s="87">
        <v>12</v>
      </c>
      <c r="V49" s="87"/>
      <c r="W49" s="87"/>
      <c r="X49" s="87">
        <v>1</v>
      </c>
      <c r="Y49" s="87"/>
      <c r="Z49" s="87"/>
      <c r="AA49" s="87">
        <v>640</v>
      </c>
      <c r="AB49" s="87"/>
      <c r="AC49" s="87"/>
      <c r="AD49" s="91"/>
      <c r="AE49" s="91"/>
      <c r="AF49" s="92" t="s">
        <v>840</v>
      </c>
    </row>
    <row r="50" spans="1:34 16384:16384" ht="30" customHeight="1" x14ac:dyDescent="0.25">
      <c r="A50" s="87" t="s">
        <v>23</v>
      </c>
      <c r="B50" s="88">
        <v>36</v>
      </c>
      <c r="C50" s="84" t="s">
        <v>711</v>
      </c>
      <c r="D50" s="89">
        <v>18.27</v>
      </c>
      <c r="E50" s="90"/>
      <c r="F50" s="90">
        <v>824</v>
      </c>
      <c r="G50" s="87">
        <v>148</v>
      </c>
      <c r="H50" s="87">
        <v>186</v>
      </c>
      <c r="I50" s="87">
        <v>56</v>
      </c>
      <c r="J50" s="87">
        <v>365</v>
      </c>
      <c r="K50" s="87">
        <v>75</v>
      </c>
      <c r="L50" s="87"/>
      <c r="M50" s="87"/>
      <c r="N50" s="87"/>
      <c r="O50" s="87"/>
      <c r="P50" s="87"/>
      <c r="Q50" s="87">
        <v>4</v>
      </c>
      <c r="R50" s="87"/>
      <c r="S50" s="87"/>
      <c r="T50" s="87"/>
      <c r="U50" s="87">
        <v>4</v>
      </c>
      <c r="V50" s="87"/>
      <c r="W50" s="87"/>
      <c r="X50" s="87">
        <v>1</v>
      </c>
      <c r="Y50" s="87"/>
      <c r="Z50" s="87"/>
      <c r="AA50" s="87">
        <v>640</v>
      </c>
      <c r="AB50" s="87"/>
      <c r="AC50" s="87"/>
      <c r="AD50" s="91"/>
      <c r="AE50" s="91"/>
      <c r="AF50" s="103" t="s">
        <v>712</v>
      </c>
    </row>
    <row r="51" spans="1:34 16384:16384" x14ac:dyDescent="0.25">
      <c r="A51" s="87" t="s">
        <v>23</v>
      </c>
      <c r="B51" s="88">
        <v>36</v>
      </c>
      <c r="C51" s="84" t="s">
        <v>224</v>
      </c>
      <c r="D51" s="89">
        <v>24.4</v>
      </c>
      <c r="E51" s="90"/>
      <c r="F51" s="90"/>
      <c r="G51" s="87"/>
      <c r="H51" s="87"/>
      <c r="I51" s="87"/>
      <c r="J51" s="8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>
        <v>5</v>
      </c>
      <c r="AE51" s="91"/>
      <c r="AF51" s="33" t="s">
        <v>724</v>
      </c>
    </row>
    <row r="52" spans="1:34 16384:16384" x14ac:dyDescent="0.25">
      <c r="A52" s="87"/>
      <c r="B52" s="88"/>
      <c r="C52" s="84"/>
      <c r="D52" s="89"/>
      <c r="E52" s="90"/>
      <c r="F52" s="90"/>
      <c r="G52" s="87"/>
      <c r="H52" s="87"/>
      <c r="I52" s="87"/>
      <c r="J52" s="8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33"/>
    </row>
    <row r="53" spans="1:34 16384:16384" x14ac:dyDescent="0.25">
      <c r="A53" s="87" t="s">
        <v>8</v>
      </c>
      <c r="B53" s="88">
        <v>37</v>
      </c>
      <c r="C53" s="84" t="s">
        <v>99</v>
      </c>
      <c r="D53" s="89">
        <v>6.93</v>
      </c>
      <c r="E53" s="90"/>
      <c r="F53" s="90"/>
      <c r="G53" s="87">
        <v>22</v>
      </c>
      <c r="H53" s="87"/>
      <c r="I53" s="87"/>
      <c r="J53" s="8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 t="s">
        <v>22</v>
      </c>
    </row>
    <row r="54" spans="1:34 16384:16384" x14ac:dyDescent="0.25">
      <c r="A54" s="87"/>
      <c r="B54" s="88"/>
      <c r="C54" s="84"/>
      <c r="D54" s="89"/>
      <c r="E54" s="90"/>
      <c r="F54" s="9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 t="s">
        <v>23</v>
      </c>
      <c r="B55" s="88">
        <v>42</v>
      </c>
      <c r="C55" s="84" t="s">
        <v>100</v>
      </c>
      <c r="D55" s="89">
        <v>1.55</v>
      </c>
      <c r="E55" s="90"/>
      <c r="F55" s="90"/>
      <c r="G55" s="87">
        <v>22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 t="s">
        <v>22</v>
      </c>
    </row>
    <row r="56" spans="1:34 16384:16384" x14ac:dyDescent="0.25">
      <c r="A56" s="87" t="s">
        <v>23</v>
      </c>
      <c r="B56" s="88">
        <v>42</v>
      </c>
      <c r="C56" s="84" t="s">
        <v>101</v>
      </c>
      <c r="D56" s="89">
        <v>2.12</v>
      </c>
      <c r="E56" s="90"/>
      <c r="F56" s="90"/>
      <c r="G56" s="87">
        <v>24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 t="s">
        <v>22</v>
      </c>
    </row>
    <row r="57" spans="1:34 16384:16384" ht="15.75" thickBot="1" x14ac:dyDescent="0.3">
      <c r="A57" s="87"/>
      <c r="B57" s="88"/>
      <c r="C57" s="84"/>
      <c r="D57" s="89"/>
      <c r="E57" s="115"/>
      <c r="F57" s="115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7"/>
      <c r="AE57" s="117"/>
      <c r="AF57" s="118"/>
    </row>
    <row r="58" spans="1:34 16384:16384" ht="15" customHeight="1" thickBot="1" x14ac:dyDescent="0.3">
      <c r="A58" s="260" t="str">
        <f>'DEL-1'!A58</f>
        <v>SUB-TOTAL CARRIED TO SHEET  P.06</v>
      </c>
      <c r="B58" s="261"/>
      <c r="C58" s="261"/>
      <c r="D58" s="262"/>
      <c r="E58" s="267">
        <f t="shared" ref="E58:AD58" si="0">SUM(E5:E56)</f>
        <v>0</v>
      </c>
      <c r="F58" s="257">
        <f t="shared" si="0"/>
        <v>18127</v>
      </c>
      <c r="G58" s="258">
        <f t="shared" si="0"/>
        <v>1702</v>
      </c>
      <c r="H58" s="258">
        <f t="shared" si="0"/>
        <v>586</v>
      </c>
      <c r="I58" s="105">
        <f t="shared" si="0"/>
        <v>384</v>
      </c>
      <c r="J58" s="105">
        <f t="shared" si="0"/>
        <v>2570</v>
      </c>
      <c r="K58" s="258">
        <f t="shared" si="0"/>
        <v>226</v>
      </c>
      <c r="L58" s="258">
        <f t="shared" si="0"/>
        <v>0</v>
      </c>
      <c r="M58" s="258">
        <f t="shared" si="0"/>
        <v>180</v>
      </c>
      <c r="N58" s="258">
        <f t="shared" si="0"/>
        <v>0</v>
      </c>
      <c r="O58" s="258">
        <f t="shared" si="0"/>
        <v>0</v>
      </c>
      <c r="P58" s="258">
        <f t="shared" si="0"/>
        <v>0</v>
      </c>
      <c r="Q58" s="105">
        <f t="shared" si="0"/>
        <v>118</v>
      </c>
      <c r="R58" s="105">
        <f t="shared" si="0"/>
        <v>0</v>
      </c>
      <c r="S58" s="105">
        <f t="shared" si="0"/>
        <v>0</v>
      </c>
      <c r="T58" s="105">
        <f t="shared" si="0"/>
        <v>0</v>
      </c>
      <c r="U58" s="105">
        <f t="shared" si="0"/>
        <v>54</v>
      </c>
      <c r="V58" s="105">
        <f t="shared" si="0"/>
        <v>0</v>
      </c>
      <c r="W58" s="106">
        <f t="shared" si="0"/>
        <v>0</v>
      </c>
      <c r="X58" s="258">
        <f t="shared" si="0"/>
        <v>2</v>
      </c>
      <c r="Y58" s="258">
        <f t="shared" si="0"/>
        <v>0</v>
      </c>
      <c r="Z58" s="258">
        <f t="shared" si="0"/>
        <v>15</v>
      </c>
      <c r="AA58" s="258">
        <f t="shared" si="0"/>
        <v>2159</v>
      </c>
      <c r="AB58" s="258">
        <f t="shared" si="0"/>
        <v>0</v>
      </c>
      <c r="AC58" s="258">
        <f t="shared" si="0"/>
        <v>0</v>
      </c>
      <c r="AD58" s="232">
        <f t="shared" si="0"/>
        <v>10</v>
      </c>
      <c r="AE58" s="271"/>
      <c r="AF58" s="230"/>
      <c r="AH58" s="132"/>
      <c r="XFD58" s="266">
        <f>SUM(XFD5:XFD56)</f>
        <v>0</v>
      </c>
    </row>
    <row r="59" spans="1:34 16384:16384" ht="15.95" customHeight="1" thickBot="1" x14ac:dyDescent="0.3">
      <c r="A59" s="263"/>
      <c r="B59" s="264"/>
      <c r="C59" s="264"/>
      <c r="D59" s="265"/>
      <c r="E59" s="268"/>
      <c r="F59" s="236"/>
      <c r="G59" s="259"/>
      <c r="H59" s="259"/>
      <c r="I59" s="233">
        <f>SUM(I58:J58)</f>
        <v>2954</v>
      </c>
      <c r="J59" s="236"/>
      <c r="K59" s="259"/>
      <c r="L59" s="259"/>
      <c r="M59" s="259"/>
      <c r="N59" s="259"/>
      <c r="O59" s="259"/>
      <c r="P59" s="259"/>
      <c r="Q59" s="233">
        <f>SUM(Q58:W58)</f>
        <v>172</v>
      </c>
      <c r="R59" s="235"/>
      <c r="S59" s="235"/>
      <c r="T59" s="235"/>
      <c r="U59" s="235"/>
      <c r="V59" s="235"/>
      <c r="W59" s="236"/>
      <c r="X59" s="259"/>
      <c r="Y59" s="259"/>
      <c r="Z59" s="259"/>
      <c r="AA59" s="259"/>
      <c r="AB59" s="259"/>
      <c r="AC59" s="259"/>
      <c r="AD59" s="233"/>
      <c r="AE59" s="272"/>
      <c r="AF59" s="231"/>
      <c r="AH59" s="132"/>
      <c r="XFD59" s="266"/>
    </row>
  </sheetData>
  <mergeCells count="49">
    <mergeCell ref="AF1:AF4"/>
    <mergeCell ref="A1:A4"/>
    <mergeCell ref="B1:B4"/>
    <mergeCell ref="C1:C4"/>
    <mergeCell ref="D1:D4"/>
    <mergeCell ref="E1:AE1"/>
    <mergeCell ref="AD2:AD3"/>
    <mergeCell ref="O2:O3"/>
    <mergeCell ref="P2:P3"/>
    <mergeCell ref="Q2:W2"/>
    <mergeCell ref="X2:X3"/>
    <mergeCell ref="Y2:Y3"/>
    <mergeCell ref="Z2:Z3"/>
    <mergeCell ref="AA2:AA3"/>
    <mergeCell ref="AB2:AB3"/>
    <mergeCell ref="AC2:AC3"/>
    <mergeCell ref="XFD58:XFD59"/>
    <mergeCell ref="Z58:Z59"/>
    <mergeCell ref="AA58:AA59"/>
    <mergeCell ref="AB58:AB59"/>
    <mergeCell ref="AC58:AC59"/>
    <mergeCell ref="AD58:AD59"/>
    <mergeCell ref="A58:D59"/>
    <mergeCell ref="E58:E59"/>
    <mergeCell ref="G58:G59"/>
    <mergeCell ref="K58:K59"/>
    <mergeCell ref="AF58:AF59"/>
    <mergeCell ref="M58:M59"/>
    <mergeCell ref="N58:N59"/>
    <mergeCell ref="O58:O59"/>
    <mergeCell ref="X58:X59"/>
    <mergeCell ref="Y58:Y59"/>
    <mergeCell ref="Q59:W59"/>
    <mergeCell ref="AE58:AE59"/>
    <mergeCell ref="AE2:AE3"/>
    <mergeCell ref="E2:E3"/>
    <mergeCell ref="F2:F3"/>
    <mergeCell ref="F58:F59"/>
    <mergeCell ref="G2:G3"/>
    <mergeCell ref="H58:H59"/>
    <mergeCell ref="P58:P59"/>
    <mergeCell ref="I59:J59"/>
    <mergeCell ref="H2:H3"/>
    <mergeCell ref="I2:J2"/>
    <mergeCell ref="K2:K3"/>
    <mergeCell ref="L2:L3"/>
    <mergeCell ref="M2:M3"/>
    <mergeCell ref="L58:L59"/>
    <mergeCell ref="N2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B540D-62BD-4E39-A073-EE7AA594CEC9}">
  <sheetPr>
    <tabColor rgb="FF00B050"/>
  </sheetPr>
  <dimension ref="A1:XFD75"/>
  <sheetViews>
    <sheetView zoomScale="70" zoomScaleNormal="70" workbookViewId="0">
      <selection activeCell="AH10" sqref="AH10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.5703125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89">
        <v>642</v>
      </c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1"/>
      <c r="AF1" s="298" t="s">
        <v>7</v>
      </c>
    </row>
    <row r="2" spans="1:32" ht="30" customHeight="1" x14ac:dyDescent="0.25">
      <c r="A2" s="246"/>
      <c r="B2" s="249"/>
      <c r="C2" s="234"/>
      <c r="D2" s="243"/>
      <c r="E2" s="283"/>
      <c r="F2" s="292" t="s">
        <v>700</v>
      </c>
      <c r="G2" s="292" t="s">
        <v>510</v>
      </c>
      <c r="H2" s="292" t="s">
        <v>704</v>
      </c>
      <c r="I2" s="294" t="s">
        <v>147</v>
      </c>
      <c r="J2" s="296"/>
      <c r="K2" s="292" t="s">
        <v>522</v>
      </c>
      <c r="L2" s="292" t="s">
        <v>523</v>
      </c>
      <c r="M2" s="292" t="s">
        <v>455</v>
      </c>
      <c r="N2" s="292" t="s">
        <v>513</v>
      </c>
      <c r="O2" s="292" t="s">
        <v>524</v>
      </c>
      <c r="P2" s="292" t="s">
        <v>515</v>
      </c>
      <c r="Q2" s="294" t="s">
        <v>516</v>
      </c>
      <c r="R2" s="295"/>
      <c r="S2" s="295"/>
      <c r="T2" s="295"/>
      <c r="U2" s="295"/>
      <c r="V2" s="295"/>
      <c r="W2" s="296"/>
      <c r="X2" s="292" t="s">
        <v>4</v>
      </c>
      <c r="Y2" s="292" t="s">
        <v>517</v>
      </c>
      <c r="Z2" s="292" t="s">
        <v>518</v>
      </c>
      <c r="AA2" s="292" t="s">
        <v>525</v>
      </c>
      <c r="AB2" s="292" t="s">
        <v>521</v>
      </c>
      <c r="AC2" s="292" t="s">
        <v>5</v>
      </c>
      <c r="AD2" s="292" t="s">
        <v>710</v>
      </c>
      <c r="AE2" s="301"/>
      <c r="AF2" s="299"/>
    </row>
    <row r="3" spans="1:32" ht="96.75" customHeight="1" x14ac:dyDescent="0.25">
      <c r="A3" s="246"/>
      <c r="B3" s="249"/>
      <c r="C3" s="234"/>
      <c r="D3" s="243"/>
      <c r="E3" s="297"/>
      <c r="F3" s="293"/>
      <c r="G3" s="293"/>
      <c r="H3" s="293"/>
      <c r="I3" s="127" t="s">
        <v>148</v>
      </c>
      <c r="J3" s="127" t="s">
        <v>149</v>
      </c>
      <c r="K3" s="293"/>
      <c r="L3" s="293"/>
      <c r="M3" s="293"/>
      <c r="N3" s="293"/>
      <c r="O3" s="293"/>
      <c r="P3" s="293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93"/>
      <c r="Y3" s="293"/>
      <c r="Z3" s="293"/>
      <c r="AA3" s="293"/>
      <c r="AB3" s="293"/>
      <c r="AC3" s="293"/>
      <c r="AD3" s="293"/>
      <c r="AE3" s="302"/>
      <c r="AF3" s="299"/>
    </row>
    <row r="4" spans="1:32" ht="15.75" thickBot="1" x14ac:dyDescent="0.3">
      <c r="A4" s="247"/>
      <c r="B4" s="250"/>
      <c r="C4" s="252"/>
      <c r="D4" s="244"/>
      <c r="E4" s="128"/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31" t="s">
        <v>152</v>
      </c>
      <c r="AE4" s="131"/>
      <c r="AF4" s="300"/>
    </row>
    <row r="5" spans="1:32" x14ac:dyDescent="0.25">
      <c r="A5" s="98" t="s">
        <v>8</v>
      </c>
      <c r="B5" s="99">
        <v>47</v>
      </c>
      <c r="C5" s="100" t="s">
        <v>102</v>
      </c>
      <c r="D5" s="101">
        <v>1.07</v>
      </c>
      <c r="E5" s="90"/>
      <c r="F5" s="90"/>
      <c r="G5" s="87">
        <v>18</v>
      </c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91"/>
      <c r="AE5" s="91"/>
      <c r="AF5" s="102"/>
    </row>
    <row r="6" spans="1:32" x14ac:dyDescent="0.25">
      <c r="A6" s="87"/>
      <c r="B6" s="88"/>
      <c r="C6" s="84"/>
      <c r="D6" s="89"/>
      <c r="E6" s="90"/>
      <c r="F6" s="90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91"/>
      <c r="AE6" s="91"/>
      <c r="AF6" s="92"/>
    </row>
    <row r="7" spans="1:32" x14ac:dyDescent="0.25">
      <c r="A7" s="87" t="s">
        <v>8</v>
      </c>
      <c r="B7" s="88">
        <v>61</v>
      </c>
      <c r="C7" s="84" t="s">
        <v>103</v>
      </c>
      <c r="D7" s="89">
        <v>0.43</v>
      </c>
      <c r="E7" s="90"/>
      <c r="F7" s="90"/>
      <c r="G7" s="87">
        <v>21</v>
      </c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 t="s">
        <v>104</v>
      </c>
    </row>
    <row r="8" spans="1:32" x14ac:dyDescent="0.25">
      <c r="A8" s="87" t="s">
        <v>8</v>
      </c>
      <c r="B8" s="88">
        <v>61</v>
      </c>
      <c r="C8" s="84" t="s">
        <v>105</v>
      </c>
      <c r="D8" s="89">
        <v>1.47</v>
      </c>
      <c r="E8" s="90"/>
      <c r="F8" s="90"/>
      <c r="G8" s="87"/>
      <c r="H8" s="87"/>
      <c r="I8" s="87">
        <v>65</v>
      </c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92" t="s">
        <v>22</v>
      </c>
    </row>
    <row r="9" spans="1:32" x14ac:dyDescent="0.25">
      <c r="A9" s="87"/>
      <c r="B9" s="88"/>
      <c r="C9" s="84"/>
      <c r="D9" s="89"/>
      <c r="E9" s="90"/>
      <c r="F9" s="90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/>
    </row>
    <row r="10" spans="1:32" x14ac:dyDescent="0.25">
      <c r="A10" s="87" t="s">
        <v>106</v>
      </c>
      <c r="B10" s="88">
        <v>71</v>
      </c>
      <c r="C10" s="84" t="s">
        <v>841</v>
      </c>
      <c r="D10" s="89">
        <v>0.1</v>
      </c>
      <c r="E10" s="90"/>
      <c r="F10" s="90">
        <v>1980</v>
      </c>
      <c r="G10" s="87"/>
      <c r="H10" s="87"/>
      <c r="I10" s="87"/>
      <c r="J10" s="87"/>
      <c r="K10" s="87">
        <v>248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 t="s">
        <v>842</v>
      </c>
    </row>
    <row r="11" spans="1:32" x14ac:dyDescent="0.25">
      <c r="A11" s="87" t="s">
        <v>106</v>
      </c>
      <c r="B11" s="88">
        <v>71</v>
      </c>
      <c r="C11" s="84" t="s">
        <v>843</v>
      </c>
      <c r="D11" s="89">
        <v>0.48</v>
      </c>
      <c r="E11" s="90"/>
      <c r="F11" s="90">
        <v>1500</v>
      </c>
      <c r="G11" s="87">
        <v>51</v>
      </c>
      <c r="H11" s="87"/>
      <c r="I11" s="87"/>
      <c r="J11" s="87"/>
      <c r="K11" s="87">
        <v>65</v>
      </c>
      <c r="L11" s="87"/>
      <c r="M11" s="87"/>
      <c r="N11" s="87"/>
      <c r="O11" s="87"/>
      <c r="P11" s="87"/>
      <c r="Q11" s="87">
        <v>12</v>
      </c>
      <c r="R11" s="87"/>
      <c r="S11" s="87"/>
      <c r="T11" s="87">
        <v>6</v>
      </c>
      <c r="U11" s="87">
        <v>6</v>
      </c>
      <c r="V11" s="87"/>
      <c r="W11" s="87"/>
      <c r="X11" s="87"/>
      <c r="Y11" s="87"/>
      <c r="Z11" s="87">
        <v>12</v>
      </c>
      <c r="AA11" s="87"/>
      <c r="AB11" s="87"/>
      <c r="AC11" s="87"/>
      <c r="AD11" s="91"/>
      <c r="AE11" s="91"/>
      <c r="AF11" s="92" t="s">
        <v>844</v>
      </c>
    </row>
    <row r="12" spans="1:32" x14ac:dyDescent="0.25">
      <c r="A12" s="87" t="s">
        <v>106</v>
      </c>
      <c r="B12" s="88">
        <v>71</v>
      </c>
      <c r="C12" s="84" t="s">
        <v>845</v>
      </c>
      <c r="D12" s="89">
        <v>0.48</v>
      </c>
      <c r="E12" s="90"/>
      <c r="F12" s="90">
        <v>855</v>
      </c>
      <c r="G12" s="87">
        <v>53</v>
      </c>
      <c r="H12" s="87"/>
      <c r="I12" s="87"/>
      <c r="J12" s="87">
        <v>725</v>
      </c>
      <c r="K12" s="87"/>
      <c r="L12" s="87"/>
      <c r="M12" s="87"/>
      <c r="N12" s="87"/>
      <c r="O12" s="87"/>
      <c r="P12" s="87"/>
      <c r="Q12" s="87">
        <v>8</v>
      </c>
      <c r="R12" s="87"/>
      <c r="S12" s="87"/>
      <c r="T12" s="87">
        <v>4</v>
      </c>
      <c r="U12" s="87">
        <v>4</v>
      </c>
      <c r="V12" s="87"/>
      <c r="W12" s="87"/>
      <c r="X12" s="87"/>
      <c r="Y12" s="87"/>
      <c r="Z12" s="87">
        <v>6</v>
      </c>
      <c r="AA12" s="87"/>
      <c r="AB12" s="87"/>
      <c r="AC12" s="87"/>
      <c r="AD12" s="91"/>
      <c r="AE12" s="91"/>
      <c r="AF12" s="92" t="s">
        <v>846</v>
      </c>
    </row>
    <row r="13" spans="1:32" x14ac:dyDescent="0.25">
      <c r="A13" s="87" t="s">
        <v>106</v>
      </c>
      <c r="B13" s="88">
        <v>71</v>
      </c>
      <c r="C13" s="84" t="s">
        <v>107</v>
      </c>
      <c r="D13" s="89">
        <v>1.17</v>
      </c>
      <c r="E13" s="90"/>
      <c r="F13" s="90"/>
      <c r="G13" s="87"/>
      <c r="H13" s="87">
        <v>100</v>
      </c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 t="s">
        <v>106</v>
      </c>
      <c r="B14" s="88">
        <v>71</v>
      </c>
      <c r="C14" s="84" t="s">
        <v>108</v>
      </c>
      <c r="D14" s="89">
        <v>1.1499999999999999</v>
      </c>
      <c r="E14" s="90"/>
      <c r="F14" s="90">
        <v>600</v>
      </c>
      <c r="G14" s="87">
        <v>44</v>
      </c>
      <c r="H14" s="87">
        <v>105</v>
      </c>
      <c r="I14" s="87"/>
      <c r="J14" s="87"/>
      <c r="K14" s="87"/>
      <c r="L14" s="87"/>
      <c r="M14" s="87"/>
      <c r="N14" s="87"/>
      <c r="O14" s="87"/>
      <c r="P14" s="87"/>
      <c r="Q14" s="87">
        <v>4</v>
      </c>
      <c r="R14" s="87"/>
      <c r="S14" s="87"/>
      <c r="T14" s="87">
        <v>4</v>
      </c>
      <c r="U14" s="87">
        <v>4</v>
      </c>
      <c r="V14" s="87"/>
      <c r="W14" s="87"/>
      <c r="X14" s="87"/>
      <c r="Y14" s="87"/>
      <c r="Z14" s="87">
        <v>4</v>
      </c>
      <c r="AA14" s="87"/>
      <c r="AB14" s="87"/>
      <c r="AC14" s="87"/>
      <c r="AD14" s="91"/>
      <c r="AE14" s="91"/>
      <c r="AF14" s="92" t="s">
        <v>534</v>
      </c>
    </row>
    <row r="15" spans="1:32" x14ac:dyDescent="0.25">
      <c r="A15" s="87" t="s">
        <v>106</v>
      </c>
      <c r="B15" s="88">
        <v>71</v>
      </c>
      <c r="C15" s="84" t="s">
        <v>847</v>
      </c>
      <c r="D15" s="89">
        <v>0.3</v>
      </c>
      <c r="E15" s="90"/>
      <c r="F15" s="90"/>
      <c r="G15" s="87"/>
      <c r="H15" s="87"/>
      <c r="I15" s="87"/>
      <c r="J15" s="87"/>
      <c r="K15" s="87">
        <v>300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/>
    </row>
    <row r="16" spans="1:32" x14ac:dyDescent="0.25">
      <c r="A16" s="87" t="s">
        <v>106</v>
      </c>
      <c r="B16" s="88">
        <v>71</v>
      </c>
      <c r="C16" s="84" t="s">
        <v>848</v>
      </c>
      <c r="D16" s="89">
        <v>0.51</v>
      </c>
      <c r="E16" s="90"/>
      <c r="F16" s="90">
        <v>700</v>
      </c>
      <c r="G16" s="87"/>
      <c r="H16" s="87"/>
      <c r="I16" s="87"/>
      <c r="J16" s="87"/>
      <c r="K16" s="87">
        <v>75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>
        <v>1</v>
      </c>
      <c r="Y16" s="87"/>
      <c r="Z16" s="87"/>
      <c r="AA16" s="87"/>
      <c r="AB16" s="87"/>
      <c r="AC16" s="87"/>
      <c r="AD16" s="91"/>
      <c r="AE16" s="91"/>
      <c r="AF16" s="92"/>
    </row>
    <row r="17" spans="1:33" x14ac:dyDescent="0.25">
      <c r="A17" s="87" t="s">
        <v>106</v>
      </c>
      <c r="B17" s="88">
        <v>71</v>
      </c>
      <c r="C17" s="84" t="s">
        <v>109</v>
      </c>
      <c r="D17" s="89">
        <v>6.46</v>
      </c>
      <c r="E17" s="90"/>
      <c r="F17" s="90"/>
      <c r="G17" s="87"/>
      <c r="H17" s="87"/>
      <c r="I17" s="87">
        <v>278</v>
      </c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</row>
    <row r="18" spans="1:33" x14ac:dyDescent="0.25">
      <c r="A18" s="87" t="s">
        <v>106</v>
      </c>
      <c r="B18" s="88">
        <v>71</v>
      </c>
      <c r="C18" s="84" t="s">
        <v>110</v>
      </c>
      <c r="D18" s="89">
        <v>6.61</v>
      </c>
      <c r="E18" s="90"/>
      <c r="F18" s="90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>
        <v>3</v>
      </c>
      <c r="AC18" s="87"/>
      <c r="AD18" s="91"/>
      <c r="AE18" s="91"/>
      <c r="AF18" s="92" t="s">
        <v>22</v>
      </c>
    </row>
    <row r="19" spans="1:33" x14ac:dyDescent="0.25">
      <c r="A19" s="87" t="s">
        <v>106</v>
      </c>
      <c r="B19" s="88">
        <v>71</v>
      </c>
      <c r="C19" s="84" t="s">
        <v>111</v>
      </c>
      <c r="D19" s="89">
        <v>7.14</v>
      </c>
      <c r="E19" s="90"/>
      <c r="F19" s="90"/>
      <c r="G19" s="87"/>
      <c r="H19" s="87"/>
      <c r="I19" s="8">
        <v>260</v>
      </c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22</v>
      </c>
    </row>
    <row r="20" spans="1:33" x14ac:dyDescent="0.25">
      <c r="A20" s="87" t="s">
        <v>106</v>
      </c>
      <c r="B20" s="88">
        <v>71</v>
      </c>
      <c r="C20" s="5" t="s">
        <v>112</v>
      </c>
      <c r="D20" s="89">
        <v>6.94</v>
      </c>
      <c r="E20" s="90"/>
      <c r="F20" s="90"/>
      <c r="G20" s="87"/>
      <c r="H20" s="87"/>
      <c r="I20" s="8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>
        <v>3</v>
      </c>
      <c r="AC20" s="87"/>
      <c r="AD20" s="91"/>
      <c r="AE20" s="91"/>
      <c r="AF20" s="92" t="s">
        <v>22</v>
      </c>
    </row>
    <row r="21" spans="1:33" x14ac:dyDescent="0.25">
      <c r="A21" s="87"/>
      <c r="B21" s="88"/>
      <c r="C21" s="84"/>
      <c r="D21" s="89"/>
      <c r="E21" s="90"/>
      <c r="F21" s="90"/>
      <c r="G21" s="87"/>
      <c r="H21" s="87"/>
      <c r="I21" s="8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"/>
      <c r="AA21" s="87"/>
      <c r="AB21" s="87"/>
      <c r="AC21" s="87"/>
      <c r="AD21" s="91"/>
      <c r="AE21" s="91"/>
      <c r="AF21" s="33"/>
    </row>
    <row r="22" spans="1:33" x14ac:dyDescent="0.25">
      <c r="A22" s="87" t="s">
        <v>8</v>
      </c>
      <c r="B22" s="88">
        <v>203</v>
      </c>
      <c r="C22" s="84" t="s">
        <v>113</v>
      </c>
      <c r="D22" s="89">
        <v>0</v>
      </c>
      <c r="E22" s="90"/>
      <c r="F22" s="90"/>
      <c r="G22" s="87">
        <v>11</v>
      </c>
      <c r="H22" s="87"/>
      <c r="I22" s="8"/>
      <c r="J22" s="8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"/>
      <c r="AA22" s="87"/>
      <c r="AB22" s="87"/>
      <c r="AC22" s="87"/>
      <c r="AD22" s="91"/>
      <c r="AE22" s="91"/>
      <c r="AF22" s="33"/>
    </row>
    <row r="23" spans="1:33" x14ac:dyDescent="0.25">
      <c r="A23" s="87"/>
      <c r="B23" s="88"/>
      <c r="C23" s="84"/>
      <c r="D23" s="89"/>
      <c r="E23" s="90"/>
      <c r="F23" s="90"/>
      <c r="G23" s="87"/>
      <c r="H23" s="87"/>
      <c r="I23" s="8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92"/>
    </row>
    <row r="24" spans="1:33" x14ac:dyDescent="0.25">
      <c r="A24" s="87" t="s">
        <v>8</v>
      </c>
      <c r="B24" s="88">
        <v>229</v>
      </c>
      <c r="C24" s="84" t="s">
        <v>114</v>
      </c>
      <c r="D24" s="89">
        <v>0.12</v>
      </c>
      <c r="E24" s="90"/>
      <c r="F24" s="90"/>
      <c r="G24" s="87">
        <v>25</v>
      </c>
      <c r="H24" s="87"/>
      <c r="I24" s="8"/>
      <c r="J24" s="87"/>
      <c r="K24" s="8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"/>
      <c r="AA24" s="87"/>
      <c r="AB24" s="87"/>
      <c r="AC24" s="87"/>
      <c r="AD24" s="91"/>
      <c r="AE24" s="91"/>
      <c r="AF24" s="33" t="s">
        <v>115</v>
      </c>
    </row>
    <row r="25" spans="1:33" x14ac:dyDescent="0.25">
      <c r="A25" s="87" t="s">
        <v>8</v>
      </c>
      <c r="B25" s="88">
        <v>229</v>
      </c>
      <c r="C25" s="84" t="s">
        <v>116</v>
      </c>
      <c r="D25" s="89">
        <v>0.25</v>
      </c>
      <c r="E25" s="90"/>
      <c r="F25" s="90"/>
      <c r="G25" s="87">
        <v>36</v>
      </c>
      <c r="H25" s="87"/>
      <c r="I25" s="8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 t="s">
        <v>22</v>
      </c>
    </row>
    <row r="26" spans="1:33" x14ac:dyDescent="0.25">
      <c r="A26" s="87" t="s">
        <v>8</v>
      </c>
      <c r="B26" s="88">
        <v>229</v>
      </c>
      <c r="C26" s="84" t="s">
        <v>535</v>
      </c>
      <c r="D26" s="89">
        <v>7.45</v>
      </c>
      <c r="E26" s="90"/>
      <c r="F26" s="90"/>
      <c r="G26" s="87"/>
      <c r="H26" s="87"/>
      <c r="I26" s="8"/>
      <c r="J26" s="87"/>
      <c r="K26" s="87"/>
      <c r="L26" s="87"/>
      <c r="M26" s="87"/>
      <c r="N26" s="87"/>
      <c r="O26" s="87">
        <v>2</v>
      </c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/>
    </row>
    <row r="27" spans="1:33" x14ac:dyDescent="0.25">
      <c r="A27" s="87"/>
      <c r="B27" s="88"/>
      <c r="C27" s="84"/>
      <c r="D27" s="89"/>
      <c r="E27" s="90"/>
      <c r="F27" s="90"/>
      <c r="G27" s="87"/>
      <c r="H27" s="87"/>
      <c r="I27" s="8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/>
    </row>
    <row r="28" spans="1:33" x14ac:dyDescent="0.25">
      <c r="A28" s="87" t="s">
        <v>8</v>
      </c>
      <c r="B28" s="88">
        <v>257</v>
      </c>
      <c r="C28" s="84" t="s">
        <v>117</v>
      </c>
      <c r="D28" s="89">
        <v>0.01</v>
      </c>
      <c r="E28" s="90"/>
      <c r="F28" s="90"/>
      <c r="G28" s="87">
        <v>80</v>
      </c>
      <c r="H28" s="87"/>
      <c r="I28" s="8"/>
      <c r="J28" s="87"/>
      <c r="K28" s="87"/>
      <c r="L28" s="87"/>
      <c r="M28" s="87"/>
      <c r="N28" s="87"/>
      <c r="O28" s="87"/>
      <c r="P28" s="8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"/>
      <c r="AC28" s="87"/>
      <c r="AD28" s="91"/>
      <c r="AE28" s="91"/>
      <c r="AF28" s="92" t="s">
        <v>118</v>
      </c>
    </row>
    <row r="29" spans="1:33" x14ac:dyDescent="0.25">
      <c r="A29" s="87" t="s">
        <v>8</v>
      </c>
      <c r="B29" s="88">
        <v>257</v>
      </c>
      <c r="C29" s="84" t="s">
        <v>119</v>
      </c>
      <c r="D29" s="89">
        <v>1</v>
      </c>
      <c r="E29" s="90"/>
      <c r="F29" s="90">
        <v>1750</v>
      </c>
      <c r="G29" s="87">
        <v>84</v>
      </c>
      <c r="H29" s="87">
        <v>260</v>
      </c>
      <c r="I29" s="8"/>
      <c r="J29" s="87">
        <v>391</v>
      </c>
      <c r="K29" s="87">
        <v>272</v>
      </c>
      <c r="L29" s="87"/>
      <c r="M29" s="87"/>
      <c r="N29" s="87"/>
      <c r="O29" s="87"/>
      <c r="P29" s="87"/>
      <c r="Q29" s="87">
        <v>9</v>
      </c>
      <c r="R29" s="87"/>
      <c r="S29" s="87"/>
      <c r="T29" s="87"/>
      <c r="U29" s="87">
        <v>7</v>
      </c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 t="s">
        <v>22</v>
      </c>
    </row>
    <row r="30" spans="1:33" x14ac:dyDescent="0.25">
      <c r="A30" s="87" t="s">
        <v>8</v>
      </c>
      <c r="B30" s="88">
        <v>257</v>
      </c>
      <c r="C30" s="84" t="s">
        <v>120</v>
      </c>
      <c r="D30" s="89">
        <v>1.43</v>
      </c>
      <c r="E30" s="90"/>
      <c r="F30" s="90"/>
      <c r="G30" s="87"/>
      <c r="H30" s="87"/>
      <c r="I30" s="8"/>
      <c r="J30" s="87"/>
      <c r="K30" s="87"/>
      <c r="L30" s="87"/>
      <c r="M30" s="87"/>
      <c r="N30" s="87"/>
      <c r="O30" s="87"/>
      <c r="P30" s="8"/>
      <c r="Q30" s="87"/>
      <c r="R30" s="87"/>
      <c r="S30" s="87"/>
      <c r="T30" s="87"/>
      <c r="U30" s="87"/>
      <c r="V30" s="87"/>
      <c r="W30" s="87"/>
      <c r="X30" s="87">
        <v>2</v>
      </c>
      <c r="Y30" s="87"/>
      <c r="Z30" s="87"/>
      <c r="AA30" s="87">
        <v>550</v>
      </c>
      <c r="AB30" s="87"/>
      <c r="AC30" s="87"/>
      <c r="AD30" s="91"/>
      <c r="AE30" s="91"/>
      <c r="AF30" s="92" t="s">
        <v>22</v>
      </c>
    </row>
    <row r="31" spans="1:33" x14ac:dyDescent="0.25">
      <c r="A31" s="87" t="s">
        <v>8</v>
      </c>
      <c r="B31" s="88">
        <v>257</v>
      </c>
      <c r="C31" s="84" t="s">
        <v>849</v>
      </c>
      <c r="D31" s="89">
        <v>2.08</v>
      </c>
      <c r="E31" s="90"/>
      <c r="F31" s="90">
        <v>575</v>
      </c>
      <c r="G31" s="87"/>
      <c r="H31" s="87"/>
      <c r="I31" s="8"/>
      <c r="J31" s="87"/>
      <c r="K31" s="87"/>
      <c r="L31" s="87"/>
      <c r="M31" s="87">
        <v>56</v>
      </c>
      <c r="N31" s="87"/>
      <c r="O31" s="87"/>
      <c r="P31" s="8"/>
      <c r="Q31" s="87">
        <v>2</v>
      </c>
      <c r="R31" s="87"/>
      <c r="S31" s="87"/>
      <c r="T31" s="87"/>
      <c r="U31" s="87">
        <v>2</v>
      </c>
      <c r="V31" s="87"/>
      <c r="W31" s="87"/>
      <c r="X31" s="87"/>
      <c r="Y31" s="87"/>
      <c r="Z31" s="87">
        <v>2</v>
      </c>
      <c r="AA31" s="87"/>
      <c r="AB31" s="87"/>
      <c r="AC31" s="87"/>
      <c r="AD31" s="91"/>
      <c r="AE31" s="91"/>
      <c r="AF31" s="92"/>
      <c r="AG31" t="s">
        <v>22</v>
      </c>
    </row>
    <row r="32" spans="1:33" x14ac:dyDescent="0.25">
      <c r="A32" s="87" t="s">
        <v>8</v>
      </c>
      <c r="B32" s="88">
        <v>257</v>
      </c>
      <c r="C32" s="84" t="s">
        <v>470</v>
      </c>
      <c r="D32" s="89">
        <v>4.3499999999999996</v>
      </c>
      <c r="E32" s="90"/>
      <c r="F32" s="90">
        <v>500</v>
      </c>
      <c r="G32" s="87"/>
      <c r="H32" s="87">
        <v>120</v>
      </c>
      <c r="I32" s="87">
        <v>120</v>
      </c>
      <c r="J32" s="87">
        <v>108</v>
      </c>
      <c r="K32" s="87">
        <v>120</v>
      </c>
      <c r="L32" s="87"/>
      <c r="M32" s="87"/>
      <c r="N32" s="87"/>
      <c r="O32" s="87"/>
      <c r="P32" s="87"/>
      <c r="Q32" s="87"/>
      <c r="R32" s="87">
        <v>2</v>
      </c>
      <c r="S32" s="87"/>
      <c r="T32" s="87">
        <v>2</v>
      </c>
      <c r="U32" s="87"/>
      <c r="V32" s="87"/>
      <c r="W32" s="87"/>
      <c r="X32" s="87">
        <v>2</v>
      </c>
      <c r="Y32" s="87"/>
      <c r="Z32" s="87">
        <v>2</v>
      </c>
      <c r="AA32" s="87">
        <v>580</v>
      </c>
      <c r="AB32" s="87"/>
      <c r="AC32" s="87"/>
      <c r="AD32" s="91"/>
      <c r="AE32" s="91">
        <v>28</v>
      </c>
      <c r="AF32" s="92" t="s">
        <v>471</v>
      </c>
    </row>
    <row r="33" spans="1:32" x14ac:dyDescent="0.25">
      <c r="A33" s="87" t="s">
        <v>8</v>
      </c>
      <c r="B33" s="88">
        <v>257</v>
      </c>
      <c r="C33" s="84" t="s">
        <v>472</v>
      </c>
      <c r="D33" s="89">
        <v>4.3499999999999996</v>
      </c>
      <c r="E33" s="90"/>
      <c r="F33" s="90">
        <v>275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>
        <v>4</v>
      </c>
      <c r="S33" s="87">
        <v>4</v>
      </c>
      <c r="T33" s="87"/>
      <c r="U33" s="87"/>
      <c r="V33" s="87"/>
      <c r="W33" s="87"/>
      <c r="X33" s="87"/>
      <c r="Y33" s="87"/>
      <c r="Z33" s="87"/>
      <c r="AA33" s="87"/>
      <c r="AB33" s="87">
        <v>473</v>
      </c>
      <c r="AC33" s="87"/>
      <c r="AD33" s="91"/>
      <c r="AE33" s="91"/>
      <c r="AF33" s="92" t="s">
        <v>22</v>
      </c>
    </row>
    <row r="34" spans="1:32" x14ac:dyDescent="0.25">
      <c r="A34" s="87" t="s">
        <v>8</v>
      </c>
      <c r="B34" s="88">
        <v>257</v>
      </c>
      <c r="C34" s="84" t="s">
        <v>473</v>
      </c>
      <c r="D34" s="89">
        <v>4.3499999999999996</v>
      </c>
      <c r="E34" s="90"/>
      <c r="F34" s="90">
        <v>500</v>
      </c>
      <c r="G34" s="87"/>
      <c r="H34" s="87">
        <v>120</v>
      </c>
      <c r="I34" s="87">
        <v>120</v>
      </c>
      <c r="J34" s="87">
        <v>108</v>
      </c>
      <c r="K34" s="87"/>
      <c r="L34" s="87"/>
      <c r="M34" s="87"/>
      <c r="N34" s="87"/>
      <c r="O34" s="87"/>
      <c r="P34" s="87"/>
      <c r="Q34" s="87"/>
      <c r="R34" s="87">
        <v>2</v>
      </c>
      <c r="S34" s="87"/>
      <c r="T34" s="87">
        <v>2</v>
      </c>
      <c r="U34" s="87"/>
      <c r="V34" s="87"/>
      <c r="W34" s="87"/>
      <c r="X34" s="87">
        <v>2</v>
      </c>
      <c r="Y34" s="87"/>
      <c r="Z34" s="87">
        <v>2</v>
      </c>
      <c r="AA34" s="87">
        <v>580</v>
      </c>
      <c r="AB34" s="87"/>
      <c r="AC34" s="87"/>
      <c r="AD34" s="91"/>
      <c r="AE34" s="91">
        <v>28</v>
      </c>
      <c r="AF34" s="92" t="s">
        <v>471</v>
      </c>
    </row>
    <row r="35" spans="1:32" x14ac:dyDescent="0.25">
      <c r="A35" s="87" t="s">
        <v>8</v>
      </c>
      <c r="B35" s="88">
        <v>257</v>
      </c>
      <c r="C35" s="84" t="s">
        <v>850</v>
      </c>
      <c r="D35" s="89">
        <v>7.8</v>
      </c>
      <c r="E35" s="90"/>
      <c r="F35" s="90"/>
      <c r="G35" s="87">
        <v>24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 t="s">
        <v>121</v>
      </c>
    </row>
    <row r="36" spans="1:32" x14ac:dyDescent="0.25">
      <c r="A36" s="87" t="s">
        <v>8</v>
      </c>
      <c r="B36" s="88">
        <v>257</v>
      </c>
      <c r="C36" s="84" t="s">
        <v>851</v>
      </c>
      <c r="D36" s="89">
        <v>8.3699999999999992</v>
      </c>
      <c r="E36" s="90"/>
      <c r="F36" s="90"/>
      <c r="G36" s="87">
        <v>12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 t="s">
        <v>22</v>
      </c>
    </row>
    <row r="37" spans="1:32" x14ac:dyDescent="0.25">
      <c r="A37" s="87" t="s">
        <v>8</v>
      </c>
      <c r="B37" s="88">
        <v>257</v>
      </c>
      <c r="C37" s="84" t="s">
        <v>852</v>
      </c>
      <c r="D37" s="89"/>
      <c r="E37" s="90"/>
      <c r="F37" s="90">
        <v>425</v>
      </c>
      <c r="G37" s="87"/>
      <c r="H37" s="87"/>
      <c r="I37" s="87"/>
      <c r="J37" s="87"/>
      <c r="K37" s="87"/>
      <c r="L37" s="87"/>
      <c r="M37" s="87"/>
      <c r="N37" s="87"/>
      <c r="O37" s="87">
        <v>2</v>
      </c>
      <c r="P37" s="87"/>
      <c r="Q37" s="87">
        <v>3</v>
      </c>
      <c r="R37" s="87"/>
      <c r="S37" s="87"/>
      <c r="T37" s="87"/>
      <c r="U37" s="87">
        <v>3</v>
      </c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/>
    </row>
    <row r="38" spans="1:32" x14ac:dyDescent="0.25">
      <c r="A38" s="87" t="s">
        <v>8</v>
      </c>
      <c r="B38" s="88">
        <v>257</v>
      </c>
      <c r="C38" s="84" t="s">
        <v>853</v>
      </c>
      <c r="D38" s="89">
        <v>11.83</v>
      </c>
      <c r="E38" s="90"/>
      <c r="F38" s="90"/>
      <c r="G38" s="87">
        <v>22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 t="s">
        <v>22</v>
      </c>
    </row>
    <row r="39" spans="1:32" x14ac:dyDescent="0.25">
      <c r="A39" s="87" t="s">
        <v>8</v>
      </c>
      <c r="B39" s="88">
        <v>257</v>
      </c>
      <c r="C39" s="84" t="s">
        <v>854</v>
      </c>
      <c r="D39" s="89">
        <v>14.26</v>
      </c>
      <c r="E39" s="90"/>
      <c r="F39" s="90"/>
      <c r="G39" s="87">
        <v>36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 t="s">
        <v>22</v>
      </c>
    </row>
    <row r="40" spans="1:32" x14ac:dyDescent="0.25">
      <c r="A40" s="87"/>
      <c r="B40" s="88"/>
      <c r="C40" s="84"/>
      <c r="D40" s="89"/>
      <c r="E40" s="90"/>
      <c r="F40" s="90"/>
      <c r="G40" s="87"/>
      <c r="H40" s="87"/>
      <c r="I40" s="8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/>
    </row>
    <row r="41" spans="1:32" x14ac:dyDescent="0.25">
      <c r="A41" s="87" t="s">
        <v>8</v>
      </c>
      <c r="B41" s="88">
        <v>257</v>
      </c>
      <c r="C41" s="84" t="s">
        <v>470</v>
      </c>
      <c r="D41" s="89">
        <v>4.3499999999999996</v>
      </c>
      <c r="E41" s="90"/>
      <c r="F41" s="90">
        <v>500</v>
      </c>
      <c r="G41" s="87"/>
      <c r="H41" s="87">
        <v>120</v>
      </c>
      <c r="I41" s="87">
        <v>120</v>
      </c>
      <c r="J41" s="87">
        <v>108</v>
      </c>
      <c r="K41" s="87">
        <v>120</v>
      </c>
      <c r="L41" s="87"/>
      <c r="M41" s="87"/>
      <c r="N41" s="87"/>
      <c r="O41" s="87"/>
      <c r="P41" s="87"/>
      <c r="Q41" s="87"/>
      <c r="R41" s="87">
        <v>2</v>
      </c>
      <c r="S41" s="87"/>
      <c r="T41" s="87">
        <v>2</v>
      </c>
      <c r="U41" s="87"/>
      <c r="V41" s="87"/>
      <c r="W41" s="87"/>
      <c r="X41" s="87">
        <v>2</v>
      </c>
      <c r="Y41" s="87"/>
      <c r="Z41" s="87">
        <v>2</v>
      </c>
      <c r="AA41" s="87">
        <v>580</v>
      </c>
      <c r="AB41" s="87"/>
      <c r="AC41" s="87">
        <v>28</v>
      </c>
      <c r="AD41" s="91"/>
      <c r="AE41" s="91"/>
      <c r="AF41" s="92" t="s">
        <v>471</v>
      </c>
    </row>
    <row r="42" spans="1:32" x14ac:dyDescent="0.25">
      <c r="A42" s="87" t="s">
        <v>8</v>
      </c>
      <c r="B42" s="88">
        <v>257</v>
      </c>
      <c r="C42" s="84" t="s">
        <v>472</v>
      </c>
      <c r="D42" s="89">
        <v>4.3499999999999996</v>
      </c>
      <c r="E42" s="90"/>
      <c r="F42" s="90">
        <v>275</v>
      </c>
      <c r="G42" s="87"/>
      <c r="H42" s="87"/>
      <c r="I42" s="8"/>
      <c r="J42" s="87"/>
      <c r="K42" s="87"/>
      <c r="L42" s="87"/>
      <c r="M42" s="87"/>
      <c r="N42" s="87"/>
      <c r="O42" s="87"/>
      <c r="P42" s="87"/>
      <c r="Q42" s="87"/>
      <c r="R42" s="87">
        <v>4</v>
      </c>
      <c r="S42" s="87">
        <v>4</v>
      </c>
      <c r="T42" s="87"/>
      <c r="U42" s="87"/>
      <c r="V42" s="87"/>
      <c r="W42" s="87"/>
      <c r="X42" s="87"/>
      <c r="Y42" s="87"/>
      <c r="Z42" s="87"/>
      <c r="AA42" s="87">
        <v>435</v>
      </c>
      <c r="AB42" s="87"/>
      <c r="AC42" s="87"/>
      <c r="AD42" s="91"/>
      <c r="AE42" s="91"/>
      <c r="AF42" s="92" t="s">
        <v>22</v>
      </c>
    </row>
    <row r="43" spans="1:32" x14ac:dyDescent="0.25">
      <c r="A43" s="87" t="s">
        <v>8</v>
      </c>
      <c r="B43" s="88">
        <v>257</v>
      </c>
      <c r="C43" s="84" t="s">
        <v>473</v>
      </c>
      <c r="D43" s="89">
        <v>4.3499999999999996</v>
      </c>
      <c r="E43" s="90"/>
      <c r="F43" s="90">
        <v>500</v>
      </c>
      <c r="G43" s="87"/>
      <c r="H43" s="87">
        <v>120</v>
      </c>
      <c r="I43" s="87">
        <v>120</v>
      </c>
      <c r="J43" s="87">
        <v>108</v>
      </c>
      <c r="K43" s="87"/>
      <c r="L43" s="87"/>
      <c r="M43" s="87"/>
      <c r="N43" s="87"/>
      <c r="O43" s="87"/>
      <c r="P43" s="87"/>
      <c r="Q43" s="87"/>
      <c r="R43" s="87">
        <v>2</v>
      </c>
      <c r="S43" s="87"/>
      <c r="T43" s="87">
        <v>2</v>
      </c>
      <c r="U43" s="87"/>
      <c r="V43" s="87"/>
      <c r="W43" s="87"/>
      <c r="X43" s="87">
        <v>2</v>
      </c>
      <c r="Y43" s="87"/>
      <c r="Z43" s="87">
        <v>2</v>
      </c>
      <c r="AA43" s="87">
        <v>580</v>
      </c>
      <c r="AB43" s="87"/>
      <c r="AC43" s="87">
        <v>28</v>
      </c>
      <c r="AD43" s="91"/>
      <c r="AE43" s="91"/>
      <c r="AF43" s="92" t="s">
        <v>471</v>
      </c>
    </row>
    <row r="44" spans="1:32" x14ac:dyDescent="0.25">
      <c r="A44" s="87"/>
      <c r="B44" s="88"/>
      <c r="C44" s="84"/>
      <c r="D44" s="89"/>
      <c r="E44" s="104"/>
      <c r="F44" s="104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/>
    </row>
    <row r="45" spans="1:32" x14ac:dyDescent="0.25">
      <c r="A45" s="87" t="s">
        <v>8</v>
      </c>
      <c r="B45" s="88">
        <v>315</v>
      </c>
      <c r="C45" s="5" t="s">
        <v>122</v>
      </c>
      <c r="D45" s="89">
        <v>1.42</v>
      </c>
      <c r="E45" s="104"/>
      <c r="F45" s="104">
        <v>390</v>
      </c>
      <c r="G45" s="87">
        <v>44</v>
      </c>
      <c r="H45" s="87"/>
      <c r="I45" s="87"/>
      <c r="J45" s="87"/>
      <c r="K45" s="87"/>
      <c r="L45" s="87"/>
      <c r="M45" s="87"/>
      <c r="N45" s="87"/>
      <c r="O45" s="87"/>
      <c r="P45" s="87"/>
      <c r="Q45" s="87">
        <v>3</v>
      </c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 t="s">
        <v>22</v>
      </c>
    </row>
    <row r="46" spans="1:32" x14ac:dyDescent="0.25">
      <c r="A46" s="87" t="s">
        <v>8</v>
      </c>
      <c r="B46" s="88">
        <v>315</v>
      </c>
      <c r="C46" s="5" t="s">
        <v>116</v>
      </c>
      <c r="D46" s="89">
        <v>8.67</v>
      </c>
      <c r="E46" s="104"/>
      <c r="F46" s="104">
        <v>300</v>
      </c>
      <c r="G46" s="87">
        <v>42</v>
      </c>
      <c r="H46" s="87"/>
      <c r="I46" s="87">
        <v>67</v>
      </c>
      <c r="J46" s="87"/>
      <c r="K46" s="87"/>
      <c r="L46" s="87"/>
      <c r="M46" s="87"/>
      <c r="N46" s="87"/>
      <c r="O46" s="87"/>
      <c r="P46" s="87"/>
      <c r="Q46" s="87">
        <v>4</v>
      </c>
      <c r="R46" s="87"/>
      <c r="S46" s="87"/>
      <c r="T46" s="87"/>
      <c r="U46" s="87">
        <v>2</v>
      </c>
      <c r="V46" s="87"/>
      <c r="W46" s="87"/>
      <c r="X46" s="87"/>
      <c r="Y46" s="87"/>
      <c r="Z46" s="87"/>
      <c r="AA46" s="87">
        <v>140</v>
      </c>
      <c r="AB46" s="87"/>
      <c r="AC46" s="87"/>
      <c r="AD46" s="91"/>
      <c r="AE46" s="91"/>
      <c r="AF46" s="33" t="s">
        <v>22</v>
      </c>
    </row>
    <row r="47" spans="1:32" x14ac:dyDescent="0.25">
      <c r="A47" s="87"/>
      <c r="B47" s="88"/>
      <c r="C47" s="84"/>
      <c r="D47" s="89"/>
      <c r="E47" s="90"/>
      <c r="F47" s="90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33"/>
    </row>
    <row r="48" spans="1:32" x14ac:dyDescent="0.25">
      <c r="A48" s="87" t="s">
        <v>8</v>
      </c>
      <c r="B48" s="88">
        <v>521</v>
      </c>
      <c r="C48" s="84" t="s">
        <v>123</v>
      </c>
      <c r="D48" s="89">
        <v>2.37</v>
      </c>
      <c r="E48" s="90"/>
      <c r="F48" s="90">
        <v>70</v>
      </c>
      <c r="G48" s="87"/>
      <c r="H48" s="87"/>
      <c r="I48" s="87"/>
      <c r="J48" s="87"/>
      <c r="K48" s="87"/>
      <c r="L48" s="87"/>
      <c r="M48" s="87"/>
      <c r="N48" s="87"/>
      <c r="O48" s="87">
        <v>2</v>
      </c>
      <c r="P48" s="87"/>
      <c r="Q48" s="87"/>
      <c r="R48" s="87"/>
      <c r="S48" s="87"/>
      <c r="T48" s="87"/>
      <c r="U48" s="87">
        <v>1</v>
      </c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33" t="s">
        <v>22</v>
      </c>
    </row>
    <row r="49" spans="1:34 16384:16384" x14ac:dyDescent="0.25">
      <c r="A49" s="87" t="s">
        <v>8</v>
      </c>
      <c r="B49" s="88">
        <v>521</v>
      </c>
      <c r="C49" s="84" t="s">
        <v>124</v>
      </c>
      <c r="D49" s="89">
        <v>12.91</v>
      </c>
      <c r="E49" s="90"/>
      <c r="F49" s="90"/>
      <c r="G49" s="87">
        <v>31</v>
      </c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 t="s">
        <v>22</v>
      </c>
    </row>
    <row r="50" spans="1:34 16384:16384" x14ac:dyDescent="0.25">
      <c r="A50" s="87" t="s">
        <v>8</v>
      </c>
      <c r="B50" s="88">
        <v>521</v>
      </c>
      <c r="C50" s="84" t="s">
        <v>125</v>
      </c>
      <c r="D50" s="89">
        <v>13.62</v>
      </c>
      <c r="E50" s="90"/>
      <c r="F50" s="90"/>
      <c r="G50" s="87">
        <v>55</v>
      </c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 t="s">
        <v>22</v>
      </c>
    </row>
    <row r="51" spans="1:34 16384:16384" x14ac:dyDescent="0.25">
      <c r="A51" s="87"/>
      <c r="B51" s="88"/>
      <c r="C51" s="84"/>
      <c r="D51" s="89"/>
      <c r="E51" s="6"/>
      <c r="F51" s="6"/>
      <c r="G51" s="8"/>
      <c r="H51" s="87"/>
      <c r="I51" s="87"/>
      <c r="J51" s="8"/>
      <c r="K51" s="8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/>
    </row>
    <row r="52" spans="1:34 16384:16384" x14ac:dyDescent="0.25">
      <c r="A52" s="87" t="s">
        <v>8</v>
      </c>
      <c r="B52" s="88">
        <v>605</v>
      </c>
      <c r="C52" s="84" t="s">
        <v>855</v>
      </c>
      <c r="D52" s="89">
        <v>6.21</v>
      </c>
      <c r="E52" s="6"/>
      <c r="F52" s="6"/>
      <c r="G52" s="8">
        <v>12</v>
      </c>
      <c r="H52" s="87"/>
      <c r="I52" s="87"/>
      <c r="J52" s="8"/>
      <c r="K52" s="8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92"/>
    </row>
    <row r="53" spans="1:34 16384:16384" x14ac:dyDescent="0.25">
      <c r="A53" s="87"/>
      <c r="B53" s="88"/>
      <c r="C53" s="84"/>
      <c r="D53" s="89"/>
      <c r="E53" s="6"/>
      <c r="F53" s="6"/>
      <c r="G53" s="8"/>
      <c r="H53" s="87"/>
      <c r="I53" s="87"/>
      <c r="J53" s="8"/>
      <c r="K53" s="8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x14ac:dyDescent="0.25">
      <c r="A54" s="87" t="s">
        <v>8</v>
      </c>
      <c r="B54" s="88">
        <v>656</v>
      </c>
      <c r="C54" s="5" t="s">
        <v>126</v>
      </c>
      <c r="D54" s="89">
        <v>0</v>
      </c>
      <c r="E54" s="90"/>
      <c r="F54" s="90"/>
      <c r="G54" s="87">
        <v>28</v>
      </c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"/>
      <c r="Y54" s="87"/>
      <c r="Z54" s="87"/>
      <c r="AA54" s="87"/>
      <c r="AB54" s="87"/>
      <c r="AC54" s="87"/>
      <c r="AD54" s="91"/>
      <c r="AE54" s="91"/>
      <c r="AF54" s="92" t="s">
        <v>22</v>
      </c>
    </row>
    <row r="55" spans="1:34 16384:16384" x14ac:dyDescent="0.25">
      <c r="A55" s="87"/>
      <c r="B55" s="88"/>
      <c r="C55" s="84"/>
      <c r="D55" s="89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x14ac:dyDescent="0.25">
      <c r="A56" s="87" t="s">
        <v>8</v>
      </c>
      <c r="B56" s="88">
        <v>745</v>
      </c>
      <c r="C56" s="5" t="s">
        <v>528</v>
      </c>
      <c r="D56" s="89">
        <v>3.99</v>
      </c>
      <c r="E56" s="90"/>
      <c r="F56" s="90"/>
      <c r="G56" s="87">
        <v>22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33" t="s">
        <v>22</v>
      </c>
    </row>
    <row r="57" spans="1:34 16384:16384" x14ac:dyDescent="0.25">
      <c r="A57" s="87" t="s">
        <v>8</v>
      </c>
      <c r="B57" s="88">
        <v>745</v>
      </c>
      <c r="C57" s="5" t="s">
        <v>536</v>
      </c>
      <c r="D57" s="89">
        <v>7.03</v>
      </c>
      <c r="E57" s="90"/>
      <c r="F57" s="90"/>
      <c r="G57" s="87">
        <v>12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 t="s">
        <v>22</v>
      </c>
    </row>
    <row r="58" spans="1:34 16384:16384" ht="15" customHeight="1" thickBot="1" x14ac:dyDescent="0.3">
      <c r="A58" s="87"/>
      <c r="B58" s="88"/>
      <c r="C58" s="84"/>
      <c r="D58" s="89"/>
      <c r="E58" s="90"/>
      <c r="F58" s="90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91"/>
      <c r="AE58" s="91"/>
      <c r="AF58" s="92"/>
    </row>
    <row r="59" spans="1:34 16384:16384" ht="15" customHeight="1" thickBot="1" x14ac:dyDescent="0.3">
      <c r="A59" s="260" t="str">
        <f>'DEL-1'!A58</f>
        <v>SUB-TOTAL CARRIED TO SHEET  P.06</v>
      </c>
      <c r="B59" s="261"/>
      <c r="C59" s="261"/>
      <c r="D59" s="262"/>
      <c r="E59" s="267">
        <f t="shared" ref="E59:AD59" si="0">SUM(E7:E58)</f>
        <v>0</v>
      </c>
      <c r="F59" s="257">
        <f t="shared" si="0"/>
        <v>11695</v>
      </c>
      <c r="G59" s="258">
        <f t="shared" si="0"/>
        <v>745</v>
      </c>
      <c r="H59" s="258">
        <f t="shared" si="0"/>
        <v>945</v>
      </c>
      <c r="I59" s="105">
        <f t="shared" si="0"/>
        <v>1150</v>
      </c>
      <c r="J59" s="105">
        <f t="shared" si="0"/>
        <v>1548</v>
      </c>
      <c r="K59" s="258">
        <f t="shared" si="0"/>
        <v>1200</v>
      </c>
      <c r="L59" s="258">
        <f t="shared" si="0"/>
        <v>0</v>
      </c>
      <c r="M59" s="258">
        <f t="shared" si="0"/>
        <v>56</v>
      </c>
      <c r="N59" s="258">
        <f t="shared" si="0"/>
        <v>0</v>
      </c>
      <c r="O59" s="258">
        <f t="shared" si="0"/>
        <v>6</v>
      </c>
      <c r="P59" s="258">
        <f t="shared" si="0"/>
        <v>0</v>
      </c>
      <c r="Q59" s="105">
        <f t="shared" si="0"/>
        <v>45</v>
      </c>
      <c r="R59" s="105">
        <f t="shared" si="0"/>
        <v>16</v>
      </c>
      <c r="S59" s="105">
        <f t="shared" si="0"/>
        <v>8</v>
      </c>
      <c r="T59" s="105">
        <f t="shared" si="0"/>
        <v>22</v>
      </c>
      <c r="U59" s="105">
        <f t="shared" si="0"/>
        <v>29</v>
      </c>
      <c r="V59" s="105">
        <f t="shared" si="0"/>
        <v>0</v>
      </c>
      <c r="W59" s="106">
        <f t="shared" si="0"/>
        <v>0</v>
      </c>
      <c r="X59" s="258">
        <f t="shared" si="0"/>
        <v>11</v>
      </c>
      <c r="Y59" s="258">
        <f t="shared" si="0"/>
        <v>0</v>
      </c>
      <c r="Z59" s="258">
        <f t="shared" si="0"/>
        <v>32</v>
      </c>
      <c r="AA59" s="258">
        <f t="shared" si="0"/>
        <v>3445</v>
      </c>
      <c r="AB59" s="258">
        <f t="shared" si="0"/>
        <v>479</v>
      </c>
      <c r="AC59" s="258">
        <f t="shared" si="0"/>
        <v>56</v>
      </c>
      <c r="AD59" s="303">
        <f t="shared" si="0"/>
        <v>0</v>
      </c>
      <c r="AE59" s="269"/>
      <c r="AF59" s="230"/>
      <c r="AH59" s="132"/>
      <c r="XFD59" s="266">
        <f>SUM(XFD7:XFD58)</f>
        <v>0</v>
      </c>
    </row>
    <row r="60" spans="1:34 16384:16384" ht="15.95" customHeight="1" thickBot="1" x14ac:dyDescent="0.3">
      <c r="A60" s="263"/>
      <c r="B60" s="264"/>
      <c r="C60" s="264"/>
      <c r="D60" s="265"/>
      <c r="E60" s="268"/>
      <c r="F60" s="236"/>
      <c r="G60" s="259"/>
      <c r="H60" s="259"/>
      <c r="I60" s="233">
        <f>SUM(I59:J59)</f>
        <v>2698</v>
      </c>
      <c r="J60" s="236"/>
      <c r="K60" s="259"/>
      <c r="L60" s="259"/>
      <c r="M60" s="259"/>
      <c r="N60" s="259"/>
      <c r="O60" s="259"/>
      <c r="P60" s="259"/>
      <c r="Q60" s="233">
        <f>SUM(Q59:W59)</f>
        <v>120</v>
      </c>
      <c r="R60" s="235"/>
      <c r="S60" s="235"/>
      <c r="T60" s="235"/>
      <c r="U60" s="235"/>
      <c r="V60" s="235"/>
      <c r="W60" s="236"/>
      <c r="X60" s="259"/>
      <c r="Y60" s="259"/>
      <c r="Z60" s="259"/>
      <c r="AA60" s="259"/>
      <c r="AB60" s="259"/>
      <c r="AC60" s="259"/>
      <c r="AD60" s="304"/>
      <c r="AE60" s="270"/>
      <c r="AF60" s="231"/>
      <c r="AH60" s="132"/>
      <c r="XFD60" s="266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</sheetData>
  <mergeCells count="49">
    <mergeCell ref="O59:O60"/>
    <mergeCell ref="X59:X60"/>
    <mergeCell ref="Y59:Y60"/>
    <mergeCell ref="Q60:W60"/>
    <mergeCell ref="XFD59:XFD60"/>
    <mergeCell ref="Z59:Z60"/>
    <mergeCell ref="AA59:AA60"/>
    <mergeCell ref="AB59:AB60"/>
    <mergeCell ref="AC59:AC60"/>
    <mergeCell ref="AD59:AD60"/>
    <mergeCell ref="AF59:AF60"/>
    <mergeCell ref="AE59:AE60"/>
    <mergeCell ref="L2:L3"/>
    <mergeCell ref="M2:M3"/>
    <mergeCell ref="L59:L60"/>
    <mergeCell ref="M59:M60"/>
    <mergeCell ref="N59:N60"/>
    <mergeCell ref="P2:P3"/>
    <mergeCell ref="E2:E3"/>
    <mergeCell ref="AF1:AF4"/>
    <mergeCell ref="AE2:AE3"/>
    <mergeCell ref="A59:D60"/>
    <mergeCell ref="E59:E60"/>
    <mergeCell ref="G59:G60"/>
    <mergeCell ref="K59:K60"/>
    <mergeCell ref="F59:F60"/>
    <mergeCell ref="G2:G3"/>
    <mergeCell ref="H59:H60"/>
    <mergeCell ref="P59:P60"/>
    <mergeCell ref="I60:J60"/>
    <mergeCell ref="H2:H3"/>
    <mergeCell ref="I2:J2"/>
    <mergeCell ref="K2:K3"/>
    <mergeCell ref="D1:D4"/>
    <mergeCell ref="A1:A4"/>
    <mergeCell ref="B1:B4"/>
    <mergeCell ref="C1:C4"/>
    <mergeCell ref="E1:AE1"/>
    <mergeCell ref="F2:F3"/>
    <mergeCell ref="AD2:AD3"/>
    <mergeCell ref="Q2:W2"/>
    <mergeCell ref="X2:X3"/>
    <mergeCell ref="Y2:Y3"/>
    <mergeCell ref="Z2:Z3"/>
    <mergeCell ref="AA2:AA3"/>
    <mergeCell ref="AB2:AB3"/>
    <mergeCell ref="AC2:AC3"/>
    <mergeCell ref="N2:N3"/>
    <mergeCell ref="O2:O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3E6EA-DC59-422B-87A9-4C30C66D5D0A}">
  <sheetPr>
    <tabColor rgb="FF00B050"/>
  </sheetPr>
  <dimension ref="A1:XFD70"/>
  <sheetViews>
    <sheetView zoomScale="85" zoomScaleNormal="85" workbookViewId="0">
      <selection sqref="A1:XFD1048576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89">
        <v>642</v>
      </c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1"/>
      <c r="AF1" s="238" t="s">
        <v>7</v>
      </c>
    </row>
    <row r="2" spans="1:32" ht="30" customHeight="1" x14ac:dyDescent="0.25">
      <c r="A2" s="246"/>
      <c r="B2" s="249"/>
      <c r="C2" s="234"/>
      <c r="D2" s="243"/>
      <c r="E2" s="297"/>
      <c r="F2" s="297" t="s">
        <v>700</v>
      </c>
      <c r="G2" s="293" t="s">
        <v>510</v>
      </c>
      <c r="H2" s="293" t="s">
        <v>704</v>
      </c>
      <c r="I2" s="305" t="s">
        <v>147</v>
      </c>
      <c r="J2" s="305"/>
      <c r="K2" s="293" t="s">
        <v>522</v>
      </c>
      <c r="L2" s="293" t="s">
        <v>523</v>
      </c>
      <c r="M2" s="293" t="s">
        <v>455</v>
      </c>
      <c r="N2" s="293" t="s">
        <v>513</v>
      </c>
      <c r="O2" s="293" t="s">
        <v>524</v>
      </c>
      <c r="P2" s="293" t="s">
        <v>515</v>
      </c>
      <c r="Q2" s="305" t="s">
        <v>516</v>
      </c>
      <c r="R2" s="305"/>
      <c r="S2" s="305"/>
      <c r="T2" s="305"/>
      <c r="U2" s="305"/>
      <c r="V2" s="305"/>
      <c r="W2" s="305"/>
      <c r="X2" s="293" t="s">
        <v>4</v>
      </c>
      <c r="Y2" s="293" t="s">
        <v>517</v>
      </c>
      <c r="Z2" s="293" t="s">
        <v>518</v>
      </c>
      <c r="AA2" s="293" t="s">
        <v>525</v>
      </c>
      <c r="AB2" s="293" t="s">
        <v>521</v>
      </c>
      <c r="AC2" s="293" t="s">
        <v>5</v>
      </c>
      <c r="AD2" s="302" t="s">
        <v>6</v>
      </c>
      <c r="AE2" s="302"/>
      <c r="AF2" s="239"/>
    </row>
    <row r="3" spans="1:32" ht="96.75" customHeight="1" x14ac:dyDescent="0.25">
      <c r="A3" s="246"/>
      <c r="B3" s="249"/>
      <c r="C3" s="234"/>
      <c r="D3" s="243"/>
      <c r="E3" s="241"/>
      <c r="F3" s="241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56"/>
      <c r="AE3" s="256"/>
      <c r="AF3" s="239"/>
    </row>
    <row r="4" spans="1:32" ht="15.75" thickBot="1" x14ac:dyDescent="0.3">
      <c r="A4" s="247"/>
      <c r="B4" s="250"/>
      <c r="C4" s="252"/>
      <c r="D4" s="244"/>
      <c r="E4" s="128"/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31" t="s">
        <v>152</v>
      </c>
      <c r="AE4" s="131"/>
      <c r="AF4" s="240"/>
    </row>
    <row r="5" spans="1:32" x14ac:dyDescent="0.25">
      <c r="A5" s="87" t="s">
        <v>8</v>
      </c>
      <c r="B5" s="88">
        <v>750</v>
      </c>
      <c r="C5" s="84" t="s">
        <v>127</v>
      </c>
      <c r="D5" s="89">
        <v>0</v>
      </c>
      <c r="E5" s="90"/>
      <c r="F5" s="90">
        <v>1015</v>
      </c>
      <c r="G5" s="87">
        <v>66</v>
      </c>
      <c r="H5" s="87"/>
      <c r="I5" s="87"/>
      <c r="J5" s="87">
        <v>235</v>
      </c>
      <c r="K5" s="87"/>
      <c r="L5" s="87"/>
      <c r="M5" s="87"/>
      <c r="N5" s="87"/>
      <c r="O5" s="87"/>
      <c r="P5" s="87"/>
      <c r="Q5" s="87">
        <v>5</v>
      </c>
      <c r="R5" s="87"/>
      <c r="S5" s="87"/>
      <c r="T5" s="87"/>
      <c r="U5" s="87">
        <v>5</v>
      </c>
      <c r="V5" s="87"/>
      <c r="W5" s="87"/>
      <c r="X5" s="87"/>
      <c r="Y5" s="87"/>
      <c r="Z5" s="87"/>
      <c r="AA5" s="87"/>
      <c r="AB5" s="87"/>
      <c r="AC5" s="87"/>
      <c r="AD5" s="91"/>
      <c r="AE5" s="91"/>
      <c r="AF5" s="92" t="s">
        <v>22</v>
      </c>
    </row>
    <row r="6" spans="1:32" x14ac:dyDescent="0.25">
      <c r="A6" s="87" t="s">
        <v>8</v>
      </c>
      <c r="B6" s="88">
        <v>750</v>
      </c>
      <c r="C6" s="84" t="s">
        <v>128</v>
      </c>
      <c r="D6" s="89">
        <v>0.25</v>
      </c>
      <c r="E6" s="90"/>
      <c r="F6" s="90">
        <v>650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>
        <v>3</v>
      </c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91"/>
      <c r="AE6" s="91"/>
      <c r="AF6" s="92" t="s">
        <v>22</v>
      </c>
    </row>
    <row r="7" spans="1:32" x14ac:dyDescent="0.25">
      <c r="A7" s="87" t="s">
        <v>8</v>
      </c>
      <c r="B7" s="88">
        <v>750</v>
      </c>
      <c r="C7" s="84" t="s">
        <v>129</v>
      </c>
      <c r="D7" s="89">
        <v>0.94</v>
      </c>
      <c r="E7" s="90"/>
      <c r="F7" s="90">
        <v>1245</v>
      </c>
      <c r="G7" s="87">
        <v>145</v>
      </c>
      <c r="H7" s="87">
        <v>165</v>
      </c>
      <c r="I7" s="87">
        <v>35</v>
      </c>
      <c r="J7" s="87"/>
      <c r="K7" s="87"/>
      <c r="L7" s="87"/>
      <c r="M7" s="87"/>
      <c r="N7" s="87"/>
      <c r="O7" s="87"/>
      <c r="P7" s="87"/>
      <c r="Q7" s="87">
        <v>6</v>
      </c>
      <c r="R7" s="87"/>
      <c r="S7" s="87"/>
      <c r="T7" s="87"/>
      <c r="U7" s="87">
        <v>3</v>
      </c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 t="s">
        <v>130</v>
      </c>
    </row>
    <row r="8" spans="1:32" x14ac:dyDescent="0.25">
      <c r="A8" s="87" t="s">
        <v>8</v>
      </c>
      <c r="B8" s="88">
        <v>750</v>
      </c>
      <c r="C8" s="93" t="s">
        <v>131</v>
      </c>
      <c r="D8" s="89"/>
      <c r="E8" s="90"/>
      <c r="F8" s="90"/>
      <c r="G8" s="87"/>
      <c r="H8" s="87"/>
      <c r="I8" s="87"/>
      <c r="J8" s="87"/>
      <c r="K8" s="87"/>
      <c r="L8" s="87"/>
      <c r="M8" s="87"/>
      <c r="N8" s="87"/>
      <c r="O8" s="87"/>
      <c r="P8" s="87"/>
      <c r="Q8" s="87">
        <v>10</v>
      </c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92" t="s">
        <v>725</v>
      </c>
    </row>
    <row r="9" spans="1:32" x14ac:dyDescent="0.25">
      <c r="A9" s="87" t="s">
        <v>8</v>
      </c>
      <c r="B9" s="88">
        <v>750</v>
      </c>
      <c r="C9" s="94" t="s">
        <v>132</v>
      </c>
      <c r="D9" s="95">
        <v>1.17</v>
      </c>
      <c r="E9" s="90"/>
      <c r="F9" s="90"/>
      <c r="G9" s="87"/>
      <c r="H9" s="87"/>
      <c r="I9" s="87"/>
      <c r="J9" s="96"/>
      <c r="K9" s="96"/>
      <c r="L9" s="87"/>
      <c r="M9" s="87"/>
      <c r="N9" s="87"/>
      <c r="O9" s="87"/>
      <c r="P9" s="87"/>
      <c r="Q9" s="87"/>
      <c r="R9" s="87"/>
      <c r="S9" s="87"/>
      <c r="T9" s="87"/>
      <c r="U9" s="87">
        <v>2</v>
      </c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 t="s">
        <v>22</v>
      </c>
    </row>
    <row r="10" spans="1:32" x14ac:dyDescent="0.25">
      <c r="A10" s="87" t="s">
        <v>8</v>
      </c>
      <c r="B10" s="88">
        <v>750</v>
      </c>
      <c r="C10" s="97" t="s">
        <v>133</v>
      </c>
      <c r="D10" s="89">
        <v>1.35</v>
      </c>
      <c r="E10" s="90"/>
      <c r="F10" s="90"/>
      <c r="G10" s="87"/>
      <c r="H10" s="87">
        <v>110</v>
      </c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 t="s">
        <v>22</v>
      </c>
    </row>
    <row r="11" spans="1:32" x14ac:dyDescent="0.25">
      <c r="A11" s="87" t="s">
        <v>8</v>
      </c>
      <c r="B11" s="88">
        <v>750</v>
      </c>
      <c r="C11" s="84" t="s">
        <v>134</v>
      </c>
      <c r="D11" s="89">
        <v>1.6</v>
      </c>
      <c r="E11" s="90"/>
      <c r="F11" s="90">
        <v>300</v>
      </c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>
        <v>4</v>
      </c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 t="s">
        <v>22</v>
      </c>
    </row>
    <row r="12" spans="1:32" x14ac:dyDescent="0.25">
      <c r="A12" s="87" t="s">
        <v>8</v>
      </c>
      <c r="B12" s="88">
        <v>750</v>
      </c>
      <c r="C12" s="84" t="s">
        <v>135</v>
      </c>
      <c r="D12" s="89">
        <v>1.71</v>
      </c>
      <c r="E12" s="90"/>
      <c r="F12" s="90">
        <v>500</v>
      </c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>
        <v>4</v>
      </c>
      <c r="R12" s="87"/>
      <c r="S12" s="87"/>
      <c r="T12" s="87"/>
      <c r="U12" s="87">
        <v>2</v>
      </c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92" t="s">
        <v>22</v>
      </c>
    </row>
    <row r="13" spans="1:32" x14ac:dyDescent="0.25">
      <c r="A13" s="87" t="s">
        <v>8</v>
      </c>
      <c r="B13" s="88">
        <v>750</v>
      </c>
      <c r="C13" s="84" t="s">
        <v>136</v>
      </c>
      <c r="D13" s="89">
        <v>1.86</v>
      </c>
      <c r="E13" s="90"/>
      <c r="F13" s="90">
        <v>930</v>
      </c>
      <c r="G13" s="87">
        <v>78</v>
      </c>
      <c r="H13" s="87">
        <v>260</v>
      </c>
      <c r="I13" s="87"/>
      <c r="J13" s="87"/>
      <c r="K13" s="87"/>
      <c r="L13" s="87"/>
      <c r="M13" s="87"/>
      <c r="N13" s="87"/>
      <c r="O13" s="87"/>
      <c r="P13" s="87"/>
      <c r="Q13" s="87">
        <v>5</v>
      </c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 t="s">
        <v>8</v>
      </c>
      <c r="B14" s="88">
        <v>750</v>
      </c>
      <c r="C14" s="84" t="s">
        <v>137</v>
      </c>
      <c r="D14" s="89">
        <v>2.02</v>
      </c>
      <c r="E14" s="90"/>
      <c r="F14" s="90">
        <v>1870</v>
      </c>
      <c r="G14" s="87">
        <v>95</v>
      </c>
      <c r="H14" s="87">
        <v>292</v>
      </c>
      <c r="I14" s="87"/>
      <c r="J14" s="87"/>
      <c r="K14" s="87">
        <v>150</v>
      </c>
      <c r="L14" s="87"/>
      <c r="M14" s="87"/>
      <c r="N14" s="87"/>
      <c r="O14" s="87"/>
      <c r="P14" s="87"/>
      <c r="Q14" s="87">
        <v>8</v>
      </c>
      <c r="R14" s="87"/>
      <c r="S14" s="87"/>
      <c r="T14" s="87"/>
      <c r="U14" s="87">
        <v>2</v>
      </c>
      <c r="V14" s="87"/>
      <c r="W14" s="87"/>
      <c r="X14" s="87"/>
      <c r="Y14" s="87"/>
      <c r="Z14" s="87"/>
      <c r="AA14" s="87">
        <v>390</v>
      </c>
      <c r="AB14" s="87"/>
      <c r="AC14" s="87"/>
      <c r="AD14" s="91"/>
      <c r="AE14" s="91"/>
      <c r="AF14" s="92" t="s">
        <v>22</v>
      </c>
    </row>
    <row r="15" spans="1:32" x14ac:dyDescent="0.25">
      <c r="A15" s="87" t="s">
        <v>8</v>
      </c>
      <c r="B15" s="88">
        <v>750</v>
      </c>
      <c r="C15" s="84" t="s">
        <v>138</v>
      </c>
      <c r="D15" s="89">
        <v>2.1800000000000002</v>
      </c>
      <c r="E15" s="90"/>
      <c r="F15" s="90">
        <v>390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>
        <v>4</v>
      </c>
      <c r="R15" s="87"/>
      <c r="S15" s="87"/>
      <c r="T15" s="87"/>
      <c r="U15" s="87">
        <v>2</v>
      </c>
      <c r="V15" s="87"/>
      <c r="W15" s="87"/>
      <c r="X15" s="87"/>
      <c r="Y15" s="87"/>
      <c r="Z15" s="87">
        <v>2</v>
      </c>
      <c r="AA15" s="87"/>
      <c r="AB15" s="87"/>
      <c r="AC15" s="87"/>
      <c r="AD15" s="91"/>
      <c r="AE15" s="91"/>
      <c r="AF15" s="92" t="s">
        <v>22</v>
      </c>
    </row>
    <row r="16" spans="1:32" x14ac:dyDescent="0.25">
      <c r="A16" s="98" t="s">
        <v>8</v>
      </c>
      <c r="B16" s="99">
        <v>750</v>
      </c>
      <c r="C16" s="100" t="s">
        <v>139</v>
      </c>
      <c r="D16" s="101">
        <v>4.43</v>
      </c>
      <c r="E16" s="90"/>
      <c r="F16" s="90">
        <v>210</v>
      </c>
      <c r="G16" s="87">
        <v>48</v>
      </c>
      <c r="H16" s="87"/>
      <c r="I16" s="87"/>
      <c r="J16" s="87"/>
      <c r="K16" s="87"/>
      <c r="L16" s="87"/>
      <c r="M16" s="87"/>
      <c r="N16" s="87"/>
      <c r="O16" s="87"/>
      <c r="P16" s="87"/>
      <c r="Q16" s="87">
        <v>2</v>
      </c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102" t="s">
        <v>22</v>
      </c>
    </row>
    <row r="17" spans="1:32" x14ac:dyDescent="0.25">
      <c r="A17" s="87" t="s">
        <v>8</v>
      </c>
      <c r="B17" s="88">
        <v>750</v>
      </c>
      <c r="C17" s="84" t="s">
        <v>537</v>
      </c>
      <c r="D17" s="89">
        <v>5.15</v>
      </c>
      <c r="E17" s="90"/>
      <c r="F17" s="90">
        <v>237</v>
      </c>
      <c r="G17" s="87">
        <v>88</v>
      </c>
      <c r="H17" s="87">
        <v>135</v>
      </c>
      <c r="I17" s="87"/>
      <c r="J17" s="87"/>
      <c r="K17" s="87"/>
      <c r="L17" s="87"/>
      <c r="M17" s="87"/>
      <c r="N17" s="87"/>
      <c r="O17" s="87"/>
      <c r="P17" s="87"/>
      <c r="Q17" s="87">
        <v>4</v>
      </c>
      <c r="R17" s="87"/>
      <c r="S17" s="87"/>
      <c r="T17" s="87"/>
      <c r="U17" s="87">
        <v>1</v>
      </c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51</v>
      </c>
    </row>
    <row r="18" spans="1:32" x14ac:dyDescent="0.25">
      <c r="A18" s="87" t="s">
        <v>8</v>
      </c>
      <c r="B18" s="88">
        <v>750</v>
      </c>
      <c r="C18" s="84" t="s">
        <v>538</v>
      </c>
      <c r="D18" s="89">
        <v>5.25</v>
      </c>
      <c r="E18" s="90"/>
      <c r="F18" s="90"/>
      <c r="G18" s="87">
        <v>22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 t="s">
        <v>22</v>
      </c>
    </row>
    <row r="19" spans="1:32" x14ac:dyDescent="0.25">
      <c r="A19" s="87" t="s">
        <v>8</v>
      </c>
      <c r="B19" s="88">
        <v>750</v>
      </c>
      <c r="C19" s="84" t="s">
        <v>539</v>
      </c>
      <c r="D19" s="89">
        <v>5.65</v>
      </c>
      <c r="E19" s="90"/>
      <c r="F19" s="90">
        <v>190</v>
      </c>
      <c r="G19" s="87"/>
      <c r="H19" s="87"/>
      <c r="I19" s="87">
        <v>25</v>
      </c>
      <c r="J19" s="87"/>
      <c r="K19" s="87"/>
      <c r="L19" s="87"/>
      <c r="M19" s="87"/>
      <c r="N19" s="87"/>
      <c r="O19" s="87"/>
      <c r="P19" s="87"/>
      <c r="Q19" s="87">
        <v>1</v>
      </c>
      <c r="R19" s="87"/>
      <c r="S19" s="87"/>
      <c r="T19" s="87"/>
      <c r="U19" s="87"/>
      <c r="V19" s="87"/>
      <c r="W19" s="87"/>
      <c r="X19" s="87">
        <v>1</v>
      </c>
      <c r="Y19" s="87"/>
      <c r="Z19" s="87"/>
      <c r="AA19" s="87">
        <v>600</v>
      </c>
      <c r="AB19" s="87"/>
      <c r="AC19" s="87"/>
      <c r="AD19" s="91"/>
      <c r="AE19" s="91"/>
      <c r="AF19" s="92" t="s">
        <v>22</v>
      </c>
    </row>
    <row r="20" spans="1:32" x14ac:dyDescent="0.25">
      <c r="A20" s="87" t="s">
        <v>8</v>
      </c>
      <c r="B20" s="88">
        <v>750</v>
      </c>
      <c r="C20" s="84" t="s">
        <v>540</v>
      </c>
      <c r="D20" s="89">
        <v>5.71</v>
      </c>
      <c r="E20" s="90"/>
      <c r="F20" s="90">
        <v>185</v>
      </c>
      <c r="G20" s="87">
        <v>92</v>
      </c>
      <c r="H20" s="87">
        <v>150</v>
      </c>
      <c r="I20" s="87"/>
      <c r="J20" s="87"/>
      <c r="K20" s="87"/>
      <c r="L20" s="87"/>
      <c r="M20" s="87"/>
      <c r="N20" s="87"/>
      <c r="O20" s="87"/>
      <c r="P20" s="87"/>
      <c r="Q20" s="87">
        <v>3</v>
      </c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 t="s">
        <v>67</v>
      </c>
    </row>
    <row r="21" spans="1:32" x14ac:dyDescent="0.25">
      <c r="A21" s="87" t="s">
        <v>8</v>
      </c>
      <c r="B21" s="88">
        <v>750</v>
      </c>
      <c r="C21" s="84" t="s">
        <v>541</v>
      </c>
      <c r="D21" s="89">
        <v>5.88</v>
      </c>
      <c r="E21" s="90"/>
      <c r="F21" s="90">
        <v>1580</v>
      </c>
      <c r="G21" s="87">
        <v>96</v>
      </c>
      <c r="H21" s="87"/>
      <c r="I21" s="87"/>
      <c r="J21" s="87"/>
      <c r="K21" s="87"/>
      <c r="L21" s="87"/>
      <c r="M21" s="87"/>
      <c r="N21" s="87"/>
      <c r="O21" s="87"/>
      <c r="P21" s="87"/>
      <c r="Q21" s="87">
        <v>6</v>
      </c>
      <c r="R21" s="87"/>
      <c r="S21" s="87"/>
      <c r="T21" s="87"/>
      <c r="U21" s="87">
        <v>6</v>
      </c>
      <c r="V21" s="87"/>
      <c r="W21" s="87"/>
      <c r="X21" s="87"/>
      <c r="Y21" s="87"/>
      <c r="Z21" s="87"/>
      <c r="AA21" s="87">
        <v>240</v>
      </c>
      <c r="AB21" s="87"/>
      <c r="AC21" s="87"/>
      <c r="AD21" s="91"/>
      <c r="AE21" s="91"/>
      <c r="AF21" s="92" t="s">
        <v>22</v>
      </c>
    </row>
    <row r="22" spans="1:32" x14ac:dyDescent="0.25">
      <c r="A22" s="87" t="s">
        <v>8</v>
      </c>
      <c r="B22" s="88">
        <v>750</v>
      </c>
      <c r="C22" s="84" t="s">
        <v>542</v>
      </c>
      <c r="D22" s="89">
        <v>6.07</v>
      </c>
      <c r="E22" s="90"/>
      <c r="F22" s="90">
        <v>355</v>
      </c>
      <c r="G22" s="87"/>
      <c r="H22" s="87"/>
      <c r="I22" s="87">
        <v>58</v>
      </c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>
        <v>2</v>
      </c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 t="s">
        <v>22</v>
      </c>
    </row>
    <row r="23" spans="1:32" ht="30" customHeight="1" x14ac:dyDescent="0.25">
      <c r="A23" s="87" t="s">
        <v>8</v>
      </c>
      <c r="B23" s="88">
        <v>750</v>
      </c>
      <c r="C23" s="84" t="s">
        <v>543</v>
      </c>
      <c r="D23" s="89">
        <v>6.17</v>
      </c>
      <c r="E23" s="90"/>
      <c r="F23" s="90">
        <v>889</v>
      </c>
      <c r="G23" s="87">
        <v>158</v>
      </c>
      <c r="H23" s="87"/>
      <c r="I23" s="8"/>
      <c r="J23" s="87"/>
      <c r="K23" s="87"/>
      <c r="L23" s="87"/>
      <c r="M23" s="87"/>
      <c r="N23" s="87"/>
      <c r="O23" s="87"/>
      <c r="P23" s="87"/>
      <c r="Q23" s="87">
        <v>4</v>
      </c>
      <c r="R23" s="87"/>
      <c r="S23" s="87"/>
      <c r="T23" s="87"/>
      <c r="U23" s="87">
        <v>2</v>
      </c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103" t="s">
        <v>544</v>
      </c>
    </row>
    <row r="24" spans="1:32" x14ac:dyDescent="0.25">
      <c r="A24" s="87" t="s">
        <v>8</v>
      </c>
      <c r="B24" s="88">
        <v>750</v>
      </c>
      <c r="C24" s="5" t="s">
        <v>545</v>
      </c>
      <c r="D24" s="89">
        <v>6.27</v>
      </c>
      <c r="E24" s="90"/>
      <c r="F24" s="90">
        <v>276</v>
      </c>
      <c r="G24" s="87"/>
      <c r="H24" s="87"/>
      <c r="I24" s="8"/>
      <c r="J24" s="87"/>
      <c r="K24" s="87"/>
      <c r="L24" s="87"/>
      <c r="M24" s="87"/>
      <c r="N24" s="87"/>
      <c r="O24" s="87"/>
      <c r="P24" s="87"/>
      <c r="Q24" s="87">
        <v>1</v>
      </c>
      <c r="R24" s="87"/>
      <c r="S24" s="87"/>
      <c r="T24" s="87"/>
      <c r="U24" s="87">
        <v>2</v>
      </c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 t="s">
        <v>22</v>
      </c>
    </row>
    <row r="25" spans="1:32" x14ac:dyDescent="0.25">
      <c r="A25" s="87" t="s">
        <v>8</v>
      </c>
      <c r="B25" s="88">
        <v>750</v>
      </c>
      <c r="C25" s="84" t="s">
        <v>546</v>
      </c>
      <c r="D25" s="89">
        <v>6.72</v>
      </c>
      <c r="E25" s="90"/>
      <c r="F25" s="90">
        <v>447</v>
      </c>
      <c r="G25" s="87"/>
      <c r="H25" s="87"/>
      <c r="I25" s="8"/>
      <c r="J25" s="87"/>
      <c r="K25" s="87"/>
      <c r="L25" s="87"/>
      <c r="M25" s="87"/>
      <c r="N25" s="87"/>
      <c r="O25" s="87"/>
      <c r="P25" s="87"/>
      <c r="Q25" s="87">
        <v>4</v>
      </c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 t="s">
        <v>22</v>
      </c>
    </row>
    <row r="26" spans="1:32" ht="30" customHeight="1" x14ac:dyDescent="0.25">
      <c r="A26" s="87" t="s">
        <v>8</v>
      </c>
      <c r="B26" s="88">
        <v>750</v>
      </c>
      <c r="C26" s="84" t="s">
        <v>547</v>
      </c>
      <c r="D26" s="89">
        <v>6.93</v>
      </c>
      <c r="E26" s="90"/>
      <c r="F26" s="90">
        <v>355</v>
      </c>
      <c r="G26" s="87">
        <v>118</v>
      </c>
      <c r="H26" s="87"/>
      <c r="I26" s="8"/>
      <c r="J26" s="87"/>
      <c r="K26" s="87"/>
      <c r="L26" s="87"/>
      <c r="M26" s="87"/>
      <c r="N26" s="87"/>
      <c r="O26" s="87"/>
      <c r="P26" s="87"/>
      <c r="Q26" s="87">
        <v>4</v>
      </c>
      <c r="R26" s="87"/>
      <c r="S26" s="87"/>
      <c r="T26" s="87"/>
      <c r="U26" s="87"/>
      <c r="V26" s="87"/>
      <c r="W26" s="87"/>
      <c r="X26" s="87"/>
      <c r="Y26" s="87"/>
      <c r="Z26" s="8"/>
      <c r="AA26" s="87"/>
      <c r="AB26" s="87"/>
      <c r="AC26" s="87"/>
      <c r="AD26" s="91"/>
      <c r="AE26" s="91"/>
      <c r="AF26" s="86" t="s">
        <v>544</v>
      </c>
    </row>
    <row r="27" spans="1:32" x14ac:dyDescent="0.25">
      <c r="A27" s="87"/>
      <c r="B27" s="88"/>
      <c r="C27" s="84"/>
      <c r="D27" s="89"/>
      <c r="E27" s="90"/>
      <c r="F27" s="90"/>
      <c r="G27" s="87"/>
      <c r="H27" s="87"/>
      <c r="I27" s="8"/>
      <c r="J27" s="8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"/>
      <c r="AA27" s="87"/>
      <c r="AB27" s="87"/>
      <c r="AC27" s="87"/>
      <c r="AD27" s="91"/>
      <c r="AE27" s="91"/>
      <c r="AF27" s="33"/>
    </row>
    <row r="28" spans="1:32" x14ac:dyDescent="0.25">
      <c r="A28" s="87"/>
      <c r="B28" s="88"/>
      <c r="C28" s="84"/>
      <c r="D28" s="89"/>
      <c r="E28" s="90"/>
      <c r="F28" s="90"/>
      <c r="G28" s="87"/>
      <c r="H28" s="87"/>
      <c r="I28" s="8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/>
    </row>
    <row r="29" spans="1:32" x14ac:dyDescent="0.25">
      <c r="A29" s="87"/>
      <c r="B29" s="88"/>
      <c r="C29" s="84"/>
      <c r="D29" s="89"/>
      <c r="E29" s="90"/>
      <c r="F29" s="90"/>
      <c r="G29" s="87"/>
      <c r="H29" s="87"/>
      <c r="I29" s="8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/>
    </row>
    <row r="30" spans="1:32" x14ac:dyDescent="0.25">
      <c r="A30" s="87"/>
      <c r="B30" s="88"/>
      <c r="C30" s="84"/>
      <c r="D30" s="89"/>
      <c r="E30" s="90"/>
      <c r="F30" s="90"/>
      <c r="G30" s="87"/>
      <c r="H30" s="87"/>
      <c r="I30" s="8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92"/>
    </row>
    <row r="31" spans="1:32" x14ac:dyDescent="0.25">
      <c r="A31" s="87"/>
      <c r="B31" s="88"/>
      <c r="C31" s="84"/>
      <c r="D31" s="89"/>
      <c r="E31" s="90"/>
      <c r="F31" s="90"/>
      <c r="G31" s="87"/>
      <c r="H31" s="87"/>
      <c r="I31" s="8"/>
      <c r="J31" s="87"/>
      <c r="K31" s="87"/>
      <c r="L31" s="87"/>
      <c r="M31" s="87"/>
      <c r="N31" s="87"/>
      <c r="O31" s="87"/>
      <c r="P31" s="8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"/>
      <c r="AC31" s="87"/>
      <c r="AD31" s="91"/>
      <c r="AE31" s="91"/>
      <c r="AF31" s="92"/>
    </row>
    <row r="32" spans="1:32" x14ac:dyDescent="0.25">
      <c r="A32" s="87"/>
      <c r="B32" s="88"/>
      <c r="C32" s="84"/>
      <c r="D32" s="89"/>
      <c r="E32" s="90"/>
      <c r="F32" s="90"/>
      <c r="G32" s="87"/>
      <c r="H32" s="87"/>
      <c r="I32" s="8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/>
    </row>
    <row r="33" spans="1:32" x14ac:dyDescent="0.25">
      <c r="A33" s="87"/>
      <c r="B33" s="88"/>
      <c r="C33" s="84"/>
      <c r="D33" s="89"/>
      <c r="E33" s="90"/>
      <c r="F33" s="90"/>
      <c r="G33" s="87"/>
      <c r="H33" s="87"/>
      <c r="I33" s="8"/>
      <c r="J33" s="87"/>
      <c r="K33" s="87"/>
      <c r="L33" s="87"/>
      <c r="M33" s="87"/>
      <c r="N33" s="87"/>
      <c r="O33" s="87"/>
      <c r="P33" s="8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/>
    </row>
    <row r="34" spans="1:32" x14ac:dyDescent="0.25">
      <c r="A34" s="87"/>
      <c r="B34" s="88"/>
      <c r="C34" s="84"/>
      <c r="D34" s="89"/>
      <c r="E34" s="90"/>
      <c r="F34" s="90"/>
      <c r="G34" s="87"/>
      <c r="H34" s="87"/>
      <c r="I34" s="8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/>
    </row>
    <row r="35" spans="1:32" x14ac:dyDescent="0.25">
      <c r="A35" s="87"/>
      <c r="B35" s="88"/>
      <c r="C35" s="84"/>
      <c r="D35" s="89"/>
      <c r="E35" s="90"/>
      <c r="F35" s="90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/>
    </row>
    <row r="36" spans="1:32" x14ac:dyDescent="0.25">
      <c r="A36" s="87"/>
      <c r="B36" s="88"/>
      <c r="C36" s="84"/>
      <c r="D36" s="89"/>
      <c r="E36" s="90"/>
      <c r="F36" s="90"/>
      <c r="G36" s="87"/>
      <c r="H36" s="87"/>
      <c r="I36" s="8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/>
    </row>
    <row r="37" spans="1:32" x14ac:dyDescent="0.25">
      <c r="A37" s="87"/>
      <c r="B37" s="88"/>
      <c r="C37" s="84"/>
      <c r="D37" s="89"/>
      <c r="E37" s="90"/>
      <c r="F37" s="90"/>
      <c r="G37" s="87"/>
      <c r="H37" s="87"/>
      <c r="I37" s="8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/>
    </row>
    <row r="38" spans="1:32" x14ac:dyDescent="0.25">
      <c r="A38" s="87"/>
      <c r="B38" s="88"/>
      <c r="C38" s="84"/>
      <c r="D38" s="89"/>
      <c r="E38" s="90"/>
      <c r="F38" s="90"/>
      <c r="G38" s="87"/>
      <c r="H38" s="87"/>
      <c r="I38" s="8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/>
    </row>
    <row r="39" spans="1:32" x14ac:dyDescent="0.25">
      <c r="A39" s="87"/>
      <c r="B39" s="88"/>
      <c r="C39" s="84"/>
      <c r="D39" s="89"/>
      <c r="E39" s="90"/>
      <c r="F39" s="90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/>
    </row>
    <row r="40" spans="1:32" x14ac:dyDescent="0.25">
      <c r="A40" s="87"/>
      <c r="B40" s="88"/>
      <c r="C40" s="84"/>
      <c r="D40" s="89"/>
      <c r="E40" s="104"/>
      <c r="F40" s="104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/>
    </row>
    <row r="41" spans="1:32" x14ac:dyDescent="0.25">
      <c r="A41" s="87"/>
      <c r="B41" s="88"/>
      <c r="C41" s="5"/>
      <c r="D41" s="89"/>
      <c r="E41" s="104"/>
      <c r="F41" s="104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/>
    </row>
    <row r="42" spans="1:32" x14ac:dyDescent="0.25">
      <c r="A42" s="87"/>
      <c r="B42" s="88"/>
      <c r="C42" s="5"/>
      <c r="D42" s="89"/>
      <c r="E42" s="104"/>
      <c r="F42" s="104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33"/>
    </row>
    <row r="43" spans="1:32" x14ac:dyDescent="0.25">
      <c r="A43" s="87"/>
      <c r="B43" s="88"/>
      <c r="C43" s="84"/>
      <c r="D43" s="89"/>
      <c r="E43" s="90"/>
      <c r="F43" s="90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33"/>
    </row>
    <row r="44" spans="1:32" x14ac:dyDescent="0.25">
      <c r="A44" s="87"/>
      <c r="B44" s="88"/>
      <c r="C44" s="84"/>
      <c r="D44" s="89"/>
      <c r="E44" s="90"/>
      <c r="F44" s="90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33"/>
    </row>
    <row r="45" spans="1:32" x14ac:dyDescent="0.25">
      <c r="A45" s="87"/>
      <c r="B45" s="88"/>
      <c r="C45" s="84"/>
      <c r="D45" s="89"/>
      <c r="E45" s="90"/>
      <c r="F45" s="90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/>
    </row>
    <row r="46" spans="1:32" x14ac:dyDescent="0.25">
      <c r="A46" s="87"/>
      <c r="B46" s="88"/>
      <c r="C46" s="84"/>
      <c r="D46" s="89"/>
      <c r="E46" s="90"/>
      <c r="F46" s="90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/>
    </row>
    <row r="47" spans="1:32" x14ac:dyDescent="0.25">
      <c r="A47" s="87"/>
      <c r="B47" s="88"/>
      <c r="C47" s="84"/>
      <c r="D47" s="89"/>
      <c r="E47" s="6"/>
      <c r="F47" s="6"/>
      <c r="G47" s="8"/>
      <c r="H47" s="87"/>
      <c r="I47" s="87"/>
      <c r="J47" s="8"/>
      <c r="K47" s="8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/>
    </row>
    <row r="48" spans="1:32" x14ac:dyDescent="0.25">
      <c r="A48" s="87"/>
      <c r="B48" s="88"/>
      <c r="C48" s="5"/>
      <c r="D48" s="89"/>
      <c r="E48" s="90"/>
      <c r="F48" s="9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"/>
      <c r="Y48" s="87"/>
      <c r="Z48" s="87"/>
      <c r="AA48" s="87"/>
      <c r="AB48" s="87"/>
      <c r="AC48" s="87"/>
      <c r="AD48" s="91"/>
      <c r="AE48" s="91"/>
      <c r="AF48" s="92"/>
    </row>
    <row r="49" spans="1:34 16384:16384" x14ac:dyDescent="0.25">
      <c r="A49" s="87"/>
      <c r="B49" s="88"/>
      <c r="C49" s="84"/>
      <c r="D49" s="89"/>
      <c r="E49" s="90"/>
      <c r="F49" s="90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/>
    </row>
    <row r="50" spans="1:34 16384:16384" x14ac:dyDescent="0.25">
      <c r="A50" s="87"/>
      <c r="B50" s="88"/>
      <c r="C50" s="5"/>
      <c r="D50" s="89"/>
      <c r="E50" s="90"/>
      <c r="F50" s="90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33"/>
    </row>
    <row r="51" spans="1:34 16384:16384" x14ac:dyDescent="0.25">
      <c r="A51" s="87"/>
      <c r="B51" s="88"/>
      <c r="C51" s="5"/>
      <c r="D51" s="89"/>
      <c r="E51" s="90"/>
      <c r="F51" s="90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/>
    </row>
    <row r="52" spans="1:34 16384:16384" x14ac:dyDescent="0.25">
      <c r="A52" s="87"/>
      <c r="B52" s="88"/>
      <c r="C52" s="84"/>
      <c r="D52" s="89"/>
      <c r="E52" s="90"/>
      <c r="F52" s="90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92"/>
    </row>
    <row r="53" spans="1:34 16384:16384" x14ac:dyDescent="0.25">
      <c r="A53" s="87"/>
      <c r="B53" s="88"/>
      <c r="C53" s="84"/>
      <c r="D53" s="89"/>
      <c r="E53" s="90"/>
      <c r="F53" s="90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x14ac:dyDescent="0.25">
      <c r="A54" s="87"/>
      <c r="B54" s="88"/>
      <c r="C54" s="84"/>
      <c r="D54" s="89"/>
      <c r="E54" s="90"/>
      <c r="F54" s="9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/>
      <c r="B55" s="88"/>
      <c r="C55" s="84"/>
      <c r="D55" s="89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x14ac:dyDescent="0.25">
      <c r="A56" s="87"/>
      <c r="B56" s="88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/>
    </row>
    <row r="57" spans="1:34 16384:16384" ht="15" customHeight="1" thickBot="1" x14ac:dyDescent="0.3">
      <c r="A57" s="87"/>
      <c r="B57" s="88"/>
      <c r="C57" s="84"/>
      <c r="D57" s="89"/>
      <c r="E57" s="90"/>
      <c r="F57" s="9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/>
    </row>
    <row r="58" spans="1:34 16384:16384" ht="14.25" customHeight="1" thickBot="1" x14ac:dyDescent="0.3">
      <c r="A58" s="260" t="str">
        <f>'DEL-1'!A58</f>
        <v>SUB-TOTAL CARRIED TO SHEET  P.06</v>
      </c>
      <c r="B58" s="261"/>
      <c r="C58" s="261"/>
      <c r="D58" s="262"/>
      <c r="E58" s="267">
        <f t="shared" ref="E58:AD58" si="0">SUM(E16:E57)</f>
        <v>0</v>
      </c>
      <c r="F58" s="257">
        <f t="shared" si="0"/>
        <v>4724</v>
      </c>
      <c r="G58" s="258">
        <f t="shared" si="0"/>
        <v>622</v>
      </c>
      <c r="H58" s="258">
        <f t="shared" si="0"/>
        <v>285</v>
      </c>
      <c r="I58" s="105">
        <f t="shared" si="0"/>
        <v>83</v>
      </c>
      <c r="J58" s="105">
        <f t="shared" si="0"/>
        <v>0</v>
      </c>
      <c r="K58" s="258">
        <f t="shared" si="0"/>
        <v>0</v>
      </c>
      <c r="L58" s="258">
        <f t="shared" si="0"/>
        <v>0</v>
      </c>
      <c r="M58" s="258">
        <f t="shared" si="0"/>
        <v>0</v>
      </c>
      <c r="N58" s="258">
        <f t="shared" si="0"/>
        <v>0</v>
      </c>
      <c r="O58" s="258">
        <f t="shared" si="0"/>
        <v>0</v>
      </c>
      <c r="P58" s="258">
        <f t="shared" si="0"/>
        <v>0</v>
      </c>
      <c r="Q58" s="105">
        <f t="shared" si="0"/>
        <v>29</v>
      </c>
      <c r="R58" s="105">
        <f t="shared" si="0"/>
        <v>0</v>
      </c>
      <c r="S58" s="105">
        <f t="shared" si="0"/>
        <v>0</v>
      </c>
      <c r="T58" s="105">
        <f t="shared" si="0"/>
        <v>0</v>
      </c>
      <c r="U58" s="105">
        <f t="shared" si="0"/>
        <v>13</v>
      </c>
      <c r="V58" s="105">
        <f t="shared" si="0"/>
        <v>0</v>
      </c>
      <c r="W58" s="106">
        <f t="shared" si="0"/>
        <v>0</v>
      </c>
      <c r="X58" s="258">
        <f t="shared" si="0"/>
        <v>1</v>
      </c>
      <c r="Y58" s="258">
        <f t="shared" si="0"/>
        <v>0</v>
      </c>
      <c r="Z58" s="258">
        <f t="shared" si="0"/>
        <v>0</v>
      </c>
      <c r="AA58" s="258">
        <f t="shared" si="0"/>
        <v>840</v>
      </c>
      <c r="AB58" s="258">
        <f t="shared" si="0"/>
        <v>0</v>
      </c>
      <c r="AC58" s="258">
        <f t="shared" si="0"/>
        <v>0</v>
      </c>
      <c r="AD58" s="232">
        <f t="shared" si="0"/>
        <v>0</v>
      </c>
      <c r="AE58" s="271"/>
      <c r="AF58" s="230"/>
      <c r="AH58" s="132"/>
      <c r="XFD58" s="266">
        <f>SUM(XFD16:XFD57)</f>
        <v>0</v>
      </c>
    </row>
    <row r="59" spans="1:34 16384:16384" ht="15.95" customHeight="1" thickBot="1" x14ac:dyDescent="0.3">
      <c r="A59" s="263"/>
      <c r="B59" s="264"/>
      <c r="C59" s="264"/>
      <c r="D59" s="265"/>
      <c r="E59" s="268"/>
      <c r="F59" s="236"/>
      <c r="G59" s="259"/>
      <c r="H59" s="259"/>
      <c r="I59" s="233">
        <f>SUM(I58:J58)</f>
        <v>83</v>
      </c>
      <c r="J59" s="236"/>
      <c r="K59" s="259"/>
      <c r="L59" s="259"/>
      <c r="M59" s="259"/>
      <c r="N59" s="259"/>
      <c r="O59" s="259"/>
      <c r="P59" s="259"/>
      <c r="Q59" s="233">
        <f>SUM(Q58:W58)</f>
        <v>42</v>
      </c>
      <c r="R59" s="235"/>
      <c r="S59" s="235"/>
      <c r="T59" s="235"/>
      <c r="U59" s="235"/>
      <c r="V59" s="235"/>
      <c r="W59" s="236"/>
      <c r="X59" s="259"/>
      <c r="Y59" s="259"/>
      <c r="Z59" s="259"/>
      <c r="AA59" s="259"/>
      <c r="AB59" s="259"/>
      <c r="AC59" s="259"/>
      <c r="AD59" s="233"/>
      <c r="AE59" s="272"/>
      <c r="AF59" s="231"/>
      <c r="AH59" s="132"/>
      <c r="XFD59" s="266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</sheetData>
  <mergeCells count="49">
    <mergeCell ref="L58:L59"/>
    <mergeCell ref="AA2:AA3"/>
    <mergeCell ref="AB2:AB3"/>
    <mergeCell ref="AC2:AC3"/>
    <mergeCell ref="N2:N3"/>
    <mergeCell ref="O2:O3"/>
    <mergeCell ref="P2:P3"/>
    <mergeCell ref="Q2:W2"/>
    <mergeCell ref="X2:X3"/>
    <mergeCell ref="Y2:Y3"/>
    <mergeCell ref="Z2:Z3"/>
    <mergeCell ref="L2:L3"/>
    <mergeCell ref="M2:M3"/>
    <mergeCell ref="A58:D59"/>
    <mergeCell ref="E58:E59"/>
    <mergeCell ref="G58:G59"/>
    <mergeCell ref="H58:H59"/>
    <mergeCell ref="K58:K59"/>
    <mergeCell ref="F58:F59"/>
    <mergeCell ref="AE58:AE59"/>
    <mergeCell ref="AF58:AF59"/>
    <mergeCell ref="XFD58:XFD59"/>
    <mergeCell ref="I59:J59"/>
    <mergeCell ref="Q59:W59"/>
    <mergeCell ref="Z58:Z59"/>
    <mergeCell ref="AA58:AA59"/>
    <mergeCell ref="AB58:AB59"/>
    <mergeCell ref="AC58:AC59"/>
    <mergeCell ref="AD58:AD59"/>
    <mergeCell ref="M58:M59"/>
    <mergeCell ref="N58:N59"/>
    <mergeCell ref="O58:O59"/>
    <mergeCell ref="P58:P59"/>
    <mergeCell ref="X58:X59"/>
    <mergeCell ref="Y58:Y59"/>
    <mergeCell ref="AF1:AF4"/>
    <mergeCell ref="A1:A4"/>
    <mergeCell ref="B1:B4"/>
    <mergeCell ref="C1:C4"/>
    <mergeCell ref="D1:D4"/>
    <mergeCell ref="E1:AE1"/>
    <mergeCell ref="AD2:AD3"/>
    <mergeCell ref="AE2:AE3"/>
    <mergeCell ref="H2:H3"/>
    <mergeCell ref="I2:J2"/>
    <mergeCell ref="K2:K3"/>
    <mergeCell ref="G2:G3"/>
    <mergeCell ref="E2:E3"/>
    <mergeCell ref="F2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E25C1-05B8-4521-BFBE-30F86E06C7C2}">
  <sheetPr>
    <tabColor rgb="FF00B050"/>
  </sheetPr>
  <dimension ref="A1:XFD63"/>
  <sheetViews>
    <sheetView topLeftCell="A12" zoomScale="85" zoomScaleNormal="85" workbookViewId="0">
      <selection activeCell="E50" sqref="E50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style="141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thickBot="1" x14ac:dyDescent="0.3">
      <c r="A1" s="245" t="s">
        <v>0</v>
      </c>
      <c r="B1" s="248" t="s">
        <v>1</v>
      </c>
      <c r="C1" s="251" t="s">
        <v>2</v>
      </c>
      <c r="D1" s="242" t="s">
        <v>3</v>
      </c>
      <c r="E1" s="311">
        <v>642</v>
      </c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238" t="s">
        <v>7</v>
      </c>
    </row>
    <row r="2" spans="1:32" ht="30" customHeight="1" x14ac:dyDescent="0.25">
      <c r="A2" s="246"/>
      <c r="B2" s="249"/>
      <c r="C2" s="234"/>
      <c r="D2" s="243"/>
      <c r="E2" s="307"/>
      <c r="F2" s="307" t="s">
        <v>700</v>
      </c>
      <c r="G2" s="251" t="s">
        <v>510</v>
      </c>
      <c r="H2" s="251" t="s">
        <v>704</v>
      </c>
      <c r="I2" s="308" t="s">
        <v>147</v>
      </c>
      <c r="J2" s="308"/>
      <c r="K2" s="251" t="s">
        <v>522</v>
      </c>
      <c r="L2" s="251" t="s">
        <v>523</v>
      </c>
      <c r="M2" s="251" t="s">
        <v>455</v>
      </c>
      <c r="N2" s="251" t="s">
        <v>513</v>
      </c>
      <c r="O2" s="251" t="s">
        <v>524</v>
      </c>
      <c r="P2" s="251" t="s">
        <v>515</v>
      </c>
      <c r="Q2" s="308" t="s">
        <v>516</v>
      </c>
      <c r="R2" s="308"/>
      <c r="S2" s="308"/>
      <c r="T2" s="308"/>
      <c r="U2" s="308"/>
      <c r="V2" s="308"/>
      <c r="W2" s="308"/>
      <c r="X2" s="251" t="s">
        <v>4</v>
      </c>
      <c r="Y2" s="251" t="s">
        <v>517</v>
      </c>
      <c r="Z2" s="251" t="s">
        <v>518</v>
      </c>
      <c r="AA2" s="251" t="s">
        <v>525</v>
      </c>
      <c r="AB2" s="251" t="s">
        <v>521</v>
      </c>
      <c r="AC2" s="251" t="s">
        <v>5</v>
      </c>
      <c r="AD2" s="306" t="s">
        <v>710</v>
      </c>
      <c r="AE2" s="306"/>
      <c r="AF2" s="239"/>
    </row>
    <row r="3" spans="1:32" ht="96.75" customHeight="1" x14ac:dyDescent="0.25">
      <c r="A3" s="246"/>
      <c r="B3" s="249"/>
      <c r="C3" s="234"/>
      <c r="D3" s="243"/>
      <c r="E3" s="241"/>
      <c r="F3" s="241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56"/>
      <c r="AE3" s="256"/>
      <c r="AF3" s="239"/>
    </row>
    <row r="4" spans="1:32" ht="15.75" thickBot="1" x14ac:dyDescent="0.3">
      <c r="A4" s="247"/>
      <c r="B4" s="250"/>
      <c r="C4" s="252"/>
      <c r="D4" s="244"/>
      <c r="E4" s="128"/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31" t="s">
        <v>152</v>
      </c>
      <c r="AE4" s="131"/>
      <c r="AF4" s="240"/>
    </row>
    <row r="5" spans="1:32" x14ac:dyDescent="0.25">
      <c r="A5" s="142" t="s">
        <v>23</v>
      </c>
      <c r="B5" s="143">
        <v>22</v>
      </c>
      <c r="C5" s="144" t="s">
        <v>548</v>
      </c>
      <c r="D5" s="145">
        <v>6.1</v>
      </c>
      <c r="E5" s="146"/>
      <c r="F5" s="146">
        <v>250</v>
      </c>
      <c r="G5" s="142"/>
      <c r="H5" s="142"/>
      <c r="I5" s="142"/>
      <c r="J5" s="142">
        <v>100</v>
      </c>
      <c r="K5" s="142"/>
      <c r="L5" s="142"/>
      <c r="M5" s="116"/>
      <c r="N5" s="142"/>
      <c r="O5" s="142"/>
      <c r="P5" s="142"/>
      <c r="Q5" s="142">
        <v>2</v>
      </c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7"/>
      <c r="AE5" s="147"/>
      <c r="AF5" s="148" t="s">
        <v>22</v>
      </c>
    </row>
    <row r="6" spans="1:32" x14ac:dyDescent="0.25">
      <c r="A6" s="149" t="s">
        <v>23</v>
      </c>
      <c r="B6" s="150">
        <v>22</v>
      </c>
      <c r="C6" s="151" t="s">
        <v>549</v>
      </c>
      <c r="D6" s="152">
        <v>6.26</v>
      </c>
      <c r="E6" s="153"/>
      <c r="F6" s="153">
        <v>860</v>
      </c>
      <c r="G6" s="149"/>
      <c r="H6" s="149"/>
      <c r="I6" s="149">
        <v>100</v>
      </c>
      <c r="J6" s="149">
        <v>100</v>
      </c>
      <c r="K6" s="149"/>
      <c r="L6" s="149"/>
      <c r="M6" s="87"/>
      <c r="N6" s="149"/>
      <c r="O6" s="149"/>
      <c r="P6" s="149"/>
      <c r="Q6" s="149">
        <v>4</v>
      </c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54"/>
      <c r="AE6" s="152"/>
      <c r="AF6" s="155" t="s">
        <v>22</v>
      </c>
    </row>
    <row r="7" spans="1:32" x14ac:dyDescent="0.25">
      <c r="A7" s="149" t="s">
        <v>23</v>
      </c>
      <c r="B7" s="150">
        <v>22</v>
      </c>
      <c r="C7" s="151" t="s">
        <v>550</v>
      </c>
      <c r="D7" s="152">
        <v>6.43</v>
      </c>
      <c r="E7" s="153"/>
      <c r="F7" s="153">
        <v>270</v>
      </c>
      <c r="G7" s="149"/>
      <c r="H7" s="149"/>
      <c r="I7" s="149"/>
      <c r="J7" s="149"/>
      <c r="K7" s="149"/>
      <c r="L7" s="149"/>
      <c r="M7" s="87"/>
      <c r="N7" s="149"/>
      <c r="O7" s="149"/>
      <c r="P7" s="149"/>
      <c r="Q7" s="149">
        <v>4</v>
      </c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54"/>
      <c r="AE7" s="154"/>
      <c r="AF7" s="156" t="s">
        <v>22</v>
      </c>
    </row>
    <row r="8" spans="1:32" x14ac:dyDescent="0.25">
      <c r="A8" s="149" t="s">
        <v>23</v>
      </c>
      <c r="B8" s="150">
        <v>22</v>
      </c>
      <c r="C8" s="151" t="s">
        <v>551</v>
      </c>
      <c r="D8" s="152">
        <v>6.74</v>
      </c>
      <c r="E8" s="153"/>
      <c r="F8" s="153">
        <v>165</v>
      </c>
      <c r="G8" s="149"/>
      <c r="H8" s="149"/>
      <c r="I8" s="149"/>
      <c r="J8" s="149"/>
      <c r="K8" s="149"/>
      <c r="L8" s="149"/>
      <c r="M8" s="87"/>
      <c r="N8" s="149"/>
      <c r="O8" s="149"/>
      <c r="P8" s="149"/>
      <c r="Q8" s="149">
        <v>3</v>
      </c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54"/>
      <c r="AE8" s="154"/>
      <c r="AF8" s="156" t="s">
        <v>22</v>
      </c>
    </row>
    <row r="9" spans="1:32" x14ac:dyDescent="0.25">
      <c r="A9" s="87" t="s">
        <v>23</v>
      </c>
      <c r="B9" s="88">
        <v>22</v>
      </c>
      <c r="C9" s="96" t="s">
        <v>153</v>
      </c>
      <c r="D9" s="89">
        <v>10.44</v>
      </c>
      <c r="E9" s="90"/>
      <c r="F9" s="90"/>
      <c r="G9" s="87">
        <v>40</v>
      </c>
      <c r="H9" s="87"/>
      <c r="I9" s="87">
        <v>320</v>
      </c>
      <c r="J9" s="8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 t="s">
        <v>22</v>
      </c>
    </row>
    <row r="10" spans="1:32" x14ac:dyDescent="0.25">
      <c r="A10" s="87"/>
      <c r="B10" s="88"/>
      <c r="C10" s="96"/>
      <c r="D10" s="89"/>
      <c r="E10" s="90"/>
      <c r="F10" s="90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/>
    </row>
    <row r="11" spans="1:32" x14ac:dyDescent="0.25">
      <c r="A11" s="149" t="s">
        <v>23</v>
      </c>
      <c r="B11" s="150" t="s">
        <v>552</v>
      </c>
      <c r="C11" s="151" t="s">
        <v>553</v>
      </c>
      <c r="D11" s="157">
        <v>0</v>
      </c>
      <c r="E11" s="153"/>
      <c r="F11" s="153"/>
      <c r="G11" s="149">
        <v>28</v>
      </c>
      <c r="H11" s="149"/>
      <c r="I11" s="149"/>
      <c r="J11" s="149"/>
      <c r="K11" s="149"/>
      <c r="L11" s="149"/>
      <c r="M11" s="87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54"/>
      <c r="AE11" s="154"/>
      <c r="AF11" s="156" t="s">
        <v>22</v>
      </c>
    </row>
    <row r="12" spans="1:32" x14ac:dyDescent="0.25">
      <c r="A12" s="149" t="s">
        <v>23</v>
      </c>
      <c r="B12" s="150" t="s">
        <v>552</v>
      </c>
      <c r="C12" s="151" t="s">
        <v>554</v>
      </c>
      <c r="D12" s="152">
        <v>0.35</v>
      </c>
      <c r="E12" s="153"/>
      <c r="F12" s="153">
        <v>325</v>
      </c>
      <c r="G12" s="149">
        <v>23</v>
      </c>
      <c r="H12" s="149"/>
      <c r="I12" s="149"/>
      <c r="J12" s="149"/>
      <c r="K12" s="149"/>
      <c r="L12" s="149"/>
      <c r="M12" s="87"/>
      <c r="N12" s="149"/>
      <c r="O12" s="149"/>
      <c r="P12" s="149"/>
      <c r="Q12" s="149">
        <v>2</v>
      </c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54"/>
      <c r="AE12" s="154"/>
      <c r="AF12" s="156" t="s">
        <v>22</v>
      </c>
    </row>
    <row r="13" spans="1:32" x14ac:dyDescent="0.25">
      <c r="A13" s="149" t="s">
        <v>23</v>
      </c>
      <c r="B13" s="150" t="s">
        <v>474</v>
      </c>
      <c r="C13" s="151" t="s">
        <v>555</v>
      </c>
      <c r="D13" s="157">
        <v>0</v>
      </c>
      <c r="E13" s="153"/>
      <c r="F13" s="153">
        <v>160</v>
      </c>
      <c r="G13" s="149">
        <v>40</v>
      </c>
      <c r="H13" s="149"/>
      <c r="I13" s="149"/>
      <c r="J13" s="149"/>
      <c r="K13" s="149"/>
      <c r="L13" s="149"/>
      <c r="M13" s="87"/>
      <c r="N13" s="149"/>
      <c r="O13" s="149"/>
      <c r="P13" s="149"/>
      <c r="Q13" s="149">
        <v>3</v>
      </c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54"/>
      <c r="AE13" s="154"/>
      <c r="AF13" s="156" t="s">
        <v>22</v>
      </c>
    </row>
    <row r="14" spans="1:32" x14ac:dyDescent="0.25">
      <c r="A14" s="87" t="s">
        <v>23</v>
      </c>
      <c r="B14" s="88" t="s">
        <v>474</v>
      </c>
      <c r="C14" s="96" t="s">
        <v>556</v>
      </c>
      <c r="D14" s="89">
        <v>0.25</v>
      </c>
      <c r="E14" s="90"/>
      <c r="F14" s="90">
        <v>260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 t="s">
        <v>22</v>
      </c>
    </row>
    <row r="15" spans="1:32" x14ac:dyDescent="0.25">
      <c r="A15" s="87" t="s">
        <v>23</v>
      </c>
      <c r="B15" s="88" t="s">
        <v>474</v>
      </c>
      <c r="C15" s="96" t="s">
        <v>475</v>
      </c>
      <c r="D15" s="89">
        <v>0.47</v>
      </c>
      <c r="E15" s="90"/>
      <c r="F15" s="90"/>
      <c r="G15" s="87">
        <v>35</v>
      </c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</row>
    <row r="16" spans="1:32" x14ac:dyDescent="0.25">
      <c r="A16" s="87"/>
      <c r="B16" s="88"/>
      <c r="C16" s="96"/>
      <c r="D16" s="89"/>
      <c r="E16" s="90"/>
      <c r="F16" s="90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/>
    </row>
    <row r="17" spans="1:32" x14ac:dyDescent="0.25">
      <c r="A17" s="87" t="s">
        <v>23</v>
      </c>
      <c r="B17" s="88">
        <v>35</v>
      </c>
      <c r="C17" s="96" t="s">
        <v>476</v>
      </c>
      <c r="D17" s="89">
        <v>2.16</v>
      </c>
      <c r="E17" s="90"/>
      <c r="F17" s="90"/>
      <c r="G17" s="87"/>
      <c r="H17" s="87"/>
      <c r="I17" s="87"/>
      <c r="J17" s="87"/>
      <c r="K17" s="87">
        <v>375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</row>
    <row r="18" spans="1:32" x14ac:dyDescent="0.25">
      <c r="A18" s="87" t="s">
        <v>23</v>
      </c>
      <c r="B18" s="88">
        <v>35</v>
      </c>
      <c r="C18" s="96" t="s">
        <v>477</v>
      </c>
      <c r="D18" s="89">
        <v>3.63</v>
      </c>
      <c r="E18" s="90"/>
      <c r="F18" s="90"/>
      <c r="G18" s="87">
        <v>38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 t="s">
        <v>22</v>
      </c>
    </row>
    <row r="19" spans="1:32" x14ac:dyDescent="0.25">
      <c r="A19" s="87" t="s">
        <v>23</v>
      </c>
      <c r="B19" s="88">
        <v>35</v>
      </c>
      <c r="C19" s="96" t="s">
        <v>478</v>
      </c>
      <c r="D19" s="89">
        <v>11.49</v>
      </c>
      <c r="E19" s="90"/>
      <c r="F19" s="90"/>
      <c r="G19" s="87">
        <v>42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22</v>
      </c>
    </row>
    <row r="20" spans="1:32" x14ac:dyDescent="0.25">
      <c r="A20" s="87" t="s">
        <v>23</v>
      </c>
      <c r="B20" s="88">
        <v>35</v>
      </c>
      <c r="C20" s="96" t="s">
        <v>479</v>
      </c>
      <c r="D20" s="89">
        <v>11.5</v>
      </c>
      <c r="E20" s="90"/>
      <c r="F20" s="90"/>
      <c r="G20" s="87">
        <v>44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 t="s">
        <v>22</v>
      </c>
    </row>
    <row r="21" spans="1:32" x14ac:dyDescent="0.25">
      <c r="A21" s="87" t="s">
        <v>23</v>
      </c>
      <c r="B21" s="87">
        <v>35</v>
      </c>
      <c r="C21" s="96" t="s">
        <v>820</v>
      </c>
      <c r="D21" s="89">
        <v>13.8</v>
      </c>
      <c r="E21" s="104"/>
      <c r="F21" s="104"/>
      <c r="G21" s="87">
        <v>44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/>
    </row>
    <row r="22" spans="1:32" x14ac:dyDescent="0.25">
      <c r="A22" s="87" t="s">
        <v>23</v>
      </c>
      <c r="B22" s="87">
        <v>35</v>
      </c>
      <c r="C22" s="96" t="s">
        <v>821</v>
      </c>
      <c r="D22" s="89">
        <v>14.05</v>
      </c>
      <c r="E22" s="104"/>
      <c r="F22" s="104"/>
      <c r="G22" s="87">
        <v>50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/>
    </row>
    <row r="23" spans="1:32" x14ac:dyDescent="0.25">
      <c r="A23" s="87" t="s">
        <v>23</v>
      </c>
      <c r="B23" s="87">
        <v>35</v>
      </c>
      <c r="C23" s="96" t="s">
        <v>822</v>
      </c>
      <c r="D23" s="89">
        <v>15.06</v>
      </c>
      <c r="E23" s="90"/>
      <c r="F23" s="90"/>
      <c r="G23" s="87">
        <v>44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92"/>
    </row>
    <row r="24" spans="1:32" x14ac:dyDescent="0.25">
      <c r="A24" s="87" t="s">
        <v>23</v>
      </c>
      <c r="B24" s="87">
        <v>35</v>
      </c>
      <c r="C24" s="96" t="s">
        <v>823</v>
      </c>
      <c r="D24" s="89">
        <v>15.54</v>
      </c>
      <c r="E24" s="90"/>
      <c r="F24" s="90"/>
      <c r="G24" s="87">
        <v>42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/>
    </row>
    <row r="25" spans="1:32" x14ac:dyDescent="0.25">
      <c r="A25" s="87" t="s">
        <v>23</v>
      </c>
      <c r="B25" s="88">
        <v>35</v>
      </c>
      <c r="C25" s="96" t="s">
        <v>824</v>
      </c>
      <c r="D25" s="89">
        <v>17.07</v>
      </c>
      <c r="E25" s="104"/>
      <c r="F25" s="104"/>
      <c r="G25" s="87">
        <v>45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/>
    </row>
    <row r="26" spans="1:32" x14ac:dyDescent="0.25">
      <c r="A26" s="87" t="s">
        <v>23</v>
      </c>
      <c r="B26" s="88">
        <v>35</v>
      </c>
      <c r="C26" s="96" t="s">
        <v>825</v>
      </c>
      <c r="D26" s="89">
        <v>17.420000000000002</v>
      </c>
      <c r="E26" s="104"/>
      <c r="F26" s="104"/>
      <c r="G26" s="87">
        <v>33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/>
    </row>
    <row r="27" spans="1:32" x14ac:dyDescent="0.25">
      <c r="A27" s="87"/>
      <c r="B27" s="88"/>
      <c r="C27" s="96"/>
      <c r="D27" s="89"/>
      <c r="E27" s="90"/>
      <c r="F27" s="90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/>
    </row>
    <row r="28" spans="1:32" x14ac:dyDescent="0.25">
      <c r="A28" s="87" t="s">
        <v>8</v>
      </c>
      <c r="B28" s="87">
        <v>38</v>
      </c>
      <c r="C28" s="96" t="s">
        <v>154</v>
      </c>
      <c r="D28" s="89">
        <v>0.78</v>
      </c>
      <c r="E28" s="90"/>
      <c r="F28" s="90"/>
      <c r="G28" s="87"/>
      <c r="H28" s="87"/>
      <c r="I28" s="87"/>
      <c r="J28" s="87"/>
      <c r="K28" s="87"/>
      <c r="L28" s="87"/>
      <c r="M28" s="87"/>
      <c r="N28" s="87">
        <v>2</v>
      </c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/>
    </row>
    <row r="29" spans="1:32" x14ac:dyDescent="0.25">
      <c r="A29" s="87"/>
      <c r="B29" s="87"/>
      <c r="C29" s="96"/>
      <c r="D29" s="89"/>
      <c r="E29" s="90"/>
      <c r="F29" s="90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/>
    </row>
    <row r="30" spans="1:32" x14ac:dyDescent="0.25">
      <c r="A30" s="87" t="s">
        <v>8</v>
      </c>
      <c r="B30" s="87">
        <v>41</v>
      </c>
      <c r="C30" s="96" t="s">
        <v>826</v>
      </c>
      <c r="D30" s="89">
        <v>15.69</v>
      </c>
      <c r="E30" s="90"/>
      <c r="F30" s="90">
        <v>570</v>
      </c>
      <c r="G30" s="87"/>
      <c r="H30" s="87"/>
      <c r="I30" s="87"/>
      <c r="J30" s="87"/>
      <c r="K30" s="87"/>
      <c r="L30" s="87"/>
      <c r="M30" s="87"/>
      <c r="N30" s="87"/>
      <c r="O30" s="87">
        <v>2</v>
      </c>
      <c r="P30" s="87"/>
      <c r="Q30" s="87">
        <v>2</v>
      </c>
      <c r="R30" s="87"/>
      <c r="S30" s="87"/>
      <c r="T30" s="87"/>
      <c r="U30" s="87">
        <v>2</v>
      </c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92" t="s">
        <v>22</v>
      </c>
    </row>
    <row r="31" spans="1:32" x14ac:dyDescent="0.25">
      <c r="A31" s="87"/>
      <c r="B31" s="87"/>
      <c r="C31" s="96"/>
      <c r="D31" s="89"/>
      <c r="E31" s="104"/>
      <c r="F31" s="104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/>
    </row>
    <row r="32" spans="1:32" x14ac:dyDescent="0.25">
      <c r="A32" s="87" t="s">
        <v>23</v>
      </c>
      <c r="B32" s="87">
        <v>62</v>
      </c>
      <c r="C32" s="96" t="s">
        <v>557</v>
      </c>
      <c r="D32" s="89">
        <v>11.17</v>
      </c>
      <c r="E32" s="104"/>
      <c r="F32" s="104">
        <v>640</v>
      </c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>
        <v>3</v>
      </c>
      <c r="R32" s="87"/>
      <c r="S32" s="87"/>
      <c r="T32" s="87"/>
      <c r="U32" s="87">
        <v>3</v>
      </c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 t="s">
        <v>22</v>
      </c>
    </row>
    <row r="33" spans="1:32" x14ac:dyDescent="0.25">
      <c r="A33" s="87" t="s">
        <v>23</v>
      </c>
      <c r="B33" s="87">
        <v>62</v>
      </c>
      <c r="C33" s="96" t="s">
        <v>558</v>
      </c>
      <c r="D33" s="89">
        <v>11.35</v>
      </c>
      <c r="E33" s="104"/>
      <c r="F33" s="104">
        <v>1050</v>
      </c>
      <c r="G33" s="87">
        <v>98</v>
      </c>
      <c r="H33" s="87"/>
      <c r="I33" s="87"/>
      <c r="J33" s="87"/>
      <c r="K33" s="87"/>
      <c r="L33" s="87"/>
      <c r="M33" s="87"/>
      <c r="N33" s="87"/>
      <c r="O33" s="87"/>
      <c r="P33" s="87"/>
      <c r="Q33" s="87">
        <v>6</v>
      </c>
      <c r="R33" s="87"/>
      <c r="S33" s="87"/>
      <c r="T33" s="87"/>
      <c r="U33" s="87">
        <v>3</v>
      </c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 t="s">
        <v>559</v>
      </c>
    </row>
    <row r="34" spans="1:32" x14ac:dyDescent="0.25">
      <c r="A34" s="87" t="s">
        <v>23</v>
      </c>
      <c r="B34" s="87">
        <v>62</v>
      </c>
      <c r="C34" s="140" t="s">
        <v>560</v>
      </c>
      <c r="D34" s="89">
        <v>11.58</v>
      </c>
      <c r="E34" s="90"/>
      <c r="F34" s="90">
        <v>480</v>
      </c>
      <c r="G34" s="87">
        <v>113</v>
      </c>
      <c r="H34" s="87"/>
      <c r="I34" s="8"/>
      <c r="J34" s="87"/>
      <c r="K34" s="87"/>
      <c r="L34" s="87"/>
      <c r="M34" s="87"/>
      <c r="N34" s="87"/>
      <c r="O34" s="87"/>
      <c r="P34" s="87"/>
      <c r="Q34" s="87">
        <v>6</v>
      </c>
      <c r="R34" s="87"/>
      <c r="S34" s="87"/>
      <c r="T34" s="87"/>
      <c r="U34" s="87">
        <v>3</v>
      </c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33" t="s">
        <v>561</v>
      </c>
    </row>
    <row r="35" spans="1:32" x14ac:dyDescent="0.25">
      <c r="A35" s="87" t="s">
        <v>23</v>
      </c>
      <c r="B35" s="87">
        <v>62</v>
      </c>
      <c r="C35" s="140" t="s">
        <v>499</v>
      </c>
      <c r="D35" s="89">
        <v>11.63</v>
      </c>
      <c r="E35" s="104"/>
      <c r="F35" s="104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>
        <v>4</v>
      </c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33" t="s">
        <v>726</v>
      </c>
    </row>
    <row r="36" spans="1:32" x14ac:dyDescent="0.25">
      <c r="A36" s="87" t="s">
        <v>23</v>
      </c>
      <c r="B36" s="87">
        <v>62</v>
      </c>
      <c r="C36" s="140" t="s">
        <v>155</v>
      </c>
      <c r="D36" s="89">
        <v>11.88</v>
      </c>
      <c r="E36" s="104"/>
      <c r="F36" s="104">
        <v>425</v>
      </c>
      <c r="G36" s="87"/>
      <c r="H36" s="87"/>
      <c r="I36" s="87"/>
      <c r="J36" s="8"/>
      <c r="K36" s="87"/>
      <c r="L36" s="87"/>
      <c r="M36" s="87"/>
      <c r="N36" s="87"/>
      <c r="O36" s="87"/>
      <c r="P36" s="87"/>
      <c r="Q36" s="87">
        <v>7</v>
      </c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33" t="s">
        <v>22</v>
      </c>
    </row>
    <row r="37" spans="1:32" x14ac:dyDescent="0.25">
      <c r="A37" s="87"/>
      <c r="B37" s="87"/>
      <c r="C37" s="96"/>
      <c r="D37" s="89"/>
      <c r="E37" s="104"/>
      <c r="F37" s="104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/>
    </row>
    <row r="38" spans="1:32" x14ac:dyDescent="0.25">
      <c r="A38" s="87" t="s">
        <v>8</v>
      </c>
      <c r="B38" s="88">
        <v>238</v>
      </c>
      <c r="C38" s="96" t="s">
        <v>156</v>
      </c>
      <c r="D38" s="89">
        <v>0</v>
      </c>
      <c r="E38" s="104"/>
      <c r="F38" s="104"/>
      <c r="G38" s="87">
        <v>12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/>
    </row>
    <row r="39" spans="1:32" x14ac:dyDescent="0.25">
      <c r="A39" s="87"/>
      <c r="B39" s="87"/>
      <c r="C39" s="96"/>
      <c r="D39" s="89"/>
      <c r="E39" s="90"/>
      <c r="F39" s="90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/>
    </row>
    <row r="40" spans="1:32" x14ac:dyDescent="0.25">
      <c r="A40" s="87" t="s">
        <v>8</v>
      </c>
      <c r="B40" s="87">
        <v>435</v>
      </c>
      <c r="C40" s="96" t="s">
        <v>562</v>
      </c>
      <c r="D40" s="89">
        <v>1.37</v>
      </c>
      <c r="E40" s="90"/>
      <c r="F40" s="90"/>
      <c r="G40" s="87"/>
      <c r="H40" s="87"/>
      <c r="I40" s="87"/>
      <c r="J40" s="87">
        <v>150</v>
      </c>
      <c r="K40" s="87">
        <v>216</v>
      </c>
      <c r="L40" s="87"/>
      <c r="M40" s="87"/>
      <c r="N40" s="87"/>
      <c r="O40" s="87"/>
      <c r="P40" s="87"/>
      <c r="Q40" s="87">
        <v>6</v>
      </c>
      <c r="R40" s="87"/>
      <c r="S40" s="87"/>
      <c r="T40" s="87"/>
      <c r="U40" s="87">
        <v>4</v>
      </c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/>
    </row>
    <row r="41" spans="1:32" x14ac:dyDescent="0.25">
      <c r="A41" s="87" t="s">
        <v>8</v>
      </c>
      <c r="B41" s="87">
        <v>435</v>
      </c>
      <c r="C41" s="96" t="s">
        <v>563</v>
      </c>
      <c r="D41" s="89">
        <v>1.53</v>
      </c>
      <c r="E41" s="90"/>
      <c r="F41" s="90"/>
      <c r="G41" s="87">
        <v>60</v>
      </c>
      <c r="H41" s="87"/>
      <c r="I41" s="87"/>
      <c r="J41" s="87"/>
      <c r="K41" s="87"/>
      <c r="L41" s="87"/>
      <c r="M41" s="87"/>
      <c r="N41" s="87"/>
      <c r="O41" s="87"/>
      <c r="P41" s="87"/>
      <c r="Q41" s="87">
        <v>5</v>
      </c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/>
    </row>
    <row r="42" spans="1:32" x14ac:dyDescent="0.25">
      <c r="A42" s="87" t="s">
        <v>8</v>
      </c>
      <c r="B42" s="87">
        <v>435</v>
      </c>
      <c r="C42" s="96" t="s">
        <v>564</v>
      </c>
      <c r="D42" s="89">
        <v>1.68</v>
      </c>
      <c r="E42" s="90"/>
      <c r="F42" s="90"/>
      <c r="G42" s="87">
        <v>60</v>
      </c>
      <c r="H42" s="87"/>
      <c r="I42" s="87"/>
      <c r="J42" s="87"/>
      <c r="K42" s="87"/>
      <c r="L42" s="87"/>
      <c r="M42" s="87"/>
      <c r="N42" s="87"/>
      <c r="O42" s="87"/>
      <c r="P42" s="87"/>
      <c r="Q42" s="87">
        <v>3</v>
      </c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92"/>
    </row>
    <row r="43" spans="1:32" x14ac:dyDescent="0.25">
      <c r="A43" s="87" t="s">
        <v>8</v>
      </c>
      <c r="B43" s="87">
        <v>435</v>
      </c>
      <c r="C43" s="96" t="s">
        <v>565</v>
      </c>
      <c r="D43" s="89">
        <v>1.79</v>
      </c>
      <c r="E43" s="90"/>
      <c r="F43" s="90"/>
      <c r="G43" s="87">
        <v>194</v>
      </c>
      <c r="H43" s="87"/>
      <c r="I43" s="87">
        <v>751</v>
      </c>
      <c r="J43" s="87"/>
      <c r="K43" s="87"/>
      <c r="L43" s="87"/>
      <c r="M43" s="87"/>
      <c r="N43" s="87"/>
      <c r="O43" s="87"/>
      <c r="P43" s="87"/>
      <c r="Q43" s="87">
        <v>6</v>
      </c>
      <c r="R43" s="87"/>
      <c r="S43" s="87"/>
      <c r="T43" s="87"/>
      <c r="U43" s="87">
        <v>2</v>
      </c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92" t="s">
        <v>22</v>
      </c>
    </row>
    <row r="44" spans="1:32" x14ac:dyDescent="0.25">
      <c r="A44" s="87" t="s">
        <v>8</v>
      </c>
      <c r="B44" s="88">
        <v>435</v>
      </c>
      <c r="C44" s="96" t="s">
        <v>566</v>
      </c>
      <c r="D44" s="89">
        <v>1.96</v>
      </c>
      <c r="E44" s="90"/>
      <c r="F44" s="90"/>
      <c r="G44" s="87">
        <v>160</v>
      </c>
      <c r="H44" s="87"/>
      <c r="I44" s="87"/>
      <c r="J44" s="87">
        <v>74</v>
      </c>
      <c r="K44" s="87"/>
      <c r="L44" s="87"/>
      <c r="M44" s="87"/>
      <c r="N44" s="87"/>
      <c r="O44" s="87"/>
      <c r="P44" s="87"/>
      <c r="Q44" s="87">
        <v>4</v>
      </c>
      <c r="R44" s="87"/>
      <c r="S44" s="87"/>
      <c r="T44" s="87"/>
      <c r="U44" s="87">
        <v>3</v>
      </c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 t="s">
        <v>22</v>
      </c>
    </row>
    <row r="45" spans="1:32" x14ac:dyDescent="0.25">
      <c r="A45" s="87" t="s">
        <v>8</v>
      </c>
      <c r="B45" s="87">
        <v>435</v>
      </c>
      <c r="C45" s="96" t="s">
        <v>567</v>
      </c>
      <c r="D45" s="89">
        <v>2.1800000000000002</v>
      </c>
      <c r="E45" s="90"/>
      <c r="F45" s="90"/>
      <c r="G45" s="87"/>
      <c r="H45" s="87"/>
      <c r="I45" s="87">
        <v>110</v>
      </c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>
        <v>3</v>
      </c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 t="s">
        <v>22</v>
      </c>
    </row>
    <row r="46" spans="1:32" x14ac:dyDescent="0.25">
      <c r="A46" s="87"/>
      <c r="B46" s="87"/>
      <c r="C46" s="96"/>
      <c r="D46" s="89"/>
      <c r="E46" s="90"/>
      <c r="F46" s="90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/>
    </row>
    <row r="47" spans="1:32" x14ac:dyDescent="0.25">
      <c r="A47" s="87" t="s">
        <v>8</v>
      </c>
      <c r="B47" s="88">
        <v>729</v>
      </c>
      <c r="C47" s="96" t="s">
        <v>157</v>
      </c>
      <c r="D47" s="89">
        <v>1.91</v>
      </c>
      <c r="E47" s="104"/>
      <c r="F47" s="104"/>
      <c r="G47" s="87">
        <v>10</v>
      </c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 t="s">
        <v>22</v>
      </c>
    </row>
    <row r="48" spans="1:32" x14ac:dyDescent="0.25">
      <c r="A48" s="87" t="s">
        <v>8</v>
      </c>
      <c r="B48" s="87">
        <v>729</v>
      </c>
      <c r="C48" s="96" t="s">
        <v>158</v>
      </c>
      <c r="D48" s="89">
        <v>5.44</v>
      </c>
      <c r="E48" s="90"/>
      <c r="F48" s="90"/>
      <c r="G48" s="87">
        <v>24</v>
      </c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92" t="s">
        <v>22</v>
      </c>
    </row>
    <row r="49" spans="1:34 16384:16384" x14ac:dyDescent="0.25">
      <c r="A49" s="87" t="s">
        <v>8</v>
      </c>
      <c r="B49" s="87">
        <v>729</v>
      </c>
      <c r="C49" s="96" t="s">
        <v>159</v>
      </c>
      <c r="D49" s="89">
        <v>6.61</v>
      </c>
      <c r="E49" s="90"/>
      <c r="F49" s="90"/>
      <c r="G49" s="87">
        <v>18</v>
      </c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 t="s">
        <v>22</v>
      </c>
    </row>
    <row r="50" spans="1:34 16384:16384" x14ac:dyDescent="0.25">
      <c r="A50" s="87"/>
      <c r="B50" s="87"/>
      <c r="C50" s="96"/>
      <c r="D50" s="89"/>
      <c r="E50" s="90"/>
      <c r="F50" s="90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/>
    </row>
    <row r="51" spans="1:34 16384:16384" x14ac:dyDescent="0.25">
      <c r="A51" s="87" t="s">
        <v>8</v>
      </c>
      <c r="B51" s="87">
        <v>753</v>
      </c>
      <c r="C51" s="96" t="s">
        <v>568</v>
      </c>
      <c r="D51" s="89">
        <v>0.24</v>
      </c>
      <c r="E51" s="90"/>
      <c r="F51" s="90"/>
      <c r="G51" s="87">
        <v>12</v>
      </c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/>
    </row>
    <row r="52" spans="1:34 16384:16384" x14ac:dyDescent="0.25">
      <c r="A52" s="87" t="s">
        <v>8</v>
      </c>
      <c r="B52" s="87">
        <v>753</v>
      </c>
      <c r="C52" s="96" t="s">
        <v>827</v>
      </c>
      <c r="D52" s="89">
        <v>10.6</v>
      </c>
      <c r="E52" s="90"/>
      <c r="F52" s="90">
        <v>185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>
        <v>2</v>
      </c>
      <c r="R52" s="87"/>
      <c r="S52" s="87"/>
      <c r="T52" s="87"/>
      <c r="U52" s="87"/>
      <c r="V52" s="87"/>
      <c r="W52" s="87"/>
      <c r="X52" s="87"/>
      <c r="Y52" s="87"/>
      <c r="Z52" s="87">
        <v>1</v>
      </c>
      <c r="AA52" s="87"/>
      <c r="AB52" s="87"/>
      <c r="AC52" s="87"/>
      <c r="AD52" s="91"/>
      <c r="AE52" s="91"/>
      <c r="AF52" s="92" t="s">
        <v>22</v>
      </c>
    </row>
    <row r="53" spans="1:34 16384:16384" x14ac:dyDescent="0.25">
      <c r="A53" s="87" t="s">
        <v>8</v>
      </c>
      <c r="B53" s="87">
        <v>753</v>
      </c>
      <c r="C53" s="96" t="s">
        <v>828</v>
      </c>
      <c r="D53" s="89">
        <v>10.71</v>
      </c>
      <c r="E53" s="90"/>
      <c r="F53" s="90">
        <v>95</v>
      </c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>
        <v>1</v>
      </c>
      <c r="R53" s="87"/>
      <c r="S53" s="87"/>
      <c r="T53" s="87"/>
      <c r="U53" s="87"/>
      <c r="V53" s="87"/>
      <c r="W53" s="87"/>
      <c r="X53" s="87"/>
      <c r="Y53" s="87"/>
      <c r="Z53" s="87">
        <v>1</v>
      </c>
      <c r="AA53" s="87"/>
      <c r="AB53" s="87"/>
      <c r="AC53" s="87"/>
      <c r="AD53" s="91"/>
      <c r="AE53" s="91"/>
      <c r="AF53" s="92" t="s">
        <v>22</v>
      </c>
    </row>
    <row r="54" spans="1:34 16384:16384" x14ac:dyDescent="0.25">
      <c r="A54" s="87" t="s">
        <v>8</v>
      </c>
      <c r="B54" s="87">
        <v>753</v>
      </c>
      <c r="C54" s="96" t="s">
        <v>829</v>
      </c>
      <c r="D54" s="89">
        <v>10.91</v>
      </c>
      <c r="E54" s="90"/>
      <c r="F54" s="90">
        <v>105</v>
      </c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>
        <v>1</v>
      </c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 t="s">
        <v>22</v>
      </c>
    </row>
    <row r="55" spans="1:34 16384:16384" x14ac:dyDescent="0.25">
      <c r="A55" s="87" t="s">
        <v>8</v>
      </c>
      <c r="B55" s="87">
        <v>753</v>
      </c>
      <c r="C55" s="96" t="s">
        <v>830</v>
      </c>
      <c r="D55" s="89">
        <v>11.03</v>
      </c>
      <c r="E55" s="104"/>
      <c r="F55" s="104">
        <v>335</v>
      </c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>
        <v>3</v>
      </c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 t="s">
        <v>22</v>
      </c>
    </row>
    <row r="56" spans="1:34 16384:16384" x14ac:dyDescent="0.25">
      <c r="A56" s="87" t="s">
        <v>8</v>
      </c>
      <c r="B56" s="87">
        <v>753</v>
      </c>
      <c r="C56" s="96" t="s">
        <v>831</v>
      </c>
      <c r="D56" s="89">
        <v>11.75</v>
      </c>
      <c r="E56" s="104"/>
      <c r="F56" s="104">
        <v>305</v>
      </c>
      <c r="G56" s="87">
        <v>60</v>
      </c>
      <c r="H56" s="87"/>
      <c r="I56" s="87"/>
      <c r="J56" s="87"/>
      <c r="K56" s="87"/>
      <c r="L56" s="87"/>
      <c r="M56" s="87"/>
      <c r="N56" s="87"/>
      <c r="O56" s="87"/>
      <c r="P56" s="87"/>
      <c r="Q56" s="87">
        <v>2</v>
      </c>
      <c r="R56" s="87"/>
      <c r="S56" s="87"/>
      <c r="T56" s="87"/>
      <c r="U56" s="87"/>
      <c r="V56" s="87"/>
      <c r="W56" s="87"/>
      <c r="X56" s="87"/>
      <c r="Y56" s="87"/>
      <c r="Z56" s="87">
        <v>1</v>
      </c>
      <c r="AA56" s="87"/>
      <c r="AB56" s="87"/>
      <c r="AC56" s="87"/>
      <c r="AD56" s="91"/>
      <c r="AE56" s="91"/>
      <c r="AF56" s="92" t="s">
        <v>51</v>
      </c>
    </row>
    <row r="57" spans="1:34 16384:16384" x14ac:dyDescent="0.25">
      <c r="A57" s="87" t="s">
        <v>8</v>
      </c>
      <c r="B57" s="87">
        <v>753</v>
      </c>
      <c r="C57" s="96" t="s">
        <v>832</v>
      </c>
      <c r="D57" s="89">
        <v>12.78</v>
      </c>
      <c r="E57" s="90"/>
      <c r="F57" s="90"/>
      <c r="G57" s="87">
        <v>22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 t="s">
        <v>22</v>
      </c>
    </row>
    <row r="58" spans="1:34 16384:16384" x14ac:dyDescent="0.25">
      <c r="A58" s="87" t="s">
        <v>8</v>
      </c>
      <c r="B58" s="87">
        <v>753</v>
      </c>
      <c r="C58" s="96" t="s">
        <v>833</v>
      </c>
      <c r="D58" s="89">
        <v>14.24</v>
      </c>
      <c r="E58" s="90"/>
      <c r="F58" s="90">
        <v>280</v>
      </c>
      <c r="G58" s="87"/>
      <c r="H58" s="87"/>
      <c r="I58" s="87"/>
      <c r="J58" s="87">
        <v>66</v>
      </c>
      <c r="K58" s="87"/>
      <c r="L58" s="87"/>
      <c r="M58" s="87"/>
      <c r="N58" s="87"/>
      <c r="O58" s="87"/>
      <c r="P58" s="87"/>
      <c r="Q58" s="87">
        <v>2</v>
      </c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91"/>
      <c r="AE58" s="91"/>
      <c r="AF58" s="92" t="s">
        <v>22</v>
      </c>
    </row>
    <row r="59" spans="1:34 16384:16384" x14ac:dyDescent="0.25">
      <c r="A59" s="87" t="s">
        <v>8</v>
      </c>
      <c r="B59" s="87">
        <v>753</v>
      </c>
      <c r="C59" s="96" t="s">
        <v>834</v>
      </c>
      <c r="D59" s="89">
        <v>14.45</v>
      </c>
      <c r="E59" s="90"/>
      <c r="F59" s="90"/>
      <c r="G59" s="87">
        <v>26</v>
      </c>
      <c r="H59" s="87"/>
      <c r="I59" s="87"/>
      <c r="J59" s="87">
        <v>192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91"/>
      <c r="AE59" s="91"/>
      <c r="AF59" s="92" t="s">
        <v>22</v>
      </c>
    </row>
    <row r="60" spans="1:34 16384:16384" x14ac:dyDescent="0.25">
      <c r="A60" s="87"/>
      <c r="B60" s="87"/>
      <c r="C60" s="96"/>
      <c r="D60" s="89"/>
      <c r="E60" s="90"/>
      <c r="F60" s="90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91"/>
      <c r="AE60" s="91"/>
      <c r="AF60" s="92"/>
    </row>
    <row r="61" spans="1:34 16384:16384" ht="15.75" thickBot="1" x14ac:dyDescent="0.3">
      <c r="A61" s="87"/>
      <c r="B61" s="87"/>
      <c r="C61" s="96"/>
      <c r="D61" s="89"/>
      <c r="E61" s="90"/>
      <c r="F61" s="90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91"/>
      <c r="AE61" s="91"/>
      <c r="AF61" s="92"/>
    </row>
    <row r="62" spans="1:34 16384:16384" ht="15" customHeight="1" thickBot="1" x14ac:dyDescent="0.3">
      <c r="A62" s="260" t="str">
        <f>'DEL-1'!A58</f>
        <v>SUB-TOTAL CARRIED TO SHEET  P.06</v>
      </c>
      <c r="B62" s="261"/>
      <c r="C62" s="309"/>
      <c r="D62" s="262"/>
      <c r="E62" s="267">
        <f t="shared" ref="E62:AD62" si="0">SUM(E5:E61)</f>
        <v>0</v>
      </c>
      <c r="F62" s="257">
        <f t="shared" si="0"/>
        <v>6760</v>
      </c>
      <c r="G62" s="258">
        <f t="shared" si="0"/>
        <v>1417</v>
      </c>
      <c r="H62" s="258">
        <f t="shared" si="0"/>
        <v>0</v>
      </c>
      <c r="I62" s="105">
        <f t="shared" si="0"/>
        <v>1281</v>
      </c>
      <c r="J62" s="105">
        <f>SUM(J5:J61)</f>
        <v>682</v>
      </c>
      <c r="K62" s="258">
        <f t="shared" si="0"/>
        <v>591</v>
      </c>
      <c r="L62" s="258">
        <f t="shared" si="0"/>
        <v>0</v>
      </c>
      <c r="M62" s="258">
        <f t="shared" si="0"/>
        <v>0</v>
      </c>
      <c r="N62" s="258">
        <f t="shared" si="0"/>
        <v>2</v>
      </c>
      <c r="O62" s="258">
        <f t="shared" si="0"/>
        <v>2</v>
      </c>
      <c r="P62" s="258">
        <f t="shared" si="0"/>
        <v>0</v>
      </c>
      <c r="Q62" s="105">
        <f t="shared" si="0"/>
        <v>81</v>
      </c>
      <c r="R62" s="105">
        <f t="shared" si="0"/>
        <v>0</v>
      </c>
      <c r="S62" s="105">
        <f t="shared" si="0"/>
        <v>0</v>
      </c>
      <c r="T62" s="105">
        <f t="shared" si="0"/>
        <v>0</v>
      </c>
      <c r="U62" s="105">
        <f t="shared" si="0"/>
        <v>23</v>
      </c>
      <c r="V62" s="105">
        <f t="shared" si="0"/>
        <v>0</v>
      </c>
      <c r="W62" s="106">
        <f t="shared" si="0"/>
        <v>0</v>
      </c>
      <c r="X62" s="258">
        <f t="shared" si="0"/>
        <v>0</v>
      </c>
      <c r="Y62" s="258">
        <f t="shared" si="0"/>
        <v>0</v>
      </c>
      <c r="Z62" s="258">
        <f t="shared" si="0"/>
        <v>3</v>
      </c>
      <c r="AA62" s="258">
        <f t="shared" si="0"/>
        <v>0</v>
      </c>
      <c r="AB62" s="258">
        <f t="shared" si="0"/>
        <v>0</v>
      </c>
      <c r="AC62" s="258">
        <f t="shared" si="0"/>
        <v>0</v>
      </c>
      <c r="AD62" s="232">
        <f t="shared" si="0"/>
        <v>0</v>
      </c>
      <c r="AE62" s="271"/>
      <c r="AF62" s="230"/>
      <c r="AH62" s="132"/>
      <c r="XFD62" s="266">
        <f>SUM(XFD9:XFD61)</f>
        <v>0</v>
      </c>
    </row>
    <row r="63" spans="1:34 16384:16384" ht="15.95" customHeight="1" thickBot="1" x14ac:dyDescent="0.3">
      <c r="A63" s="263"/>
      <c r="B63" s="264"/>
      <c r="C63" s="310"/>
      <c r="D63" s="265"/>
      <c r="E63" s="268"/>
      <c r="F63" s="236"/>
      <c r="G63" s="259"/>
      <c r="H63" s="259"/>
      <c r="I63" s="233">
        <f>SUM(I62:J62)</f>
        <v>1963</v>
      </c>
      <c r="J63" s="236"/>
      <c r="K63" s="259"/>
      <c r="L63" s="259"/>
      <c r="M63" s="259"/>
      <c r="N63" s="259"/>
      <c r="O63" s="259"/>
      <c r="P63" s="259"/>
      <c r="Q63" s="233">
        <f>SUM(Q62:W62)</f>
        <v>104</v>
      </c>
      <c r="R63" s="235"/>
      <c r="S63" s="235"/>
      <c r="T63" s="235"/>
      <c r="U63" s="235"/>
      <c r="V63" s="235"/>
      <c r="W63" s="236"/>
      <c r="X63" s="259"/>
      <c r="Y63" s="259"/>
      <c r="Z63" s="259"/>
      <c r="AA63" s="259"/>
      <c r="AB63" s="259"/>
      <c r="AC63" s="259"/>
      <c r="AD63" s="233"/>
      <c r="AE63" s="272"/>
      <c r="AF63" s="231"/>
      <c r="AH63" s="132"/>
      <c r="XFD63" s="266"/>
    </row>
  </sheetData>
  <mergeCells count="49">
    <mergeCell ref="AF1:AF4"/>
    <mergeCell ref="A1:A4"/>
    <mergeCell ref="B1:B4"/>
    <mergeCell ref="C1:C4"/>
    <mergeCell ref="D1:D4"/>
    <mergeCell ref="E1:AE1"/>
    <mergeCell ref="AD2:AD3"/>
    <mergeCell ref="O2:O3"/>
    <mergeCell ref="P2:P3"/>
    <mergeCell ref="Q2:W2"/>
    <mergeCell ref="X2:X3"/>
    <mergeCell ref="Y2:Y3"/>
    <mergeCell ref="Z2:Z3"/>
    <mergeCell ref="AA2:AA3"/>
    <mergeCell ref="AB2:AB3"/>
    <mergeCell ref="AC2:AC3"/>
    <mergeCell ref="XFD62:XFD63"/>
    <mergeCell ref="Z62:Z63"/>
    <mergeCell ref="AA62:AA63"/>
    <mergeCell ref="AB62:AB63"/>
    <mergeCell ref="AC62:AC63"/>
    <mergeCell ref="AD62:AD63"/>
    <mergeCell ref="A62:D63"/>
    <mergeCell ref="E62:E63"/>
    <mergeCell ref="G62:G63"/>
    <mergeCell ref="K62:K63"/>
    <mergeCell ref="AF62:AF63"/>
    <mergeCell ref="M62:M63"/>
    <mergeCell ref="N62:N63"/>
    <mergeCell ref="O62:O63"/>
    <mergeCell ref="X62:X63"/>
    <mergeCell ref="Y62:Y63"/>
    <mergeCell ref="Q63:W63"/>
    <mergeCell ref="AE62:AE63"/>
    <mergeCell ref="AE2:AE3"/>
    <mergeCell ref="E2:E3"/>
    <mergeCell ref="F2:F3"/>
    <mergeCell ref="F62:F63"/>
    <mergeCell ref="G2:G3"/>
    <mergeCell ref="H62:H63"/>
    <mergeCell ref="P62:P63"/>
    <mergeCell ref="I63:J63"/>
    <mergeCell ref="H2:H3"/>
    <mergeCell ref="I2:J2"/>
    <mergeCell ref="K2:K3"/>
    <mergeCell ref="L2:L3"/>
    <mergeCell ref="M2:M3"/>
    <mergeCell ref="L62:L63"/>
    <mergeCell ref="N2:N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4F1A-88AC-4A00-AE63-DAEBD38A5CC6}">
  <sheetPr>
    <tabColor rgb="FF00B050"/>
  </sheetPr>
  <dimension ref="A1:XFD89"/>
  <sheetViews>
    <sheetView zoomScale="85" zoomScaleNormal="85" workbookViewId="0">
      <selection activeCell="C1" sqref="C1:C4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315" t="s">
        <v>0</v>
      </c>
      <c r="B1" s="318" t="s">
        <v>1</v>
      </c>
      <c r="C1" s="321" t="s">
        <v>2</v>
      </c>
      <c r="D1" s="323" t="s">
        <v>3</v>
      </c>
      <c r="E1" s="201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312" t="s">
        <v>7</v>
      </c>
    </row>
    <row r="2" spans="1:32" ht="30" customHeight="1" x14ac:dyDescent="0.25">
      <c r="A2" s="316"/>
      <c r="B2" s="319"/>
      <c r="C2" s="217"/>
      <c r="D2" s="324"/>
      <c r="E2" s="227"/>
      <c r="F2" s="227" t="s">
        <v>700</v>
      </c>
      <c r="G2" s="216" t="s">
        <v>510</v>
      </c>
      <c r="H2" s="216" t="s">
        <v>704</v>
      </c>
      <c r="I2" s="229" t="s">
        <v>147</v>
      </c>
      <c r="J2" s="229"/>
      <c r="K2" s="216" t="s">
        <v>522</v>
      </c>
      <c r="L2" s="216" t="s">
        <v>523</v>
      </c>
      <c r="M2" s="216" t="s">
        <v>455</v>
      </c>
      <c r="N2" s="216" t="s">
        <v>513</v>
      </c>
      <c r="O2" s="216" t="s">
        <v>524</v>
      </c>
      <c r="P2" s="216" t="s">
        <v>515</v>
      </c>
      <c r="Q2" s="229" t="s">
        <v>516</v>
      </c>
      <c r="R2" s="229"/>
      <c r="S2" s="229"/>
      <c r="T2" s="229"/>
      <c r="U2" s="229"/>
      <c r="V2" s="229"/>
      <c r="W2" s="229"/>
      <c r="X2" s="216" t="s">
        <v>4</v>
      </c>
      <c r="Y2" s="216" t="s">
        <v>517</v>
      </c>
      <c r="Z2" s="216" t="s">
        <v>518</v>
      </c>
      <c r="AA2" s="216" t="s">
        <v>525</v>
      </c>
      <c r="AB2" s="216" t="s">
        <v>521</v>
      </c>
      <c r="AC2" s="216" t="s">
        <v>5</v>
      </c>
      <c r="AD2" s="203" t="s">
        <v>6</v>
      </c>
      <c r="AE2" s="203"/>
      <c r="AF2" s="313"/>
    </row>
    <row r="3" spans="1:32" ht="96.75" customHeight="1" x14ac:dyDescent="0.25">
      <c r="A3" s="316"/>
      <c r="B3" s="319"/>
      <c r="C3" s="217"/>
      <c r="D3" s="324"/>
      <c r="E3" s="228"/>
      <c r="F3" s="228"/>
      <c r="G3" s="217"/>
      <c r="H3" s="217"/>
      <c r="I3" s="75" t="s">
        <v>148</v>
      </c>
      <c r="J3" s="75" t="s">
        <v>149</v>
      </c>
      <c r="K3" s="217"/>
      <c r="L3" s="217"/>
      <c r="M3" s="217"/>
      <c r="N3" s="217"/>
      <c r="O3" s="217"/>
      <c r="P3" s="217"/>
      <c r="Q3" s="75" t="s">
        <v>140</v>
      </c>
      <c r="R3" s="75" t="s">
        <v>141</v>
      </c>
      <c r="S3" s="75" t="s">
        <v>142</v>
      </c>
      <c r="T3" s="75" t="s">
        <v>143</v>
      </c>
      <c r="U3" s="75" t="s">
        <v>144</v>
      </c>
      <c r="V3" s="75" t="s">
        <v>145</v>
      </c>
      <c r="W3" s="75" t="s">
        <v>146</v>
      </c>
      <c r="X3" s="217"/>
      <c r="Y3" s="217"/>
      <c r="Z3" s="217"/>
      <c r="AA3" s="217"/>
      <c r="AB3" s="217"/>
      <c r="AC3" s="217"/>
      <c r="AD3" s="326"/>
      <c r="AE3" s="326"/>
      <c r="AF3" s="313"/>
    </row>
    <row r="4" spans="1:32" ht="15.75" thickBot="1" x14ac:dyDescent="0.3">
      <c r="A4" s="317"/>
      <c r="B4" s="320"/>
      <c r="C4" s="322"/>
      <c r="D4" s="325"/>
      <c r="E4" s="25"/>
      <c r="F4" s="25" t="s">
        <v>150</v>
      </c>
      <c r="G4" s="26" t="s">
        <v>150</v>
      </c>
      <c r="H4" s="26" t="s">
        <v>150</v>
      </c>
      <c r="I4" s="26" t="s">
        <v>150</v>
      </c>
      <c r="J4" s="26" t="s">
        <v>150</v>
      </c>
      <c r="K4" s="26" t="s">
        <v>150</v>
      </c>
      <c r="L4" s="26" t="s">
        <v>150</v>
      </c>
      <c r="M4" s="24" t="s">
        <v>151</v>
      </c>
      <c r="N4" s="26" t="s">
        <v>152</v>
      </c>
      <c r="O4" s="26" t="s">
        <v>152</v>
      </c>
      <c r="P4" s="26" t="s">
        <v>152</v>
      </c>
      <c r="Q4" s="26" t="s">
        <v>152</v>
      </c>
      <c r="R4" s="26" t="s">
        <v>152</v>
      </c>
      <c r="S4" s="26" t="s">
        <v>152</v>
      </c>
      <c r="T4" s="26" t="s">
        <v>152</v>
      </c>
      <c r="U4" s="26" t="s">
        <v>152</v>
      </c>
      <c r="V4" s="26" t="s">
        <v>152</v>
      </c>
      <c r="W4" s="26" t="s">
        <v>152</v>
      </c>
      <c r="X4" s="26" t="s">
        <v>152</v>
      </c>
      <c r="Y4" s="26" t="s">
        <v>152</v>
      </c>
      <c r="Z4" s="26" t="s">
        <v>152</v>
      </c>
      <c r="AA4" s="26" t="s">
        <v>150</v>
      </c>
      <c r="AB4" s="26" t="s">
        <v>152</v>
      </c>
      <c r="AC4" s="26" t="s">
        <v>150</v>
      </c>
      <c r="AD4" s="27" t="s">
        <v>152</v>
      </c>
      <c r="AE4" s="27"/>
      <c r="AF4" s="314"/>
    </row>
    <row r="5" spans="1:32" x14ac:dyDescent="0.25">
      <c r="A5" s="4" t="s">
        <v>8</v>
      </c>
      <c r="B5" s="4">
        <v>3</v>
      </c>
      <c r="C5" s="23" t="s">
        <v>262</v>
      </c>
      <c r="D5" s="82">
        <v>20.420000000000002</v>
      </c>
      <c r="E5" s="14"/>
      <c r="F5" s="14">
        <v>120</v>
      </c>
      <c r="G5" s="4">
        <v>85</v>
      </c>
      <c r="H5" s="4">
        <v>287</v>
      </c>
      <c r="I5" s="4"/>
      <c r="J5" s="4"/>
      <c r="K5" s="4"/>
      <c r="L5" s="4"/>
      <c r="M5" s="4"/>
      <c r="N5" s="4"/>
      <c r="O5" s="4"/>
      <c r="P5" s="4"/>
      <c r="Q5" s="4">
        <v>1</v>
      </c>
      <c r="R5" s="4"/>
      <c r="S5" s="4">
        <v>1</v>
      </c>
      <c r="T5" s="4"/>
      <c r="U5" s="4"/>
      <c r="V5" s="4"/>
      <c r="W5" s="4"/>
      <c r="X5" s="4"/>
      <c r="Y5" s="4"/>
      <c r="Z5" s="4">
        <v>2</v>
      </c>
      <c r="AA5" s="4"/>
      <c r="AB5" s="4"/>
      <c r="AC5" s="4"/>
      <c r="AD5" s="30"/>
      <c r="AE5" s="30"/>
      <c r="AF5" s="83" t="s">
        <v>263</v>
      </c>
    </row>
    <row r="6" spans="1:32" x14ac:dyDescent="0.25">
      <c r="A6" s="4" t="s">
        <v>8</v>
      </c>
      <c r="B6" s="19">
        <v>3</v>
      </c>
      <c r="C6" s="23" t="s">
        <v>264</v>
      </c>
      <c r="D6" s="20">
        <v>20.71</v>
      </c>
      <c r="E6" s="21"/>
      <c r="F6" s="21">
        <v>270</v>
      </c>
      <c r="G6" s="22">
        <v>55</v>
      </c>
      <c r="H6" s="22">
        <v>125</v>
      </c>
      <c r="I6" s="22"/>
      <c r="J6" s="22">
        <v>58</v>
      </c>
      <c r="K6" s="22"/>
      <c r="L6" s="22"/>
      <c r="M6" s="4"/>
      <c r="N6" s="22"/>
      <c r="O6" s="22"/>
      <c r="P6" s="22"/>
      <c r="Q6" s="22">
        <v>2</v>
      </c>
      <c r="R6" s="22"/>
      <c r="S6" s="22">
        <v>3</v>
      </c>
      <c r="T6" s="22">
        <v>1</v>
      </c>
      <c r="U6" s="22"/>
      <c r="V6" s="22"/>
      <c r="W6" s="22"/>
      <c r="X6" s="22"/>
      <c r="Y6" s="22"/>
      <c r="Z6" s="22"/>
      <c r="AA6" s="22"/>
      <c r="AB6" s="22"/>
      <c r="AC6" s="22"/>
      <c r="AD6" s="28"/>
      <c r="AE6" s="28"/>
      <c r="AF6" s="31" t="s">
        <v>263</v>
      </c>
    </row>
    <row r="7" spans="1:32" ht="30" customHeight="1" x14ac:dyDescent="0.25">
      <c r="A7" s="1" t="s">
        <v>8</v>
      </c>
      <c r="B7" s="11">
        <v>3</v>
      </c>
      <c r="C7" s="3" t="s">
        <v>265</v>
      </c>
      <c r="D7" s="12">
        <v>21.2</v>
      </c>
      <c r="E7" s="7"/>
      <c r="F7" s="7">
        <v>335</v>
      </c>
      <c r="G7" s="1">
        <v>164</v>
      </c>
      <c r="H7" s="1">
        <v>566</v>
      </c>
      <c r="I7" s="1"/>
      <c r="J7" s="1"/>
      <c r="K7" s="1"/>
      <c r="L7" s="1"/>
      <c r="M7" s="1"/>
      <c r="N7" s="1"/>
      <c r="O7" s="1"/>
      <c r="P7" s="1"/>
      <c r="Q7" s="1">
        <v>3</v>
      </c>
      <c r="R7" s="1"/>
      <c r="S7" s="1"/>
      <c r="T7" s="1"/>
      <c r="U7" s="1">
        <v>3</v>
      </c>
      <c r="V7" s="1"/>
      <c r="W7" s="1"/>
      <c r="X7" s="1"/>
      <c r="Y7" s="1"/>
      <c r="Z7" s="1"/>
      <c r="AA7" s="1"/>
      <c r="AB7" s="1"/>
      <c r="AC7" s="1"/>
      <c r="AD7" s="29"/>
      <c r="AE7" s="29"/>
      <c r="AF7" s="80" t="s">
        <v>612</v>
      </c>
    </row>
    <row r="8" spans="1:32" ht="30" customHeight="1" x14ac:dyDescent="0.25">
      <c r="A8" s="1" t="s">
        <v>8</v>
      </c>
      <c r="B8" s="11">
        <v>3</v>
      </c>
      <c r="C8" s="3" t="s">
        <v>266</v>
      </c>
      <c r="D8" s="13">
        <v>22.06</v>
      </c>
      <c r="E8" s="14"/>
      <c r="F8" s="14">
        <v>146</v>
      </c>
      <c r="G8" s="4">
        <v>105</v>
      </c>
      <c r="H8" s="4"/>
      <c r="I8" s="4"/>
      <c r="J8" s="4"/>
      <c r="K8" s="4"/>
      <c r="L8" s="4"/>
      <c r="M8" s="4"/>
      <c r="N8" s="4"/>
      <c r="O8" s="4"/>
      <c r="P8" s="4"/>
      <c r="Q8" s="4">
        <v>4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30"/>
      <c r="AE8" s="30"/>
      <c r="AF8" s="80" t="s">
        <v>613</v>
      </c>
    </row>
    <row r="9" spans="1:32" x14ac:dyDescent="0.25">
      <c r="A9" s="1" t="s">
        <v>8</v>
      </c>
      <c r="B9" s="11">
        <v>3</v>
      </c>
      <c r="C9" s="3" t="s">
        <v>267</v>
      </c>
      <c r="D9" s="15">
        <v>22.71</v>
      </c>
      <c r="E9" s="7"/>
      <c r="F9" s="7">
        <v>130</v>
      </c>
      <c r="G9" s="1">
        <v>72</v>
      </c>
      <c r="H9" s="1"/>
      <c r="I9" s="1"/>
      <c r="J9" s="1"/>
      <c r="K9" s="1"/>
      <c r="L9" s="1"/>
      <c r="M9" s="1"/>
      <c r="N9" s="1"/>
      <c r="O9" s="1"/>
      <c r="P9" s="1"/>
      <c r="Q9" s="1">
        <v>2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9"/>
      <c r="AE9" s="29"/>
      <c r="AF9" s="32" t="s">
        <v>51</v>
      </c>
    </row>
    <row r="10" spans="1:32" x14ac:dyDescent="0.25">
      <c r="A10" s="1" t="s">
        <v>8</v>
      </c>
      <c r="B10" s="11">
        <v>3</v>
      </c>
      <c r="C10" s="3" t="s">
        <v>268</v>
      </c>
      <c r="D10" s="15">
        <v>24.31</v>
      </c>
      <c r="E10" s="7"/>
      <c r="F10" s="7">
        <v>235</v>
      </c>
      <c r="G10" s="1"/>
      <c r="H10" s="1"/>
      <c r="I10" s="1"/>
      <c r="J10" s="8"/>
      <c r="K10" s="1"/>
      <c r="L10" s="1"/>
      <c r="M10" s="1"/>
      <c r="N10" s="1"/>
      <c r="O10" s="1"/>
      <c r="P10" s="1"/>
      <c r="Q10" s="1">
        <v>3</v>
      </c>
      <c r="R10" s="1"/>
      <c r="S10" s="1"/>
      <c r="T10" s="1"/>
      <c r="U10" s="1"/>
      <c r="V10" s="1"/>
      <c r="W10" s="1"/>
      <c r="X10" s="1"/>
      <c r="Y10" s="1"/>
      <c r="Z10" s="1">
        <v>2</v>
      </c>
      <c r="AA10" s="1"/>
      <c r="AB10" s="1"/>
      <c r="AC10" s="1"/>
      <c r="AD10" s="29"/>
      <c r="AE10" s="29"/>
      <c r="AF10" s="32" t="s">
        <v>22</v>
      </c>
    </row>
    <row r="11" spans="1:32" ht="30" customHeight="1" x14ac:dyDescent="0.25">
      <c r="A11" s="1" t="s">
        <v>8</v>
      </c>
      <c r="B11" s="11">
        <v>3</v>
      </c>
      <c r="C11" s="3" t="s">
        <v>269</v>
      </c>
      <c r="D11" s="15">
        <v>24.39</v>
      </c>
      <c r="E11" s="7"/>
      <c r="F11" s="7">
        <v>425</v>
      </c>
      <c r="G11" s="1">
        <v>100</v>
      </c>
      <c r="H11" s="1">
        <v>295</v>
      </c>
      <c r="I11" s="1"/>
      <c r="J11" s="1"/>
      <c r="K11" s="1"/>
      <c r="L11" s="1"/>
      <c r="M11" s="1"/>
      <c r="N11" s="1"/>
      <c r="O11" s="1"/>
      <c r="P11" s="1"/>
      <c r="Q11" s="1">
        <v>4</v>
      </c>
      <c r="R11" s="1"/>
      <c r="S11" s="1"/>
      <c r="T11" s="1"/>
      <c r="U11" s="1">
        <v>2</v>
      </c>
      <c r="V11" s="1"/>
      <c r="W11" s="1"/>
      <c r="X11" s="1"/>
      <c r="Y11" s="1"/>
      <c r="Z11" s="1">
        <v>4</v>
      </c>
      <c r="AA11" s="1"/>
      <c r="AB11" s="1"/>
      <c r="AC11" s="1"/>
      <c r="AD11" s="29"/>
      <c r="AE11" s="29"/>
      <c r="AF11" s="80" t="s">
        <v>614</v>
      </c>
    </row>
    <row r="12" spans="1:32" x14ac:dyDescent="0.25">
      <c r="A12" s="1" t="s">
        <v>8</v>
      </c>
      <c r="B12" s="11">
        <v>3</v>
      </c>
      <c r="C12" s="3" t="s">
        <v>270</v>
      </c>
      <c r="D12" s="15">
        <v>24.53</v>
      </c>
      <c r="E12" s="7"/>
      <c r="F12" s="7">
        <v>770</v>
      </c>
      <c r="G12" s="1">
        <v>115</v>
      </c>
      <c r="H12" s="1">
        <v>460</v>
      </c>
      <c r="I12" s="1"/>
      <c r="J12" s="1"/>
      <c r="K12" s="1"/>
      <c r="L12" s="1"/>
      <c r="M12" s="1"/>
      <c r="N12" s="1"/>
      <c r="O12" s="1"/>
      <c r="P12" s="1"/>
      <c r="Q12" s="1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29"/>
      <c r="AE12" s="29"/>
      <c r="AF12" s="32" t="s">
        <v>271</v>
      </c>
    </row>
    <row r="13" spans="1:32" x14ac:dyDescent="0.25">
      <c r="A13" s="1" t="s">
        <v>8</v>
      </c>
      <c r="B13" s="11">
        <v>3</v>
      </c>
      <c r="C13" s="3" t="s">
        <v>272</v>
      </c>
      <c r="D13" s="15"/>
      <c r="E13" s="7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>
        <v>390</v>
      </c>
      <c r="AB13" s="1"/>
      <c r="AC13" s="1"/>
      <c r="AD13" s="29"/>
      <c r="AE13" s="29"/>
      <c r="AF13" s="32" t="s">
        <v>273</v>
      </c>
    </row>
    <row r="14" spans="1:32" x14ac:dyDescent="0.25">
      <c r="A14" s="1" t="s">
        <v>8</v>
      </c>
      <c r="B14" s="11">
        <v>3</v>
      </c>
      <c r="C14" s="3" t="s">
        <v>715</v>
      </c>
      <c r="D14" s="15">
        <v>24.78</v>
      </c>
      <c r="E14" s="7"/>
      <c r="F14" s="7"/>
      <c r="G14" s="1"/>
      <c r="H14" s="1"/>
      <c r="I14" s="1"/>
      <c r="J14" s="8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>
        <v>1</v>
      </c>
      <c r="Y14" s="1"/>
      <c r="Z14" s="1"/>
      <c r="AA14" s="1"/>
      <c r="AB14" s="1"/>
      <c r="AC14" s="1"/>
      <c r="AD14" s="29"/>
      <c r="AE14" s="29"/>
      <c r="AF14" s="32"/>
    </row>
    <row r="15" spans="1:32" x14ac:dyDescent="0.25">
      <c r="A15" s="1" t="s">
        <v>8</v>
      </c>
      <c r="B15" s="11">
        <v>3</v>
      </c>
      <c r="C15" s="3" t="s">
        <v>274</v>
      </c>
      <c r="D15" s="15"/>
      <c r="E15" s="7"/>
      <c r="F15" s="7">
        <v>600</v>
      </c>
      <c r="G15" s="1"/>
      <c r="H15" s="1"/>
      <c r="I15" s="1"/>
      <c r="J15" s="1">
        <v>52</v>
      </c>
      <c r="K15" s="1"/>
      <c r="L15" s="1"/>
      <c r="M15" s="1"/>
      <c r="N15" s="1"/>
      <c r="O15" s="1"/>
      <c r="P15" s="1"/>
      <c r="Q15" s="1">
        <v>4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29"/>
      <c r="AE15" s="29"/>
      <c r="AF15" s="32" t="s">
        <v>22</v>
      </c>
    </row>
    <row r="16" spans="1:32" x14ac:dyDescent="0.25">
      <c r="A16" s="1" t="s">
        <v>8</v>
      </c>
      <c r="B16" s="11">
        <v>3</v>
      </c>
      <c r="C16" s="3" t="s">
        <v>275</v>
      </c>
      <c r="D16" s="15">
        <v>25.33</v>
      </c>
      <c r="E16" s="7"/>
      <c r="F16" s="7">
        <v>570</v>
      </c>
      <c r="G16" s="1">
        <v>106</v>
      </c>
      <c r="H16" s="1">
        <v>335</v>
      </c>
      <c r="I16" s="1"/>
      <c r="J16" s="1"/>
      <c r="K16" s="1"/>
      <c r="L16" s="1"/>
      <c r="M16" s="1"/>
      <c r="N16" s="1"/>
      <c r="O16" s="1"/>
      <c r="P16" s="1"/>
      <c r="Q16" s="1">
        <v>4</v>
      </c>
      <c r="R16" s="1"/>
      <c r="S16" s="1"/>
      <c r="T16" s="1"/>
      <c r="U16" s="1">
        <v>2</v>
      </c>
      <c r="V16" s="1"/>
      <c r="W16" s="1"/>
      <c r="X16" s="1"/>
      <c r="Y16" s="1"/>
      <c r="Z16" s="1"/>
      <c r="AA16" s="1"/>
      <c r="AB16" s="1"/>
      <c r="AC16" s="1"/>
      <c r="AD16" s="29"/>
      <c r="AE16" s="29"/>
      <c r="AF16" s="32" t="s">
        <v>263</v>
      </c>
    </row>
    <row r="17" spans="1:32" x14ac:dyDescent="0.25">
      <c r="A17" s="1" t="s">
        <v>8</v>
      </c>
      <c r="B17" s="11">
        <v>3</v>
      </c>
      <c r="C17" s="3" t="s">
        <v>276</v>
      </c>
      <c r="D17" s="15"/>
      <c r="E17" s="7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>
        <v>4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29"/>
      <c r="AE17" s="29"/>
      <c r="AF17" s="32" t="s">
        <v>499</v>
      </c>
    </row>
    <row r="18" spans="1:32" x14ac:dyDescent="0.25">
      <c r="A18" s="1" t="s">
        <v>8</v>
      </c>
      <c r="B18" s="11">
        <v>3</v>
      </c>
      <c r="C18" s="3" t="s">
        <v>277</v>
      </c>
      <c r="D18" s="15">
        <v>25.6</v>
      </c>
      <c r="E18" s="7"/>
      <c r="F18" s="7">
        <v>1325</v>
      </c>
      <c r="G18" s="1">
        <v>158</v>
      </c>
      <c r="H18" s="1">
        <v>334</v>
      </c>
      <c r="I18" s="1"/>
      <c r="J18" s="1"/>
      <c r="K18" s="1"/>
      <c r="L18" s="1"/>
      <c r="M18" s="1"/>
      <c r="N18" s="1"/>
      <c r="O18" s="1"/>
      <c r="P18" s="1"/>
      <c r="Q18" s="1">
        <v>4</v>
      </c>
      <c r="R18" s="1"/>
      <c r="S18" s="1"/>
      <c r="T18" s="1"/>
      <c r="U18" s="1">
        <v>2</v>
      </c>
      <c r="V18" s="1"/>
      <c r="W18" s="1"/>
      <c r="X18" s="1"/>
      <c r="Y18" s="1"/>
      <c r="Z18" s="1"/>
      <c r="AA18" s="1"/>
      <c r="AB18" s="1"/>
      <c r="AC18" s="1"/>
      <c r="AD18" s="29"/>
      <c r="AE18" s="29"/>
      <c r="AF18" s="32" t="s">
        <v>51</v>
      </c>
    </row>
    <row r="19" spans="1:32" x14ac:dyDescent="0.25">
      <c r="A19" s="1" t="s">
        <v>8</v>
      </c>
      <c r="B19" s="11">
        <v>3</v>
      </c>
      <c r="C19" s="3" t="s">
        <v>278</v>
      </c>
      <c r="D19" s="15">
        <v>25.86</v>
      </c>
      <c r="E19" s="7"/>
      <c r="F19" s="7">
        <v>250</v>
      </c>
      <c r="G19" s="1">
        <v>91</v>
      </c>
      <c r="H19" s="1">
        <v>84</v>
      </c>
      <c r="I19" s="1"/>
      <c r="J19" s="1"/>
      <c r="K19" s="1"/>
      <c r="L19" s="1"/>
      <c r="M19" s="1"/>
      <c r="N19" s="1"/>
      <c r="O19" s="1"/>
      <c r="P19" s="1"/>
      <c r="Q19" s="1">
        <v>2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29"/>
      <c r="AE19" s="29"/>
      <c r="AF19" s="32" t="s">
        <v>279</v>
      </c>
    </row>
    <row r="20" spans="1:32" x14ac:dyDescent="0.25">
      <c r="A20" s="1" t="s">
        <v>8</v>
      </c>
      <c r="B20" s="11">
        <v>3</v>
      </c>
      <c r="C20" s="3" t="s">
        <v>280</v>
      </c>
      <c r="D20" s="15">
        <v>25.86</v>
      </c>
      <c r="E20" s="7"/>
      <c r="F20" s="7"/>
      <c r="G20" s="1"/>
      <c r="H20" s="1">
        <v>180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>
        <v>48</v>
      </c>
      <c r="AD20" s="29"/>
      <c r="AE20" s="29"/>
      <c r="AF20" s="32" t="s">
        <v>22</v>
      </c>
    </row>
    <row r="21" spans="1:32" x14ac:dyDescent="0.25">
      <c r="A21" s="1" t="s">
        <v>8</v>
      </c>
      <c r="B21" s="11">
        <v>3</v>
      </c>
      <c r="C21" s="3" t="s">
        <v>281</v>
      </c>
      <c r="D21" s="15">
        <v>25.99</v>
      </c>
      <c r="E21" s="7"/>
      <c r="F21" s="7">
        <v>290</v>
      </c>
      <c r="G21" s="1">
        <v>32</v>
      </c>
      <c r="H21" s="1">
        <v>186</v>
      </c>
      <c r="I21" s="1"/>
      <c r="J21" s="1"/>
      <c r="K21" s="1"/>
      <c r="L21" s="1"/>
      <c r="M21" s="1"/>
      <c r="N21" s="1"/>
      <c r="O21" s="1"/>
      <c r="P21" s="1"/>
      <c r="Q21" s="1">
        <v>2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>
        <v>8</v>
      </c>
      <c r="AD21" s="29"/>
      <c r="AE21" s="29"/>
      <c r="AF21" s="32" t="s">
        <v>282</v>
      </c>
    </row>
    <row r="22" spans="1:32" x14ac:dyDescent="0.25">
      <c r="A22" s="1"/>
      <c r="B22" s="11"/>
      <c r="C22" s="3" t="s">
        <v>22</v>
      </c>
      <c r="D22" s="15"/>
      <c r="E22" s="7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29"/>
      <c r="AE22" s="29"/>
      <c r="AF22" s="32" t="s">
        <v>22</v>
      </c>
    </row>
    <row r="23" spans="1:32" x14ac:dyDescent="0.25">
      <c r="A23" s="1" t="s">
        <v>23</v>
      </c>
      <c r="B23" s="11">
        <v>23</v>
      </c>
      <c r="C23" s="3" t="s">
        <v>283</v>
      </c>
      <c r="D23" s="15">
        <v>1.72</v>
      </c>
      <c r="E23" s="7"/>
      <c r="F23" s="7">
        <v>105</v>
      </c>
      <c r="G23" s="1"/>
      <c r="H23" s="1"/>
      <c r="I23" s="1"/>
      <c r="J23" s="1"/>
      <c r="K23" s="1"/>
      <c r="L23" s="1"/>
      <c r="M23" s="1"/>
      <c r="N23" s="1"/>
      <c r="O23" s="1" t="s">
        <v>615</v>
      </c>
      <c r="P23" s="1"/>
      <c r="Q23" s="1">
        <v>1</v>
      </c>
      <c r="R23" s="1"/>
      <c r="S23" s="1"/>
      <c r="T23" s="1"/>
      <c r="U23" s="1"/>
      <c r="V23" s="1"/>
      <c r="W23" s="1"/>
      <c r="X23" s="1"/>
      <c r="Y23" s="1"/>
      <c r="Z23" s="1">
        <v>1</v>
      </c>
      <c r="AA23" s="1"/>
      <c r="AB23" s="1"/>
      <c r="AC23" s="1"/>
      <c r="AD23" s="29"/>
      <c r="AE23" s="29"/>
      <c r="AF23" s="32" t="s">
        <v>284</v>
      </c>
    </row>
    <row r="24" spans="1:32" x14ac:dyDescent="0.25">
      <c r="A24" s="1" t="s">
        <v>23</v>
      </c>
      <c r="B24" s="11">
        <v>23</v>
      </c>
      <c r="C24" s="3" t="s">
        <v>285</v>
      </c>
      <c r="D24" s="15">
        <v>2.0499999999999998</v>
      </c>
      <c r="E24" s="7"/>
      <c r="F24" s="7">
        <v>1970</v>
      </c>
      <c r="G24" s="1">
        <v>115</v>
      </c>
      <c r="H24" s="1"/>
      <c r="I24" s="1"/>
      <c r="J24" s="1"/>
      <c r="K24" s="1">
        <v>170</v>
      </c>
      <c r="L24" s="1"/>
      <c r="M24" s="1"/>
      <c r="N24" s="1"/>
      <c r="O24" s="1"/>
      <c r="P24" s="1"/>
      <c r="Q24" s="1">
        <v>11</v>
      </c>
      <c r="R24" s="1"/>
      <c r="S24" s="1"/>
      <c r="T24" s="1"/>
      <c r="U24" s="1">
        <v>8</v>
      </c>
      <c r="V24" s="1"/>
      <c r="W24" s="1"/>
      <c r="X24" s="1"/>
      <c r="Y24" s="1"/>
      <c r="Z24" s="1"/>
      <c r="AA24" s="1"/>
      <c r="AB24" s="1"/>
      <c r="AC24" s="1"/>
      <c r="AD24" s="29"/>
      <c r="AE24" s="29"/>
      <c r="AF24" s="32" t="s">
        <v>22</v>
      </c>
    </row>
    <row r="25" spans="1:32" x14ac:dyDescent="0.25">
      <c r="A25" s="1" t="s">
        <v>23</v>
      </c>
      <c r="B25" s="1">
        <v>23</v>
      </c>
      <c r="C25" s="3" t="s">
        <v>616</v>
      </c>
      <c r="D25" s="15">
        <v>22.85</v>
      </c>
      <c r="E25" s="16"/>
      <c r="F25" s="16"/>
      <c r="G25" s="1">
        <v>36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>
        <v>585</v>
      </c>
      <c r="AB25" s="1"/>
      <c r="AC25" s="1"/>
      <c r="AD25" s="29"/>
      <c r="AE25" s="29"/>
      <c r="AF25" s="32" t="s">
        <v>744</v>
      </c>
    </row>
    <row r="26" spans="1:32" x14ac:dyDescent="0.25">
      <c r="A26" s="1" t="s">
        <v>23</v>
      </c>
      <c r="B26" s="1">
        <v>23</v>
      </c>
      <c r="C26" s="3" t="s">
        <v>617</v>
      </c>
      <c r="D26" s="15">
        <v>23.1</v>
      </c>
      <c r="E26" s="16"/>
      <c r="F26" s="16">
        <v>300</v>
      </c>
      <c r="G26" s="1">
        <v>48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>
        <v>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29"/>
      <c r="AE26" s="29"/>
      <c r="AF26" s="32" t="s">
        <v>22</v>
      </c>
    </row>
    <row r="27" spans="1:32" x14ac:dyDescent="0.25">
      <c r="A27" s="1" t="s">
        <v>23</v>
      </c>
      <c r="B27" s="1">
        <v>23</v>
      </c>
      <c r="C27" s="3" t="s">
        <v>618</v>
      </c>
      <c r="D27" s="15">
        <v>23.1</v>
      </c>
      <c r="E27" s="16"/>
      <c r="F27" s="16">
        <v>1140</v>
      </c>
      <c r="G27" s="1"/>
      <c r="H27" s="1"/>
      <c r="I27" s="1"/>
      <c r="J27" s="1"/>
      <c r="K27" s="1">
        <v>175</v>
      </c>
      <c r="L27" s="1"/>
      <c r="M27" s="1"/>
      <c r="N27" s="1"/>
      <c r="O27" s="1"/>
      <c r="P27" s="1"/>
      <c r="Q27" s="1"/>
      <c r="R27" s="1"/>
      <c r="S27" s="1">
        <v>3</v>
      </c>
      <c r="T27" s="1"/>
      <c r="U27" s="1"/>
      <c r="V27" s="1"/>
      <c r="W27" s="1"/>
      <c r="X27" s="1"/>
      <c r="Y27" s="1"/>
      <c r="Z27" s="1"/>
      <c r="AA27" s="1">
        <v>490</v>
      </c>
      <c r="AB27" s="1"/>
      <c r="AC27" s="1"/>
      <c r="AD27" s="29"/>
      <c r="AE27" s="29"/>
      <c r="AF27" s="32" t="s">
        <v>619</v>
      </c>
    </row>
    <row r="28" spans="1:32" x14ac:dyDescent="0.25">
      <c r="A28" s="1" t="s">
        <v>23</v>
      </c>
      <c r="B28" s="1">
        <v>23</v>
      </c>
      <c r="C28" s="5" t="s">
        <v>620</v>
      </c>
      <c r="D28" s="15">
        <v>22.85</v>
      </c>
      <c r="E28" s="7"/>
      <c r="F28" s="7"/>
      <c r="G28" s="1">
        <v>12</v>
      </c>
      <c r="H28" s="1">
        <v>50</v>
      </c>
      <c r="I28" s="8"/>
      <c r="J28" s="1"/>
      <c r="K28" s="1">
        <v>60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29"/>
      <c r="AE28" s="29"/>
      <c r="AF28" s="33" t="s">
        <v>621</v>
      </c>
    </row>
    <row r="29" spans="1:32" x14ac:dyDescent="0.25">
      <c r="A29" s="1" t="s">
        <v>23</v>
      </c>
      <c r="B29" s="1">
        <v>23</v>
      </c>
      <c r="C29" s="5" t="s">
        <v>622</v>
      </c>
      <c r="D29" s="15">
        <v>23.1</v>
      </c>
      <c r="E29" s="16"/>
      <c r="F29" s="16"/>
      <c r="G29" s="1"/>
      <c r="H29" s="1"/>
      <c r="I29" s="1"/>
      <c r="J29" s="1"/>
      <c r="K29" s="1">
        <v>75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29"/>
      <c r="AE29" s="29"/>
      <c r="AF29" s="33" t="s">
        <v>22</v>
      </c>
    </row>
    <row r="30" spans="1:32" x14ac:dyDescent="0.25">
      <c r="A30" s="1" t="s">
        <v>23</v>
      </c>
      <c r="B30" s="1">
        <v>23</v>
      </c>
      <c r="C30" s="5" t="s">
        <v>623</v>
      </c>
      <c r="D30" s="15">
        <v>23.3</v>
      </c>
      <c r="E30" s="16"/>
      <c r="F30" s="16"/>
      <c r="G30" s="1">
        <v>12</v>
      </c>
      <c r="H30" s="1">
        <v>50</v>
      </c>
      <c r="I30" s="1"/>
      <c r="J30" s="8"/>
      <c r="K30" s="1">
        <v>75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29"/>
      <c r="AE30" s="29"/>
      <c r="AF30" s="33" t="s">
        <v>22</v>
      </c>
    </row>
    <row r="31" spans="1:32" x14ac:dyDescent="0.25">
      <c r="A31" s="1"/>
      <c r="B31" s="1"/>
      <c r="C31" s="3"/>
      <c r="D31" s="15"/>
      <c r="E31" s="16"/>
      <c r="F31" s="1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29"/>
      <c r="AE31" s="29"/>
      <c r="AF31" s="32"/>
    </row>
    <row r="32" spans="1:32" x14ac:dyDescent="0.25">
      <c r="A32" s="1" t="s">
        <v>23</v>
      </c>
      <c r="B32" s="11">
        <v>33</v>
      </c>
      <c r="C32" s="3" t="s">
        <v>856</v>
      </c>
      <c r="D32" s="15">
        <v>4.91</v>
      </c>
      <c r="E32" s="7"/>
      <c r="F32" s="7">
        <v>110</v>
      </c>
      <c r="G32" s="1">
        <v>59</v>
      </c>
      <c r="H32" s="1"/>
      <c r="I32" s="1"/>
      <c r="J32" s="1"/>
      <c r="K32" s="1"/>
      <c r="L32" s="1"/>
      <c r="M32" s="1"/>
      <c r="N32" s="1"/>
      <c r="O32" s="1"/>
      <c r="P32" s="1"/>
      <c r="Q32" s="1">
        <v>2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29"/>
      <c r="AE32" s="29"/>
      <c r="AF32" s="32" t="s">
        <v>67</v>
      </c>
    </row>
    <row r="33" spans="1:32" x14ac:dyDescent="0.25">
      <c r="A33" s="1" t="s">
        <v>23</v>
      </c>
      <c r="B33" s="11">
        <v>33</v>
      </c>
      <c r="C33" s="3" t="s">
        <v>857</v>
      </c>
      <c r="D33" s="15">
        <v>5.8</v>
      </c>
      <c r="E33" s="7"/>
      <c r="F33" s="7">
        <v>235</v>
      </c>
      <c r="G33" s="1">
        <v>47</v>
      </c>
      <c r="H33" s="1"/>
      <c r="I33" s="1"/>
      <c r="J33" s="1"/>
      <c r="K33" s="1"/>
      <c r="L33" s="1"/>
      <c r="M33" s="1"/>
      <c r="N33" s="1"/>
      <c r="O33" s="1"/>
      <c r="P33" s="1"/>
      <c r="Q33" s="1">
        <v>2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29"/>
      <c r="AE33" s="29"/>
      <c r="AF33" s="32" t="s">
        <v>67</v>
      </c>
    </row>
    <row r="34" spans="1:32" x14ac:dyDescent="0.25">
      <c r="A34" s="1" t="s">
        <v>23</v>
      </c>
      <c r="B34" s="11">
        <v>33</v>
      </c>
      <c r="C34" s="3" t="s">
        <v>858</v>
      </c>
      <c r="D34" s="15">
        <v>6.13</v>
      </c>
      <c r="E34" s="7"/>
      <c r="F34" s="7">
        <v>305</v>
      </c>
      <c r="G34" s="1"/>
      <c r="H34" s="1"/>
      <c r="I34" s="1"/>
      <c r="J34" s="1">
        <v>93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>
        <v>2</v>
      </c>
      <c r="V34" s="1"/>
      <c r="W34" s="1"/>
      <c r="X34" s="1"/>
      <c r="Y34" s="1"/>
      <c r="Z34" s="1"/>
      <c r="AA34" s="1"/>
      <c r="AB34" s="1"/>
      <c r="AC34" s="1"/>
      <c r="AD34" s="29"/>
      <c r="AE34" s="29"/>
      <c r="AF34" s="32" t="s">
        <v>22</v>
      </c>
    </row>
    <row r="35" spans="1:32" x14ac:dyDescent="0.25">
      <c r="A35" s="1" t="s">
        <v>23</v>
      </c>
      <c r="B35" s="11">
        <v>33</v>
      </c>
      <c r="C35" s="3" t="s">
        <v>859</v>
      </c>
      <c r="D35" s="15">
        <v>6.15</v>
      </c>
      <c r="E35" s="7"/>
      <c r="F35" s="7">
        <v>835</v>
      </c>
      <c r="G35" s="1">
        <v>195</v>
      </c>
      <c r="H35" s="1">
        <v>364</v>
      </c>
      <c r="I35" s="1"/>
      <c r="J35" s="1"/>
      <c r="K35" s="1"/>
      <c r="L35" s="1"/>
      <c r="M35" s="1"/>
      <c r="N35" s="1"/>
      <c r="O35" s="1"/>
      <c r="P35" s="1"/>
      <c r="Q35" s="1">
        <v>6</v>
      </c>
      <c r="R35" s="1"/>
      <c r="S35" s="1"/>
      <c r="T35" s="1"/>
      <c r="U35" s="1">
        <v>3</v>
      </c>
      <c r="V35" s="1"/>
      <c r="W35" s="1"/>
      <c r="X35" s="1">
        <v>4</v>
      </c>
      <c r="Y35" s="1"/>
      <c r="Z35" s="1"/>
      <c r="AA35" s="1"/>
      <c r="AB35" s="1"/>
      <c r="AC35" s="1"/>
      <c r="AD35" s="29"/>
      <c r="AE35" s="29"/>
      <c r="AF35" s="32" t="s">
        <v>860</v>
      </c>
    </row>
    <row r="36" spans="1:32" x14ac:dyDescent="0.25">
      <c r="A36" s="1" t="s">
        <v>23</v>
      </c>
      <c r="B36" s="11">
        <v>33</v>
      </c>
      <c r="C36" s="3" t="s">
        <v>861</v>
      </c>
      <c r="D36" s="15">
        <v>6.18</v>
      </c>
      <c r="E36" s="7"/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>
        <v>4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29"/>
      <c r="AE36" s="29"/>
      <c r="AF36" s="32" t="s">
        <v>499</v>
      </c>
    </row>
    <row r="37" spans="1:32" x14ac:dyDescent="0.25">
      <c r="A37" s="1" t="s">
        <v>23</v>
      </c>
      <c r="B37" s="11">
        <v>33</v>
      </c>
      <c r="C37" s="3" t="s">
        <v>862</v>
      </c>
      <c r="D37" s="15">
        <v>6.35</v>
      </c>
      <c r="E37" s="7"/>
      <c r="F37" s="7">
        <v>110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>
        <v>1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29"/>
      <c r="AE37" s="29"/>
      <c r="AF37" s="32" t="s">
        <v>22</v>
      </c>
    </row>
    <row r="38" spans="1:32" x14ac:dyDescent="0.25">
      <c r="A38" s="1" t="s">
        <v>23</v>
      </c>
      <c r="B38" s="11">
        <v>33</v>
      </c>
      <c r="C38" s="3" t="s">
        <v>863</v>
      </c>
      <c r="D38" s="15">
        <v>6.6</v>
      </c>
      <c r="E38" s="7"/>
      <c r="F38" s="7">
        <v>225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>
        <v>3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29"/>
      <c r="AE38" s="29"/>
      <c r="AF38" s="32" t="s">
        <v>22</v>
      </c>
    </row>
    <row r="39" spans="1:32" x14ac:dyDescent="0.25">
      <c r="A39" s="1" t="s">
        <v>23</v>
      </c>
      <c r="B39" s="11">
        <v>33</v>
      </c>
      <c r="C39" s="3" t="s">
        <v>864</v>
      </c>
      <c r="D39" s="15">
        <v>6.65</v>
      </c>
      <c r="E39" s="7"/>
      <c r="F39" s="7">
        <v>335</v>
      </c>
      <c r="G39" s="1">
        <v>56</v>
      </c>
      <c r="H39" s="1"/>
      <c r="I39" s="1"/>
      <c r="J39" s="1"/>
      <c r="K39" s="1"/>
      <c r="L39" s="1"/>
      <c r="M39" s="1"/>
      <c r="N39" s="1"/>
      <c r="O39" s="1"/>
      <c r="P39" s="1"/>
      <c r="Q39" s="1">
        <v>3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29"/>
      <c r="AE39" s="29"/>
      <c r="AF39" s="32" t="s">
        <v>51</v>
      </c>
    </row>
    <row r="40" spans="1:32" x14ac:dyDescent="0.25">
      <c r="A40" s="1" t="s">
        <v>23</v>
      </c>
      <c r="B40" s="11">
        <v>33</v>
      </c>
      <c r="C40" s="3" t="s">
        <v>865</v>
      </c>
      <c r="D40" s="15">
        <v>7.7</v>
      </c>
      <c r="E40" s="7"/>
      <c r="F40" s="7">
        <v>219</v>
      </c>
      <c r="G40" s="1">
        <v>134</v>
      </c>
      <c r="H40" s="1"/>
      <c r="I40" s="1"/>
      <c r="J40" s="1">
        <v>61</v>
      </c>
      <c r="K40" s="1"/>
      <c r="L40" s="1"/>
      <c r="M40" s="1"/>
      <c r="N40" s="1"/>
      <c r="O40" s="1"/>
      <c r="P40" s="1"/>
      <c r="Q40" s="1">
        <v>2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29"/>
      <c r="AE40" s="29"/>
      <c r="AF40" s="32" t="s">
        <v>30</v>
      </c>
    </row>
    <row r="41" spans="1:32" x14ac:dyDescent="0.25">
      <c r="A41" s="1" t="s">
        <v>23</v>
      </c>
      <c r="B41" s="11">
        <v>33</v>
      </c>
      <c r="C41" s="3" t="s">
        <v>866</v>
      </c>
      <c r="D41" s="15">
        <v>8.0399999999999991</v>
      </c>
      <c r="E41" s="7"/>
      <c r="F41" s="7">
        <v>125</v>
      </c>
      <c r="G41" s="1">
        <v>64</v>
      </c>
      <c r="H41" s="1">
        <v>80</v>
      </c>
      <c r="I41" s="1"/>
      <c r="J41" s="1"/>
      <c r="K41" s="1"/>
      <c r="L41" s="1"/>
      <c r="M41" s="1"/>
      <c r="N41" s="1"/>
      <c r="O41" s="1"/>
      <c r="P41" s="1"/>
      <c r="Q41" s="1">
        <v>2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29"/>
      <c r="AE41" s="29"/>
      <c r="AF41" s="32" t="s">
        <v>30</v>
      </c>
    </row>
    <row r="42" spans="1:32" x14ac:dyDescent="0.25">
      <c r="A42" s="1" t="s">
        <v>23</v>
      </c>
      <c r="B42" s="11">
        <v>33</v>
      </c>
      <c r="C42" s="3" t="s">
        <v>867</v>
      </c>
      <c r="D42" s="15">
        <v>8.94</v>
      </c>
      <c r="E42" s="7"/>
      <c r="F42" s="7">
        <v>520</v>
      </c>
      <c r="G42" s="1">
        <v>170</v>
      </c>
      <c r="H42" s="1"/>
      <c r="I42" s="1"/>
      <c r="J42" s="1"/>
      <c r="K42" s="1"/>
      <c r="L42" s="1"/>
      <c r="M42" s="1"/>
      <c r="N42" s="1"/>
      <c r="O42" s="1"/>
      <c r="P42" s="1"/>
      <c r="Q42" s="1">
        <v>4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29"/>
      <c r="AE42" s="29"/>
      <c r="AF42" s="32" t="s">
        <v>51</v>
      </c>
    </row>
    <row r="43" spans="1:32" x14ac:dyDescent="0.25">
      <c r="A43" s="1" t="s">
        <v>23</v>
      </c>
      <c r="B43" s="11">
        <v>33</v>
      </c>
      <c r="C43" s="3" t="s">
        <v>868</v>
      </c>
      <c r="D43" s="15">
        <v>9.2200000000000006</v>
      </c>
      <c r="E43" s="7"/>
      <c r="F43" s="7">
        <v>195</v>
      </c>
      <c r="G43" s="1">
        <v>130</v>
      </c>
      <c r="H43" s="1"/>
      <c r="I43" s="1"/>
      <c r="J43" s="1">
        <v>272</v>
      </c>
      <c r="K43" s="1">
        <v>300</v>
      </c>
      <c r="L43" s="1"/>
      <c r="M43" s="1"/>
      <c r="N43" s="1"/>
      <c r="O43" s="1"/>
      <c r="P43" s="1"/>
      <c r="Q43" s="1">
        <v>3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29"/>
      <c r="AE43" s="29"/>
      <c r="AF43" s="32" t="s">
        <v>51</v>
      </c>
    </row>
    <row r="44" spans="1:32" x14ac:dyDescent="0.25">
      <c r="A44" s="1" t="s">
        <v>23</v>
      </c>
      <c r="B44" s="11">
        <v>33</v>
      </c>
      <c r="C44" s="3" t="s">
        <v>869</v>
      </c>
      <c r="D44" s="15">
        <v>9.2200000000000006</v>
      </c>
      <c r="E44" s="7"/>
      <c r="F44" s="7">
        <v>60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>
        <v>1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29"/>
      <c r="AE44" s="29"/>
      <c r="AF44" s="32" t="s">
        <v>22</v>
      </c>
    </row>
    <row r="45" spans="1:32" x14ac:dyDescent="0.25">
      <c r="A45" s="1" t="s">
        <v>23</v>
      </c>
      <c r="B45" s="1">
        <v>33</v>
      </c>
      <c r="C45" s="3" t="s">
        <v>286</v>
      </c>
      <c r="D45" s="15">
        <v>27.92</v>
      </c>
      <c r="E45" s="16"/>
      <c r="F45" s="16">
        <v>1830</v>
      </c>
      <c r="G45" s="1"/>
      <c r="H45" s="1"/>
      <c r="I45" s="1">
        <v>444</v>
      </c>
      <c r="J45" s="1"/>
      <c r="K45" s="1">
        <v>189</v>
      </c>
      <c r="L45" s="1"/>
      <c r="M45" s="1"/>
      <c r="N45" s="1"/>
      <c r="O45" s="1"/>
      <c r="P45" s="1"/>
      <c r="Q45" s="1">
        <v>6</v>
      </c>
      <c r="R45" s="1"/>
      <c r="S45" s="1"/>
      <c r="T45" s="1"/>
      <c r="U45" s="1">
        <v>2</v>
      </c>
      <c r="V45" s="1"/>
      <c r="W45" s="1"/>
      <c r="X45" s="1"/>
      <c r="Y45" s="1"/>
      <c r="Z45" s="1"/>
      <c r="AA45" s="1"/>
      <c r="AB45" s="1"/>
      <c r="AC45" s="1"/>
      <c r="AD45" s="29"/>
      <c r="AE45" s="29"/>
      <c r="AF45" s="32" t="s">
        <v>22</v>
      </c>
    </row>
    <row r="46" spans="1:32" x14ac:dyDescent="0.25">
      <c r="A46" s="1" t="s">
        <v>23</v>
      </c>
      <c r="B46" s="1">
        <v>33</v>
      </c>
      <c r="C46" s="3" t="s">
        <v>287</v>
      </c>
      <c r="D46" s="15">
        <v>28.71</v>
      </c>
      <c r="E46" s="7"/>
      <c r="F46" s="7">
        <v>180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>
        <v>2</v>
      </c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29"/>
      <c r="AE46" s="29"/>
      <c r="AF46" s="32" t="s">
        <v>22</v>
      </c>
    </row>
    <row r="47" spans="1:32" x14ac:dyDescent="0.25">
      <c r="A47" s="1"/>
      <c r="B47" s="11"/>
      <c r="C47" s="3" t="s">
        <v>22</v>
      </c>
      <c r="D47" s="15"/>
      <c r="E47" s="7"/>
      <c r="F47" s="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29"/>
      <c r="AE47" s="29"/>
      <c r="AF47" s="32" t="s">
        <v>22</v>
      </c>
    </row>
    <row r="48" spans="1:32" x14ac:dyDescent="0.25">
      <c r="A48" s="1" t="s">
        <v>23</v>
      </c>
      <c r="B48" s="1">
        <v>40</v>
      </c>
      <c r="C48" s="3" t="s">
        <v>288</v>
      </c>
      <c r="D48" s="15">
        <v>0.39</v>
      </c>
      <c r="E48" s="7"/>
      <c r="F48" s="7"/>
      <c r="G48" s="1">
        <v>77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29"/>
      <c r="AE48" s="29"/>
      <c r="AF48" s="32" t="s">
        <v>51</v>
      </c>
    </row>
    <row r="49" spans="1:32" x14ac:dyDescent="0.25">
      <c r="A49" s="1" t="s">
        <v>23</v>
      </c>
      <c r="B49" s="1">
        <v>40</v>
      </c>
      <c r="C49" s="3" t="s">
        <v>289</v>
      </c>
      <c r="D49" s="15">
        <v>3.1</v>
      </c>
      <c r="E49" s="7"/>
      <c r="F49" s="7"/>
      <c r="G49" s="1">
        <v>60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29"/>
      <c r="AE49" s="29"/>
      <c r="AF49" s="32" t="s">
        <v>67</v>
      </c>
    </row>
    <row r="50" spans="1:32" x14ac:dyDescent="0.25">
      <c r="A50" s="1" t="s">
        <v>23</v>
      </c>
      <c r="B50" s="1">
        <v>40</v>
      </c>
      <c r="C50" s="3" t="s">
        <v>500</v>
      </c>
      <c r="D50" s="15">
        <v>4.7</v>
      </c>
      <c r="E50" s="7"/>
      <c r="F50" s="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>
        <v>725</v>
      </c>
      <c r="AB50" s="1"/>
      <c r="AC50" s="1"/>
      <c r="AD50" s="29"/>
      <c r="AE50" s="29"/>
      <c r="AF50" s="32" t="s">
        <v>727</v>
      </c>
    </row>
    <row r="51" spans="1:32" x14ac:dyDescent="0.25">
      <c r="A51" s="1" t="s">
        <v>23</v>
      </c>
      <c r="B51" s="1">
        <v>40</v>
      </c>
      <c r="C51" s="3" t="s">
        <v>290</v>
      </c>
      <c r="D51" s="15">
        <v>4.74</v>
      </c>
      <c r="E51" s="7"/>
      <c r="F51" s="7">
        <v>725</v>
      </c>
      <c r="G51" s="1">
        <v>136</v>
      </c>
      <c r="H51" s="1">
        <v>574</v>
      </c>
      <c r="I51" s="1"/>
      <c r="J51" s="1"/>
      <c r="K51" s="1"/>
      <c r="L51" s="1"/>
      <c r="M51" s="1"/>
      <c r="N51" s="1"/>
      <c r="O51" s="1"/>
      <c r="P51" s="1"/>
      <c r="Q51" s="1">
        <v>7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29"/>
      <c r="AE51" s="29"/>
      <c r="AF51" s="32" t="s">
        <v>30</v>
      </c>
    </row>
    <row r="52" spans="1:32" x14ac:dyDescent="0.25">
      <c r="A52" s="1" t="s">
        <v>23</v>
      </c>
      <c r="B52" s="1">
        <v>40</v>
      </c>
      <c r="C52" s="3" t="s">
        <v>291</v>
      </c>
      <c r="D52" s="15">
        <v>4.7699999999999996</v>
      </c>
      <c r="E52" s="7"/>
      <c r="F52" s="7"/>
      <c r="G52" s="1"/>
      <c r="H52" s="1"/>
      <c r="I52" s="1"/>
      <c r="J52" s="1"/>
      <c r="K52" s="1"/>
      <c r="L52" s="1"/>
      <c r="M52" s="1"/>
      <c r="N52" s="1"/>
      <c r="O52" s="1"/>
      <c r="P52" s="1"/>
      <c r="Q52" s="1">
        <v>6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29"/>
      <c r="AE52" s="29"/>
      <c r="AF52" s="32" t="s">
        <v>499</v>
      </c>
    </row>
    <row r="53" spans="1:32" x14ac:dyDescent="0.25">
      <c r="A53" s="1" t="s">
        <v>23</v>
      </c>
      <c r="B53" s="11">
        <v>40</v>
      </c>
      <c r="C53" s="3" t="s">
        <v>292</v>
      </c>
      <c r="D53" s="15">
        <v>5.12</v>
      </c>
      <c r="E53" s="16"/>
      <c r="F53" s="16">
        <v>1245</v>
      </c>
      <c r="G53" s="1">
        <v>154</v>
      </c>
      <c r="H53" s="1">
        <v>594</v>
      </c>
      <c r="I53" s="1"/>
      <c r="J53" s="1"/>
      <c r="K53" s="1"/>
      <c r="L53" s="1"/>
      <c r="M53" s="1"/>
      <c r="N53" s="1"/>
      <c r="O53" s="1"/>
      <c r="P53" s="1"/>
      <c r="Q53" s="1">
        <v>6</v>
      </c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29"/>
      <c r="AE53" s="29"/>
      <c r="AF53" s="32" t="s">
        <v>30</v>
      </c>
    </row>
    <row r="54" spans="1:32" x14ac:dyDescent="0.25">
      <c r="A54" s="1" t="s">
        <v>23</v>
      </c>
      <c r="B54" s="11">
        <v>40</v>
      </c>
      <c r="C54" s="3" t="s">
        <v>293</v>
      </c>
      <c r="D54" s="15">
        <v>5.33</v>
      </c>
      <c r="E54" s="16"/>
      <c r="F54" s="16">
        <v>575</v>
      </c>
      <c r="G54" s="1">
        <v>130</v>
      </c>
      <c r="H54" s="1">
        <v>534</v>
      </c>
      <c r="I54" s="1"/>
      <c r="J54" s="1"/>
      <c r="K54" s="1"/>
      <c r="L54" s="1"/>
      <c r="M54" s="1"/>
      <c r="N54" s="1"/>
      <c r="O54" s="1"/>
      <c r="P54" s="1"/>
      <c r="Q54" s="1">
        <v>6</v>
      </c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29"/>
      <c r="AE54" s="29"/>
      <c r="AF54" s="32" t="s">
        <v>30</v>
      </c>
    </row>
    <row r="55" spans="1:32" x14ac:dyDescent="0.25">
      <c r="A55" s="1" t="s">
        <v>23</v>
      </c>
      <c r="B55" s="11">
        <v>40</v>
      </c>
      <c r="C55" s="3" t="s">
        <v>294</v>
      </c>
      <c r="D55" s="15">
        <v>5.44</v>
      </c>
      <c r="E55" s="16"/>
      <c r="F55" s="16">
        <v>390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>
        <v>3</v>
      </c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29"/>
      <c r="AE55" s="29"/>
      <c r="AF55" s="32" t="s">
        <v>22</v>
      </c>
    </row>
    <row r="56" spans="1:32" x14ac:dyDescent="0.25">
      <c r="A56" s="1" t="s">
        <v>23</v>
      </c>
      <c r="B56" s="11">
        <v>40</v>
      </c>
      <c r="C56" s="3" t="s">
        <v>295</v>
      </c>
      <c r="D56" s="15">
        <v>5.49</v>
      </c>
      <c r="E56" s="16"/>
      <c r="F56" s="16">
        <v>420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>
        <v>3</v>
      </c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29"/>
      <c r="AE56" s="29"/>
      <c r="AF56" s="32" t="s">
        <v>22</v>
      </c>
    </row>
    <row r="57" spans="1:32" x14ac:dyDescent="0.25">
      <c r="A57" s="1" t="s">
        <v>23</v>
      </c>
      <c r="B57" s="1">
        <v>40</v>
      </c>
      <c r="C57" s="3" t="s">
        <v>296</v>
      </c>
      <c r="D57" s="15">
        <v>5.66</v>
      </c>
      <c r="E57" s="7"/>
      <c r="F57" s="7">
        <v>2365</v>
      </c>
      <c r="G57" s="1">
        <v>185</v>
      </c>
      <c r="H57" s="1">
        <v>715</v>
      </c>
      <c r="I57" s="1"/>
      <c r="J57" s="1"/>
      <c r="K57" s="1"/>
      <c r="L57" s="1"/>
      <c r="M57" s="1"/>
      <c r="N57" s="1"/>
      <c r="O57" s="1"/>
      <c r="P57" s="1"/>
      <c r="Q57" s="1">
        <v>8</v>
      </c>
      <c r="R57" s="1"/>
      <c r="S57" s="1"/>
      <c r="T57" s="1"/>
      <c r="U57" s="1">
        <v>7</v>
      </c>
      <c r="V57" s="1"/>
      <c r="W57" s="1"/>
      <c r="X57" s="1"/>
      <c r="Y57" s="1"/>
      <c r="Z57" s="1"/>
      <c r="AA57" s="1">
        <v>115</v>
      </c>
      <c r="AB57" s="1"/>
      <c r="AC57" s="1"/>
      <c r="AD57" s="29"/>
      <c r="AE57" s="29"/>
      <c r="AF57" s="32" t="s">
        <v>30</v>
      </c>
    </row>
    <row r="58" spans="1:32" x14ac:dyDescent="0.25">
      <c r="A58" s="1" t="s">
        <v>23</v>
      </c>
      <c r="B58" s="1">
        <v>40</v>
      </c>
      <c r="C58" s="3" t="s">
        <v>297</v>
      </c>
      <c r="D58" s="15">
        <v>5.66</v>
      </c>
      <c r="E58" s="7"/>
      <c r="F58" s="7">
        <v>585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>
        <v>4</v>
      </c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29"/>
      <c r="AE58" s="29"/>
      <c r="AF58" s="32" t="s">
        <v>22</v>
      </c>
    </row>
    <row r="59" spans="1:32" x14ac:dyDescent="0.25">
      <c r="A59" s="1" t="s">
        <v>23</v>
      </c>
      <c r="B59" s="1">
        <v>40</v>
      </c>
      <c r="C59" s="3" t="s">
        <v>298</v>
      </c>
      <c r="D59" s="15">
        <v>5.96</v>
      </c>
      <c r="E59" s="16"/>
      <c r="F59" s="16">
        <v>1200</v>
      </c>
      <c r="G59" s="1">
        <v>166</v>
      </c>
      <c r="H59" s="1">
        <v>700</v>
      </c>
      <c r="I59" s="1"/>
      <c r="J59" s="1"/>
      <c r="K59" s="1"/>
      <c r="L59" s="1"/>
      <c r="M59" s="1"/>
      <c r="N59" s="1"/>
      <c r="O59" s="1"/>
      <c r="P59" s="1"/>
      <c r="Q59" s="1">
        <v>6</v>
      </c>
      <c r="R59" s="1"/>
      <c r="S59" s="1"/>
      <c r="T59" s="1">
        <v>3</v>
      </c>
      <c r="U59" s="1"/>
      <c r="V59" s="1"/>
      <c r="W59" s="1"/>
      <c r="X59" s="1"/>
      <c r="Y59" s="1"/>
      <c r="Z59" s="1"/>
      <c r="AA59" s="1"/>
      <c r="AB59" s="1"/>
      <c r="AC59" s="1"/>
      <c r="AD59" s="29"/>
      <c r="AE59" s="29"/>
      <c r="AF59" s="32" t="s">
        <v>30</v>
      </c>
    </row>
    <row r="60" spans="1:32" x14ac:dyDescent="0.25">
      <c r="A60" s="1" t="s">
        <v>23</v>
      </c>
      <c r="B60" s="1">
        <v>40</v>
      </c>
      <c r="C60" s="3" t="s">
        <v>299</v>
      </c>
      <c r="D60" s="15">
        <v>6.04</v>
      </c>
      <c r="E60" s="7"/>
      <c r="F60" s="7">
        <v>785</v>
      </c>
      <c r="G60" s="1"/>
      <c r="H60" s="1">
        <v>124</v>
      </c>
      <c r="I60" s="1"/>
      <c r="J60" s="1"/>
      <c r="K60" s="1"/>
      <c r="L60" s="1"/>
      <c r="M60" s="1"/>
      <c r="N60" s="1"/>
      <c r="O60" s="1"/>
      <c r="P60" s="1"/>
      <c r="Q60" s="1">
        <v>7</v>
      </c>
      <c r="R60" s="1"/>
      <c r="S60" s="1"/>
      <c r="T60" s="1"/>
      <c r="U60" s="1"/>
      <c r="V60" s="1"/>
      <c r="W60" s="1"/>
      <c r="X60" s="1"/>
      <c r="Y60" s="1"/>
      <c r="Z60" s="1"/>
      <c r="AA60" s="1">
        <v>150</v>
      </c>
      <c r="AB60" s="1"/>
      <c r="AC60" s="1"/>
      <c r="AD60" s="29"/>
      <c r="AE60" s="29"/>
      <c r="AF60" s="32" t="s">
        <v>22</v>
      </c>
    </row>
    <row r="61" spans="1:32" x14ac:dyDescent="0.25">
      <c r="A61" s="1" t="s">
        <v>23</v>
      </c>
      <c r="B61" s="1">
        <v>40</v>
      </c>
      <c r="C61" s="3" t="s">
        <v>300</v>
      </c>
      <c r="D61" s="15">
        <v>6.04</v>
      </c>
      <c r="E61" s="7"/>
      <c r="F61" s="7"/>
      <c r="G61" s="1"/>
      <c r="H61" s="1">
        <v>90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>
        <v>30</v>
      </c>
      <c r="AD61" s="29"/>
      <c r="AE61" s="29"/>
      <c r="AF61" s="32" t="s">
        <v>22</v>
      </c>
    </row>
    <row r="62" spans="1:32" x14ac:dyDescent="0.25">
      <c r="A62" s="1" t="s">
        <v>23</v>
      </c>
      <c r="B62" s="1">
        <v>40</v>
      </c>
      <c r="C62" s="3" t="s">
        <v>301</v>
      </c>
      <c r="D62" s="15">
        <v>6.35</v>
      </c>
      <c r="E62" s="7"/>
      <c r="F62" s="7">
        <v>160</v>
      </c>
      <c r="G62" s="1">
        <v>55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>
        <v>2</v>
      </c>
      <c r="V62" s="1"/>
      <c r="W62" s="1"/>
      <c r="X62" s="1"/>
      <c r="Y62" s="1"/>
      <c r="Z62" s="1"/>
      <c r="AA62" s="1">
        <v>100</v>
      </c>
      <c r="AB62" s="1"/>
      <c r="AC62" s="1"/>
      <c r="AD62" s="29"/>
      <c r="AE62" s="29"/>
      <c r="AF62" s="32" t="s">
        <v>22</v>
      </c>
    </row>
    <row r="63" spans="1:32" x14ac:dyDescent="0.25">
      <c r="A63" s="1" t="s">
        <v>23</v>
      </c>
      <c r="B63" s="11">
        <v>40</v>
      </c>
      <c r="C63" s="3" t="s">
        <v>302</v>
      </c>
      <c r="D63" s="15">
        <v>6.36</v>
      </c>
      <c r="E63" s="7"/>
      <c r="F63" s="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>
        <v>955</v>
      </c>
      <c r="AB63" s="1"/>
      <c r="AC63" s="1"/>
      <c r="AD63" s="29"/>
      <c r="AE63" s="29"/>
      <c r="AF63" s="32" t="s">
        <v>728</v>
      </c>
    </row>
    <row r="64" spans="1:32" ht="15.75" thickBot="1" x14ac:dyDescent="0.3">
      <c r="A64" s="1"/>
      <c r="B64" s="1"/>
      <c r="C64" s="3"/>
      <c r="D64" s="15"/>
      <c r="E64" s="7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29"/>
      <c r="AE64" s="29"/>
      <c r="AF64" s="32"/>
    </row>
    <row r="65" spans="1:34 16384:16384" ht="15" customHeight="1" thickBot="1" x14ac:dyDescent="0.3">
      <c r="A65" s="327" t="str">
        <f>'DEL-1'!A58</f>
        <v>SUB-TOTAL CARRIED TO SHEET  P.06</v>
      </c>
      <c r="B65" s="328"/>
      <c r="C65" s="328"/>
      <c r="D65" s="329"/>
      <c r="E65" s="333">
        <f t="shared" ref="E65:P65" si="0">SUM(E6:E64)</f>
        <v>0</v>
      </c>
      <c r="F65" s="337">
        <f t="shared" si="0"/>
        <v>22595</v>
      </c>
      <c r="G65" s="335">
        <f t="shared" si="0"/>
        <v>3039</v>
      </c>
      <c r="H65" s="335">
        <f t="shared" si="0"/>
        <v>6440</v>
      </c>
      <c r="I65" s="36">
        <f t="shared" si="0"/>
        <v>444</v>
      </c>
      <c r="J65" s="36">
        <f t="shared" si="0"/>
        <v>536</v>
      </c>
      <c r="K65" s="335">
        <f t="shared" si="0"/>
        <v>1044</v>
      </c>
      <c r="L65" s="335">
        <f t="shared" si="0"/>
        <v>0</v>
      </c>
      <c r="M65" s="335">
        <f t="shared" si="0"/>
        <v>0</v>
      </c>
      <c r="N65" s="335">
        <f t="shared" si="0"/>
        <v>0</v>
      </c>
      <c r="O65" s="335">
        <f t="shared" si="0"/>
        <v>0</v>
      </c>
      <c r="P65" s="335">
        <f t="shared" si="0"/>
        <v>0</v>
      </c>
      <c r="Q65" s="36">
        <f t="shared" ref="Q65:W65" si="1">SUM(Q5:Q64)</f>
        <v>154</v>
      </c>
      <c r="R65" s="36">
        <f t="shared" si="1"/>
        <v>0</v>
      </c>
      <c r="S65" s="36">
        <f t="shared" si="1"/>
        <v>11</v>
      </c>
      <c r="T65" s="36">
        <f t="shared" si="1"/>
        <v>4</v>
      </c>
      <c r="U65" s="36">
        <f t="shared" si="1"/>
        <v>33</v>
      </c>
      <c r="V65" s="36">
        <f t="shared" si="1"/>
        <v>0</v>
      </c>
      <c r="W65" s="76">
        <f t="shared" si="1"/>
        <v>0</v>
      </c>
      <c r="X65" s="335">
        <f t="shared" ref="X65:AD65" si="2">SUM(X6:X64)</f>
        <v>5</v>
      </c>
      <c r="Y65" s="335">
        <f t="shared" si="2"/>
        <v>0</v>
      </c>
      <c r="Z65" s="335">
        <f t="shared" si="2"/>
        <v>7</v>
      </c>
      <c r="AA65" s="335">
        <f t="shared" si="2"/>
        <v>3510</v>
      </c>
      <c r="AB65" s="335">
        <f t="shared" si="2"/>
        <v>0</v>
      </c>
      <c r="AC65" s="335">
        <f t="shared" si="2"/>
        <v>86</v>
      </c>
      <c r="AD65" s="342">
        <f t="shared" si="2"/>
        <v>0</v>
      </c>
      <c r="AE65" s="345"/>
      <c r="AF65" s="343"/>
      <c r="AH65" s="34"/>
      <c r="XFD65" s="341">
        <f>SUM(XFD6:XFD64)</f>
        <v>0</v>
      </c>
    </row>
    <row r="66" spans="1:34 16384:16384" ht="15.95" customHeight="1" thickBot="1" x14ac:dyDescent="0.3">
      <c r="A66" s="330"/>
      <c r="B66" s="331"/>
      <c r="C66" s="331"/>
      <c r="D66" s="332"/>
      <c r="E66" s="334"/>
      <c r="F66" s="338"/>
      <c r="G66" s="336"/>
      <c r="H66" s="336"/>
      <c r="I66" s="339">
        <f>SUM(I65:J65)</f>
        <v>980</v>
      </c>
      <c r="J66" s="338"/>
      <c r="K66" s="336"/>
      <c r="L66" s="336"/>
      <c r="M66" s="336"/>
      <c r="N66" s="336"/>
      <c r="O66" s="336"/>
      <c r="P66" s="336"/>
      <c r="Q66" s="339">
        <f>SUM(Q65:W65)</f>
        <v>202</v>
      </c>
      <c r="R66" s="340"/>
      <c r="S66" s="340"/>
      <c r="T66" s="340"/>
      <c r="U66" s="340"/>
      <c r="V66" s="340"/>
      <c r="W66" s="338"/>
      <c r="X66" s="336"/>
      <c r="Y66" s="336"/>
      <c r="Z66" s="336"/>
      <c r="AA66" s="336"/>
      <c r="AB66" s="336"/>
      <c r="AC66" s="336"/>
      <c r="AD66" s="339"/>
      <c r="AE66" s="346"/>
      <c r="AF66" s="344"/>
      <c r="AH66" s="34"/>
      <c r="XFD66" s="341"/>
    </row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</sheetData>
  <mergeCells count="49">
    <mergeCell ref="X65:X66"/>
    <mergeCell ref="Y65:Y66"/>
    <mergeCell ref="Q66:W66"/>
    <mergeCell ref="XFD65:XFD66"/>
    <mergeCell ref="Z65:Z66"/>
    <mergeCell ref="AA65:AA66"/>
    <mergeCell ref="AB65:AB66"/>
    <mergeCell ref="AC65:AC66"/>
    <mergeCell ref="AD65:AD66"/>
    <mergeCell ref="AF65:AF66"/>
    <mergeCell ref="AE65:AE66"/>
    <mergeCell ref="P65:P66"/>
    <mergeCell ref="I66:J66"/>
    <mergeCell ref="H2:H3"/>
    <mergeCell ref="I2:J2"/>
    <mergeCell ref="K2:K3"/>
    <mergeCell ref="L2:L3"/>
    <mergeCell ref="M2:M3"/>
    <mergeCell ref="L65:L66"/>
    <mergeCell ref="M65:M66"/>
    <mergeCell ref="N65:N66"/>
    <mergeCell ref="O65:O66"/>
    <mergeCell ref="A65:D66"/>
    <mergeCell ref="E65:E66"/>
    <mergeCell ref="G65:G66"/>
    <mergeCell ref="K65:K66"/>
    <mergeCell ref="F65:F66"/>
    <mergeCell ref="H65:H66"/>
    <mergeCell ref="AF1:AF4"/>
    <mergeCell ref="A1:A4"/>
    <mergeCell ref="B1:B4"/>
    <mergeCell ref="C1:C4"/>
    <mergeCell ref="D1:D4"/>
    <mergeCell ref="E1:AE1"/>
    <mergeCell ref="F2:F3"/>
    <mergeCell ref="E2:E3"/>
    <mergeCell ref="AD2:AD3"/>
    <mergeCell ref="Q2:W2"/>
    <mergeCell ref="X2:X3"/>
    <mergeCell ref="Y2:Y3"/>
    <mergeCell ref="Z2:Z3"/>
    <mergeCell ref="AE2:AE3"/>
    <mergeCell ref="G2:G3"/>
    <mergeCell ref="AA2:AA3"/>
    <mergeCell ref="AB2:AB3"/>
    <mergeCell ref="AC2:AC3"/>
    <mergeCell ref="N2:N3"/>
    <mergeCell ref="O2:O3"/>
    <mergeCell ref="P2:P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CC23E-EA7F-47BB-A210-8CA9F17F6892}">
  <sheetPr>
    <tabColor rgb="FF00B050"/>
  </sheetPr>
  <dimension ref="A1:XFD82"/>
  <sheetViews>
    <sheetView tabSelected="1" zoomScale="85" zoomScaleNormal="85" workbookViewId="0">
      <selection activeCell="M16" sqref="M16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347" t="s">
        <v>0</v>
      </c>
      <c r="B1" s="318" t="s">
        <v>1</v>
      </c>
      <c r="C1" s="321" t="s">
        <v>2</v>
      </c>
      <c r="D1" s="353" t="s">
        <v>3</v>
      </c>
      <c r="E1" s="253">
        <v>642</v>
      </c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5"/>
      <c r="AF1" s="350" t="s">
        <v>7</v>
      </c>
    </row>
    <row r="2" spans="1:32" ht="30" customHeight="1" x14ac:dyDescent="0.25">
      <c r="A2" s="348"/>
      <c r="B2" s="319"/>
      <c r="C2" s="217"/>
      <c r="D2" s="354"/>
      <c r="E2" s="227"/>
      <c r="F2" s="227" t="s">
        <v>700</v>
      </c>
      <c r="G2" s="216" t="s">
        <v>510</v>
      </c>
      <c r="H2" s="216" t="s">
        <v>704</v>
      </c>
      <c r="I2" s="229" t="s">
        <v>147</v>
      </c>
      <c r="J2" s="229"/>
      <c r="K2" s="216" t="s">
        <v>522</v>
      </c>
      <c r="L2" s="216" t="s">
        <v>523</v>
      </c>
      <c r="M2" s="216" t="s">
        <v>455</v>
      </c>
      <c r="N2" s="216" t="s">
        <v>513</v>
      </c>
      <c r="O2" s="216" t="s">
        <v>524</v>
      </c>
      <c r="P2" s="216" t="s">
        <v>515</v>
      </c>
      <c r="Q2" s="229" t="s">
        <v>516</v>
      </c>
      <c r="R2" s="229"/>
      <c r="S2" s="229"/>
      <c r="T2" s="229"/>
      <c r="U2" s="229"/>
      <c r="V2" s="229"/>
      <c r="W2" s="229"/>
      <c r="X2" s="216" t="s">
        <v>4</v>
      </c>
      <c r="Y2" s="216" t="s">
        <v>517</v>
      </c>
      <c r="Z2" s="216" t="s">
        <v>518</v>
      </c>
      <c r="AA2" s="216" t="s">
        <v>525</v>
      </c>
      <c r="AB2" s="216" t="s">
        <v>521</v>
      </c>
      <c r="AC2" s="216" t="s">
        <v>5</v>
      </c>
      <c r="AD2" s="203" t="s">
        <v>6</v>
      </c>
      <c r="AE2" s="203"/>
      <c r="AF2" s="351"/>
    </row>
    <row r="3" spans="1:32" ht="96.75" customHeight="1" x14ac:dyDescent="0.25">
      <c r="A3" s="348"/>
      <c r="B3" s="319"/>
      <c r="C3" s="217"/>
      <c r="D3" s="354"/>
      <c r="E3" s="228"/>
      <c r="F3" s="228"/>
      <c r="G3" s="217"/>
      <c r="H3" s="217"/>
      <c r="I3" s="75" t="s">
        <v>148</v>
      </c>
      <c r="J3" s="75" t="s">
        <v>149</v>
      </c>
      <c r="K3" s="217"/>
      <c r="L3" s="217"/>
      <c r="M3" s="217"/>
      <c r="N3" s="217"/>
      <c r="O3" s="217"/>
      <c r="P3" s="217"/>
      <c r="Q3" s="75" t="s">
        <v>140</v>
      </c>
      <c r="R3" s="75" t="s">
        <v>141</v>
      </c>
      <c r="S3" s="75" t="s">
        <v>142</v>
      </c>
      <c r="T3" s="75" t="s">
        <v>143</v>
      </c>
      <c r="U3" s="75" t="s">
        <v>144</v>
      </c>
      <c r="V3" s="75" t="s">
        <v>145</v>
      </c>
      <c r="W3" s="75" t="s">
        <v>146</v>
      </c>
      <c r="X3" s="217"/>
      <c r="Y3" s="217"/>
      <c r="Z3" s="217"/>
      <c r="AA3" s="217"/>
      <c r="AB3" s="217"/>
      <c r="AC3" s="217"/>
      <c r="AD3" s="326"/>
      <c r="AE3" s="326"/>
      <c r="AF3" s="351"/>
    </row>
    <row r="4" spans="1:32" ht="15.75" thickBot="1" x14ac:dyDescent="0.3">
      <c r="A4" s="349"/>
      <c r="B4" s="320"/>
      <c r="C4" s="322"/>
      <c r="D4" s="355"/>
      <c r="E4" s="25"/>
      <c r="F4" s="25" t="s">
        <v>150</v>
      </c>
      <c r="G4" s="26" t="s">
        <v>150</v>
      </c>
      <c r="H4" s="26" t="s">
        <v>150</v>
      </c>
      <c r="I4" s="26" t="s">
        <v>150</v>
      </c>
      <c r="J4" s="26" t="s">
        <v>150</v>
      </c>
      <c r="K4" s="26" t="s">
        <v>150</v>
      </c>
      <c r="L4" s="26" t="s">
        <v>150</v>
      </c>
      <c r="M4" s="24" t="s">
        <v>151</v>
      </c>
      <c r="N4" s="26" t="s">
        <v>152</v>
      </c>
      <c r="O4" s="26" t="s">
        <v>152</v>
      </c>
      <c r="P4" s="26" t="s">
        <v>152</v>
      </c>
      <c r="Q4" s="26" t="s">
        <v>152</v>
      </c>
      <c r="R4" s="26" t="s">
        <v>152</v>
      </c>
      <c r="S4" s="26" t="s">
        <v>152</v>
      </c>
      <c r="T4" s="26" t="s">
        <v>152</v>
      </c>
      <c r="U4" s="26" t="s">
        <v>152</v>
      </c>
      <c r="V4" s="26" t="s">
        <v>152</v>
      </c>
      <c r="W4" s="26" t="s">
        <v>152</v>
      </c>
      <c r="X4" s="26" t="s">
        <v>152</v>
      </c>
      <c r="Y4" s="26" t="s">
        <v>152</v>
      </c>
      <c r="Z4" s="26" t="s">
        <v>152</v>
      </c>
      <c r="AA4" s="26" t="s">
        <v>150</v>
      </c>
      <c r="AB4" s="26" t="s">
        <v>152</v>
      </c>
      <c r="AC4" s="26" t="s">
        <v>150</v>
      </c>
      <c r="AD4" s="27" t="s">
        <v>152</v>
      </c>
      <c r="AE4" s="27"/>
      <c r="AF4" s="352"/>
    </row>
    <row r="5" spans="1:32" ht="12" customHeight="1" x14ac:dyDescent="0.25">
      <c r="A5" s="4"/>
      <c r="B5" s="19"/>
      <c r="C5" s="23"/>
      <c r="D5" s="20"/>
      <c r="E5" s="21"/>
      <c r="F5" s="21"/>
      <c r="G5" s="22"/>
      <c r="H5" s="22"/>
      <c r="I5" s="22"/>
      <c r="J5" s="22"/>
      <c r="K5" s="22"/>
      <c r="L5" s="22"/>
      <c r="M5" s="4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8"/>
      <c r="AE5" s="28"/>
      <c r="AF5" s="31"/>
    </row>
    <row r="6" spans="1:32" x14ac:dyDescent="0.25">
      <c r="A6" s="1" t="s">
        <v>23</v>
      </c>
      <c r="B6" s="11">
        <v>40</v>
      </c>
      <c r="C6" s="3" t="s">
        <v>303</v>
      </c>
      <c r="D6" s="12">
        <v>6.45</v>
      </c>
      <c r="E6" s="7"/>
      <c r="F6" s="7">
        <v>1025</v>
      </c>
      <c r="G6" s="1">
        <v>170</v>
      </c>
      <c r="H6" s="1">
        <v>560</v>
      </c>
      <c r="I6" s="1"/>
      <c r="J6" s="1"/>
      <c r="K6" s="1"/>
      <c r="L6" s="1"/>
      <c r="M6" s="1"/>
      <c r="N6" s="1"/>
      <c r="O6" s="1"/>
      <c r="P6" s="1"/>
      <c r="Q6" s="1">
        <v>6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29"/>
      <c r="AE6" s="29"/>
      <c r="AF6" s="32" t="s">
        <v>304</v>
      </c>
    </row>
    <row r="7" spans="1:32" x14ac:dyDescent="0.25">
      <c r="A7" s="1" t="s">
        <v>23</v>
      </c>
      <c r="B7" s="11">
        <v>40</v>
      </c>
      <c r="C7" s="3" t="s">
        <v>305</v>
      </c>
      <c r="D7" s="13">
        <v>6.6</v>
      </c>
      <c r="E7" s="14"/>
      <c r="F7" s="14">
        <v>450</v>
      </c>
      <c r="G7" s="4"/>
      <c r="H7" s="4"/>
      <c r="I7" s="4"/>
      <c r="J7" s="4"/>
      <c r="K7" s="4"/>
      <c r="L7" s="4"/>
      <c r="M7" s="4"/>
      <c r="N7" s="4"/>
      <c r="O7" s="4"/>
      <c r="P7" s="4"/>
      <c r="Q7" s="4">
        <v>5</v>
      </c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30"/>
      <c r="AE7" s="30"/>
      <c r="AF7" s="32" t="s">
        <v>22</v>
      </c>
    </row>
    <row r="8" spans="1:32" x14ac:dyDescent="0.25">
      <c r="A8" s="1" t="s">
        <v>23</v>
      </c>
      <c r="B8" s="11">
        <v>40</v>
      </c>
      <c r="C8" s="3" t="s">
        <v>306</v>
      </c>
      <c r="D8" s="15">
        <v>6.72</v>
      </c>
      <c r="E8" s="7"/>
      <c r="F8" s="7">
        <v>2230</v>
      </c>
      <c r="G8" s="1">
        <v>146</v>
      </c>
      <c r="H8" s="1">
        <v>550</v>
      </c>
      <c r="I8" s="1"/>
      <c r="J8" s="1"/>
      <c r="K8" s="1"/>
      <c r="L8" s="1"/>
      <c r="M8" s="1"/>
      <c r="N8" s="1"/>
      <c r="O8" s="1"/>
      <c r="P8" s="1"/>
      <c r="Q8" s="1">
        <v>11</v>
      </c>
      <c r="R8" s="1"/>
      <c r="S8" s="1"/>
      <c r="T8" s="1"/>
      <c r="U8" s="1">
        <v>5</v>
      </c>
      <c r="V8" s="1"/>
      <c r="W8" s="1"/>
      <c r="X8" s="1"/>
      <c r="Y8" s="1"/>
      <c r="Z8" s="1"/>
      <c r="AA8" s="1">
        <v>495</v>
      </c>
      <c r="AB8" s="1"/>
      <c r="AC8" s="1"/>
      <c r="AD8" s="29"/>
      <c r="AE8" s="29"/>
      <c r="AF8" s="32" t="s">
        <v>307</v>
      </c>
    </row>
    <row r="9" spans="1:32" x14ac:dyDescent="0.25">
      <c r="A9" s="1" t="s">
        <v>23</v>
      </c>
      <c r="B9" s="11">
        <v>40</v>
      </c>
      <c r="C9" s="3" t="s">
        <v>308</v>
      </c>
      <c r="D9" s="15">
        <v>6.8</v>
      </c>
      <c r="E9" s="7"/>
      <c r="F9" s="7">
        <v>180</v>
      </c>
      <c r="G9" s="1"/>
      <c r="H9" s="1"/>
      <c r="I9" s="1"/>
      <c r="J9" s="8"/>
      <c r="K9" s="1"/>
      <c r="L9" s="1"/>
      <c r="M9" s="1"/>
      <c r="N9" s="1"/>
      <c r="O9" s="1"/>
      <c r="P9" s="1"/>
      <c r="Q9" s="1">
        <v>2</v>
      </c>
      <c r="R9" s="1"/>
      <c r="S9" s="1"/>
      <c r="T9" s="1"/>
      <c r="U9" s="1">
        <v>2</v>
      </c>
      <c r="V9" s="1"/>
      <c r="W9" s="1"/>
      <c r="X9" s="1"/>
      <c r="Y9" s="1"/>
      <c r="Z9" s="1"/>
      <c r="AA9" s="1"/>
      <c r="AB9" s="1"/>
      <c r="AC9" s="1"/>
      <c r="AD9" s="29"/>
      <c r="AE9" s="29"/>
      <c r="AF9" s="32" t="s">
        <v>22</v>
      </c>
    </row>
    <row r="10" spans="1:32" x14ac:dyDescent="0.25">
      <c r="A10" s="1" t="s">
        <v>23</v>
      </c>
      <c r="B10" s="11">
        <v>40</v>
      </c>
      <c r="C10" s="3" t="s">
        <v>309</v>
      </c>
      <c r="D10" s="15">
        <v>6.94</v>
      </c>
      <c r="E10" s="7"/>
      <c r="F10" s="7">
        <v>815</v>
      </c>
      <c r="G10" s="1">
        <v>144</v>
      </c>
      <c r="H10" s="1">
        <v>710</v>
      </c>
      <c r="I10" s="1"/>
      <c r="J10" s="1">
        <v>125</v>
      </c>
      <c r="K10" s="1">
        <v>55</v>
      </c>
      <c r="L10" s="1"/>
      <c r="M10" s="1"/>
      <c r="N10" s="1"/>
      <c r="O10" s="1"/>
      <c r="P10" s="1"/>
      <c r="Q10" s="1">
        <v>5</v>
      </c>
      <c r="R10" s="1"/>
      <c r="S10" s="1"/>
      <c r="T10" s="1"/>
      <c r="U10" s="1">
        <v>3</v>
      </c>
      <c r="V10" s="1"/>
      <c r="W10" s="1"/>
      <c r="X10" s="1"/>
      <c r="Y10" s="1"/>
      <c r="Z10" s="1"/>
      <c r="AA10" s="1"/>
      <c r="AB10" s="1"/>
      <c r="AC10" s="1"/>
      <c r="AD10" s="29"/>
      <c r="AE10" s="29"/>
      <c r="AF10" s="32" t="s">
        <v>30</v>
      </c>
    </row>
    <row r="11" spans="1:32" x14ac:dyDescent="0.25">
      <c r="A11" s="1" t="s">
        <v>23</v>
      </c>
      <c r="B11" s="11">
        <v>40</v>
      </c>
      <c r="C11" s="3" t="s">
        <v>310</v>
      </c>
      <c r="D11" s="15">
        <v>6.94</v>
      </c>
      <c r="E11" s="7"/>
      <c r="F11" s="7">
        <v>100</v>
      </c>
      <c r="G11" s="1"/>
      <c r="H11" s="1"/>
      <c r="I11" s="1"/>
      <c r="J11" s="1">
        <v>118</v>
      </c>
      <c r="K11" s="1"/>
      <c r="L11" s="1"/>
      <c r="M11" s="1"/>
      <c r="N11" s="1"/>
      <c r="O11" s="1"/>
      <c r="P11" s="1"/>
      <c r="Q11" s="1">
        <v>2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29"/>
      <c r="AE11" s="29"/>
      <c r="AF11" s="32" t="s">
        <v>22</v>
      </c>
    </row>
    <row r="12" spans="1:32" x14ac:dyDescent="0.25">
      <c r="A12" s="1" t="s">
        <v>23</v>
      </c>
      <c r="B12" s="11">
        <v>40</v>
      </c>
      <c r="C12" s="3" t="s">
        <v>311</v>
      </c>
      <c r="D12" s="15">
        <v>7.12</v>
      </c>
      <c r="E12" s="7"/>
      <c r="F12" s="7">
        <v>375</v>
      </c>
      <c r="G12" s="1"/>
      <c r="H12" s="1"/>
      <c r="I12" s="1"/>
      <c r="J12" s="1">
        <v>26</v>
      </c>
      <c r="K12" s="1"/>
      <c r="L12" s="1"/>
      <c r="M12" s="1"/>
      <c r="N12" s="1"/>
      <c r="O12" s="1"/>
      <c r="P12" s="1"/>
      <c r="Q12" s="1">
        <v>5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29"/>
      <c r="AE12" s="29"/>
      <c r="AF12" s="32" t="s">
        <v>22</v>
      </c>
    </row>
    <row r="13" spans="1:32" x14ac:dyDescent="0.25">
      <c r="A13" s="1" t="s">
        <v>23</v>
      </c>
      <c r="B13" s="11">
        <v>40</v>
      </c>
      <c r="C13" s="3" t="s">
        <v>312</v>
      </c>
      <c r="D13" s="15">
        <v>7.12</v>
      </c>
      <c r="E13" s="7"/>
      <c r="F13" s="7"/>
      <c r="G13" s="1"/>
      <c r="H13" s="1"/>
      <c r="I13" s="1"/>
      <c r="J13" s="8"/>
      <c r="K13" s="1"/>
      <c r="L13" s="1"/>
      <c r="M13" s="1"/>
      <c r="N13" s="1"/>
      <c r="O13" s="1"/>
      <c r="P13" s="1"/>
      <c r="Q13" s="1">
        <v>10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29"/>
      <c r="AE13" s="29"/>
      <c r="AF13" s="32" t="s">
        <v>499</v>
      </c>
    </row>
    <row r="14" spans="1:32" ht="30" customHeight="1" x14ac:dyDescent="0.25">
      <c r="A14" s="1" t="s">
        <v>23</v>
      </c>
      <c r="B14" s="11">
        <v>40</v>
      </c>
      <c r="C14" s="3" t="s">
        <v>313</v>
      </c>
      <c r="D14" s="15">
        <v>7.41</v>
      </c>
      <c r="E14" s="7"/>
      <c r="F14" s="7">
        <v>210</v>
      </c>
      <c r="G14" s="1">
        <v>128</v>
      </c>
      <c r="H14" s="1">
        <v>186</v>
      </c>
      <c r="I14" s="1"/>
      <c r="J14" s="1"/>
      <c r="K14" s="1"/>
      <c r="L14" s="1"/>
      <c r="M14" s="1"/>
      <c r="N14" s="1"/>
      <c r="O14" s="1"/>
      <c r="P14" s="1"/>
      <c r="Q14" s="1">
        <v>4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29"/>
      <c r="AE14" s="29"/>
      <c r="AF14" s="80" t="s">
        <v>613</v>
      </c>
    </row>
    <row r="15" spans="1:32" ht="30" customHeight="1" x14ac:dyDescent="0.25">
      <c r="A15" s="1" t="s">
        <v>23</v>
      </c>
      <c r="B15" s="11">
        <v>40</v>
      </c>
      <c r="C15" s="3" t="s">
        <v>624</v>
      </c>
      <c r="D15" s="15">
        <v>7.45</v>
      </c>
      <c r="E15" s="7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>
        <v>2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29"/>
      <c r="AE15" s="29"/>
      <c r="AF15" s="80" t="s">
        <v>625</v>
      </c>
    </row>
    <row r="16" spans="1:32" x14ac:dyDescent="0.25">
      <c r="A16" s="1" t="s">
        <v>23</v>
      </c>
      <c r="B16" s="11">
        <v>40</v>
      </c>
      <c r="C16" s="3" t="s">
        <v>314</v>
      </c>
      <c r="D16" s="15">
        <v>7.55</v>
      </c>
      <c r="E16" s="7"/>
      <c r="F16" s="7">
        <v>1120</v>
      </c>
      <c r="G16" s="1">
        <v>100</v>
      </c>
      <c r="H16" s="1">
        <v>392</v>
      </c>
      <c r="I16" s="1">
        <v>30</v>
      </c>
      <c r="J16" s="1"/>
      <c r="K16" s="1"/>
      <c r="L16" s="1"/>
      <c r="M16" s="1"/>
      <c r="N16" s="1"/>
      <c r="O16" s="1"/>
      <c r="P16" s="1"/>
      <c r="Q16" s="1">
        <v>9</v>
      </c>
      <c r="R16" s="1"/>
      <c r="S16" s="1"/>
      <c r="T16" s="1"/>
      <c r="U16" s="1">
        <v>2</v>
      </c>
      <c r="V16" s="1"/>
      <c r="W16" s="1"/>
      <c r="X16" s="1"/>
      <c r="Y16" s="1"/>
      <c r="Z16" s="1"/>
      <c r="AA16" s="1">
        <v>100</v>
      </c>
      <c r="AB16" s="1"/>
      <c r="AC16" s="1"/>
      <c r="AD16" s="29"/>
      <c r="AE16" s="29"/>
      <c r="AF16" s="32" t="s">
        <v>574</v>
      </c>
    </row>
    <row r="17" spans="1:32" x14ac:dyDescent="0.25">
      <c r="A17" s="1"/>
      <c r="B17" s="11"/>
      <c r="C17" s="3"/>
      <c r="D17" s="15"/>
      <c r="E17" s="7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29"/>
      <c r="AE17" s="29"/>
      <c r="AF17" s="32"/>
    </row>
    <row r="18" spans="1:32" x14ac:dyDescent="0.25">
      <c r="A18" s="1" t="s">
        <v>23</v>
      </c>
      <c r="B18" s="11">
        <v>62</v>
      </c>
      <c r="C18" s="3" t="s">
        <v>315</v>
      </c>
      <c r="D18" s="15">
        <v>1.47</v>
      </c>
      <c r="E18" s="7"/>
      <c r="F18" s="7">
        <v>250</v>
      </c>
      <c r="G18" s="1"/>
      <c r="H18" s="1"/>
      <c r="I18" s="1"/>
      <c r="J18" s="1">
        <v>369</v>
      </c>
      <c r="K18" s="1"/>
      <c r="L18" s="1"/>
      <c r="M18" s="1"/>
      <c r="N18" s="1"/>
      <c r="O18" s="1"/>
      <c r="P18" s="1"/>
      <c r="Q18" s="1">
        <v>2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29"/>
      <c r="AE18" s="29"/>
      <c r="AF18" s="32" t="s">
        <v>22</v>
      </c>
    </row>
    <row r="19" spans="1:32" x14ac:dyDescent="0.25">
      <c r="A19" s="1" t="s">
        <v>23</v>
      </c>
      <c r="B19" s="11">
        <v>62</v>
      </c>
      <c r="C19" s="3" t="s">
        <v>870</v>
      </c>
      <c r="D19" s="15">
        <v>1.66</v>
      </c>
      <c r="E19" s="7"/>
      <c r="F19" s="7">
        <v>280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>
        <v>2</v>
      </c>
      <c r="V19" s="1"/>
      <c r="W19" s="1"/>
      <c r="X19" s="1"/>
      <c r="Y19" s="1"/>
      <c r="Z19" s="1"/>
      <c r="AA19" s="1"/>
      <c r="AB19" s="1"/>
      <c r="AC19" s="1"/>
      <c r="AD19" s="29"/>
      <c r="AE19" s="29"/>
      <c r="AF19" s="32" t="s">
        <v>22</v>
      </c>
    </row>
    <row r="20" spans="1:32" x14ac:dyDescent="0.25">
      <c r="A20" s="1" t="s">
        <v>23</v>
      </c>
      <c r="B20" s="11">
        <v>62</v>
      </c>
      <c r="C20" s="3" t="s">
        <v>871</v>
      </c>
      <c r="D20" s="15">
        <v>1.81</v>
      </c>
      <c r="E20" s="7"/>
      <c r="F20" s="7"/>
      <c r="G20" s="1">
        <v>28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29"/>
      <c r="AE20" s="29"/>
      <c r="AF20" s="32" t="s">
        <v>22</v>
      </c>
    </row>
    <row r="21" spans="1:32" x14ac:dyDescent="0.25">
      <c r="A21" s="1" t="s">
        <v>23</v>
      </c>
      <c r="B21" s="11">
        <v>62</v>
      </c>
      <c r="C21" s="3" t="s">
        <v>316</v>
      </c>
      <c r="D21" s="15">
        <v>3.26</v>
      </c>
      <c r="E21" s="7"/>
      <c r="F21" s="7"/>
      <c r="G21" s="1">
        <v>24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29"/>
      <c r="AE21" s="29"/>
      <c r="AF21" s="32" t="s">
        <v>22</v>
      </c>
    </row>
    <row r="22" spans="1:32" x14ac:dyDescent="0.25">
      <c r="A22" s="1" t="s">
        <v>23</v>
      </c>
      <c r="B22" s="11">
        <v>62</v>
      </c>
      <c r="C22" s="3" t="s">
        <v>317</v>
      </c>
      <c r="D22" s="15">
        <v>8.08</v>
      </c>
      <c r="E22" s="7"/>
      <c r="F22" s="7">
        <v>1150</v>
      </c>
      <c r="G22" s="1">
        <v>96</v>
      </c>
      <c r="H22" s="1"/>
      <c r="I22" s="1"/>
      <c r="J22" s="1">
        <v>95</v>
      </c>
      <c r="K22" s="1"/>
      <c r="L22" s="1"/>
      <c r="M22" s="1"/>
      <c r="N22" s="1"/>
      <c r="O22" s="1"/>
      <c r="P22" s="1"/>
      <c r="Q22" s="1">
        <v>3</v>
      </c>
      <c r="R22" s="1"/>
      <c r="S22" s="1"/>
      <c r="T22" s="1"/>
      <c r="U22" s="1">
        <v>3</v>
      </c>
      <c r="V22" s="1"/>
      <c r="W22" s="1"/>
      <c r="X22" s="1"/>
      <c r="Y22" s="1"/>
      <c r="Z22" s="1"/>
      <c r="AA22" s="1">
        <v>80</v>
      </c>
      <c r="AB22" s="1"/>
      <c r="AC22" s="1"/>
      <c r="AD22" s="29"/>
      <c r="AE22" s="29"/>
      <c r="AF22" s="32" t="s">
        <v>318</v>
      </c>
    </row>
    <row r="23" spans="1:32" x14ac:dyDescent="0.25">
      <c r="A23" s="1" t="s">
        <v>23</v>
      </c>
      <c r="B23" s="11">
        <v>62</v>
      </c>
      <c r="C23" s="3" t="s">
        <v>319</v>
      </c>
      <c r="D23" s="15">
        <v>8.35</v>
      </c>
      <c r="E23" s="7"/>
      <c r="F23" s="7">
        <v>810</v>
      </c>
      <c r="G23" s="1">
        <v>98</v>
      </c>
      <c r="H23" s="1"/>
      <c r="I23" s="1">
        <v>125</v>
      </c>
      <c r="J23" s="1"/>
      <c r="K23" s="1"/>
      <c r="L23" s="1"/>
      <c r="M23" s="1"/>
      <c r="N23" s="1"/>
      <c r="O23" s="1"/>
      <c r="P23" s="1"/>
      <c r="Q23" s="1">
        <v>4</v>
      </c>
      <c r="R23" s="1"/>
      <c r="S23" s="1"/>
      <c r="T23" s="1"/>
      <c r="U23" s="1"/>
      <c r="V23" s="1"/>
      <c r="W23" s="1"/>
      <c r="X23" s="1"/>
      <c r="Y23" s="1"/>
      <c r="Z23" s="1"/>
      <c r="AA23" s="1">
        <v>110</v>
      </c>
      <c r="AB23" s="1"/>
      <c r="AC23" s="1"/>
      <c r="AD23" s="29"/>
      <c r="AE23" s="29"/>
      <c r="AF23" s="32" t="s">
        <v>22</v>
      </c>
    </row>
    <row r="24" spans="1:32" x14ac:dyDescent="0.25">
      <c r="A24" s="1" t="s">
        <v>23</v>
      </c>
      <c r="B24" s="11">
        <v>62</v>
      </c>
      <c r="C24" s="3" t="s">
        <v>872</v>
      </c>
      <c r="D24" s="15">
        <v>9.6300000000000008</v>
      </c>
      <c r="E24" s="7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>
        <v>2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29"/>
      <c r="AE24" s="29"/>
      <c r="AF24" s="32" t="s">
        <v>499</v>
      </c>
    </row>
    <row r="25" spans="1:32" s="81" customFormat="1" x14ac:dyDescent="0.25">
      <c r="A25" s="1" t="s">
        <v>23</v>
      </c>
      <c r="B25" s="1">
        <v>62</v>
      </c>
      <c r="C25" s="3" t="s">
        <v>873</v>
      </c>
      <c r="D25" s="15">
        <v>9.6300000000000008</v>
      </c>
      <c r="E25" s="7"/>
      <c r="F25" s="7">
        <v>985</v>
      </c>
      <c r="G25" s="1">
        <v>160</v>
      </c>
      <c r="H25" s="1">
        <v>636</v>
      </c>
      <c r="I25" s="1"/>
      <c r="J25" s="1"/>
      <c r="K25" s="1"/>
      <c r="L25" s="1"/>
      <c r="M25" s="1"/>
      <c r="N25" s="1"/>
      <c r="O25" s="1"/>
      <c r="P25" s="1"/>
      <c r="Q25" s="1">
        <v>4</v>
      </c>
      <c r="R25" s="1"/>
      <c r="S25" s="1"/>
      <c r="T25" s="1"/>
      <c r="U25" s="1">
        <v>4</v>
      </c>
      <c r="V25" s="1"/>
      <c r="W25" s="1"/>
      <c r="X25" s="1"/>
      <c r="Y25" s="1"/>
      <c r="Z25" s="1"/>
      <c r="AA25" s="1"/>
      <c r="AB25" s="1"/>
      <c r="AC25" s="1"/>
      <c r="AD25" s="29"/>
      <c r="AE25" s="29"/>
      <c r="AF25" s="32" t="s">
        <v>30</v>
      </c>
    </row>
    <row r="26" spans="1:32" x14ac:dyDescent="0.25">
      <c r="A26" s="1" t="s">
        <v>23</v>
      </c>
      <c r="B26" s="11">
        <v>62</v>
      </c>
      <c r="C26" s="3" t="s">
        <v>874</v>
      </c>
      <c r="D26" s="15">
        <v>10.25</v>
      </c>
      <c r="E26" s="16"/>
      <c r="F26" s="16"/>
      <c r="G26" s="1"/>
      <c r="H26" s="1"/>
      <c r="I26" s="1"/>
      <c r="J26" s="1"/>
      <c r="K26" s="1"/>
      <c r="L26" s="1"/>
      <c r="M26" s="1"/>
      <c r="N26" s="1"/>
      <c r="O26" s="1"/>
      <c r="P26" s="1"/>
      <c r="Q26" s="1">
        <v>4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29"/>
      <c r="AE26" s="29"/>
      <c r="AF26" s="32" t="s">
        <v>499</v>
      </c>
    </row>
    <row r="27" spans="1:32" x14ac:dyDescent="0.25">
      <c r="A27" s="1" t="s">
        <v>23</v>
      </c>
      <c r="B27" s="11">
        <v>62</v>
      </c>
      <c r="C27" s="3" t="s">
        <v>875</v>
      </c>
      <c r="D27" s="15">
        <v>10.5</v>
      </c>
      <c r="E27" s="16"/>
      <c r="F27" s="16">
        <v>690</v>
      </c>
      <c r="G27" s="1">
        <v>115</v>
      </c>
      <c r="H27" s="1">
        <v>324</v>
      </c>
      <c r="I27" s="1"/>
      <c r="J27" s="1"/>
      <c r="K27" s="1"/>
      <c r="L27" s="1"/>
      <c r="M27" s="1"/>
      <c r="N27" s="1"/>
      <c r="O27" s="1"/>
      <c r="P27" s="1"/>
      <c r="Q27" s="1">
        <v>3</v>
      </c>
      <c r="R27" s="1"/>
      <c r="S27" s="1"/>
      <c r="T27" s="1"/>
      <c r="U27" s="1">
        <v>2</v>
      </c>
      <c r="V27" s="1"/>
      <c r="W27" s="1"/>
      <c r="X27" s="1"/>
      <c r="Y27" s="1"/>
      <c r="Z27" s="1"/>
      <c r="AA27" s="1"/>
      <c r="AB27" s="1"/>
      <c r="AC27" s="1"/>
      <c r="AD27" s="29"/>
      <c r="AE27" s="29"/>
      <c r="AF27" s="32" t="s">
        <v>30</v>
      </c>
    </row>
    <row r="28" spans="1:32" s="81" customFormat="1" x14ac:dyDescent="0.25">
      <c r="A28" s="1" t="s">
        <v>23</v>
      </c>
      <c r="B28" s="1">
        <v>62</v>
      </c>
      <c r="C28" s="3" t="s">
        <v>876</v>
      </c>
      <c r="D28" s="15">
        <v>10.5</v>
      </c>
      <c r="E28" s="7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>
        <v>2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29"/>
      <c r="AE28" s="29"/>
      <c r="AF28" s="32" t="s">
        <v>499</v>
      </c>
    </row>
    <row r="29" spans="1:32" x14ac:dyDescent="0.25">
      <c r="A29" s="1" t="s">
        <v>23</v>
      </c>
      <c r="B29" s="11">
        <v>62</v>
      </c>
      <c r="C29" s="3" t="s">
        <v>877</v>
      </c>
      <c r="D29" s="15">
        <v>10.67</v>
      </c>
      <c r="E29" s="16"/>
      <c r="F29" s="16">
        <v>590</v>
      </c>
      <c r="G29" s="1">
        <v>118</v>
      </c>
      <c r="H29" s="1">
        <v>464</v>
      </c>
      <c r="I29" s="1"/>
      <c r="J29" s="1"/>
      <c r="K29" s="1"/>
      <c r="L29" s="1"/>
      <c r="M29" s="1"/>
      <c r="N29" s="1"/>
      <c r="O29" s="1"/>
      <c r="P29" s="1"/>
      <c r="Q29" s="1">
        <v>4</v>
      </c>
      <c r="R29" s="1"/>
      <c r="S29" s="1"/>
      <c r="T29" s="1"/>
      <c r="U29" s="1">
        <v>2</v>
      </c>
      <c r="V29" s="1"/>
      <c r="W29" s="1"/>
      <c r="X29" s="1"/>
      <c r="Y29" s="1"/>
      <c r="Z29" s="1"/>
      <c r="AA29" s="1">
        <v>210</v>
      </c>
      <c r="AB29" s="1"/>
      <c r="AC29" s="1"/>
      <c r="AD29" s="29"/>
      <c r="AE29" s="29"/>
      <c r="AF29" s="32" t="s">
        <v>30</v>
      </c>
    </row>
    <row r="30" spans="1:32" x14ac:dyDescent="0.25">
      <c r="A30" s="1"/>
      <c r="B30" s="11"/>
      <c r="C30" s="3"/>
      <c r="D30" s="15"/>
      <c r="E30" s="16"/>
      <c r="F30" s="1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29"/>
      <c r="AE30" s="29"/>
      <c r="AF30" s="32"/>
    </row>
    <row r="31" spans="1:32" x14ac:dyDescent="0.25">
      <c r="A31" s="1" t="s">
        <v>106</v>
      </c>
      <c r="B31" s="11">
        <v>70</v>
      </c>
      <c r="C31" s="3" t="s">
        <v>626</v>
      </c>
      <c r="D31" s="15">
        <v>5.26</v>
      </c>
      <c r="E31" s="7"/>
      <c r="F31" s="7"/>
      <c r="G31" s="1">
        <v>26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29"/>
      <c r="AE31" s="29"/>
      <c r="AF31" s="32" t="s">
        <v>22</v>
      </c>
    </row>
    <row r="32" spans="1:32" x14ac:dyDescent="0.25">
      <c r="A32" s="1" t="s">
        <v>106</v>
      </c>
      <c r="B32" s="1">
        <v>70</v>
      </c>
      <c r="C32" s="3" t="s">
        <v>627</v>
      </c>
      <c r="D32" s="15">
        <v>5.26</v>
      </c>
      <c r="E32" s="7"/>
      <c r="F32" s="7">
        <v>840</v>
      </c>
      <c r="G32" s="1">
        <v>38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29"/>
      <c r="AE32" s="29"/>
      <c r="AF32" s="32" t="s">
        <v>22</v>
      </c>
    </row>
    <row r="33" spans="1:32" customFormat="1" x14ac:dyDescent="0.25">
      <c r="A33" s="1" t="s">
        <v>106</v>
      </c>
      <c r="B33" s="1">
        <v>70</v>
      </c>
      <c r="C33" s="3" t="s">
        <v>628</v>
      </c>
      <c r="D33" s="15">
        <v>5.26</v>
      </c>
      <c r="E33" s="16"/>
      <c r="F33" s="16">
        <v>660</v>
      </c>
      <c r="G33" s="1">
        <v>27</v>
      </c>
      <c r="H33" s="1"/>
      <c r="I33" s="1"/>
      <c r="J33" s="1"/>
      <c r="K33" s="1">
        <v>42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29"/>
      <c r="AE33" s="29"/>
      <c r="AF33" s="32" t="s">
        <v>22</v>
      </c>
    </row>
    <row r="34" spans="1:32" customFormat="1" x14ac:dyDescent="0.25">
      <c r="A34" s="1" t="s">
        <v>106</v>
      </c>
      <c r="B34" s="1">
        <v>70</v>
      </c>
      <c r="C34" s="3" t="s">
        <v>636</v>
      </c>
      <c r="D34" s="15">
        <v>6.26</v>
      </c>
      <c r="E34" s="16"/>
      <c r="F34" s="16">
        <v>700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29"/>
      <c r="AE34" s="29"/>
      <c r="AF34" s="32"/>
    </row>
    <row r="35" spans="1:32" customFormat="1" x14ac:dyDescent="0.25">
      <c r="A35" s="1" t="s">
        <v>106</v>
      </c>
      <c r="B35" s="1">
        <v>70</v>
      </c>
      <c r="C35" s="3" t="s">
        <v>878</v>
      </c>
      <c r="D35" s="15">
        <v>7.94</v>
      </c>
      <c r="E35" s="16"/>
      <c r="F35" s="16">
        <v>765</v>
      </c>
      <c r="G35" s="1">
        <v>31</v>
      </c>
      <c r="H35" s="1"/>
      <c r="I35" s="1"/>
      <c r="J35" s="1"/>
      <c r="K35" s="1"/>
      <c r="L35" s="1"/>
      <c r="M35" s="1"/>
      <c r="N35" s="1"/>
      <c r="O35" s="1"/>
      <c r="P35" s="1"/>
      <c r="Q35" s="1">
        <v>4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29"/>
      <c r="AE35" s="29"/>
      <c r="AF35" s="32" t="s">
        <v>22</v>
      </c>
    </row>
    <row r="36" spans="1:32" customFormat="1" x14ac:dyDescent="0.25">
      <c r="A36" s="1" t="s">
        <v>106</v>
      </c>
      <c r="B36" s="1">
        <v>70</v>
      </c>
      <c r="C36" s="3" t="s">
        <v>879</v>
      </c>
      <c r="D36" s="15">
        <v>7.94</v>
      </c>
      <c r="E36" s="16"/>
      <c r="F36" s="16">
        <v>205</v>
      </c>
      <c r="G36" s="1">
        <v>35</v>
      </c>
      <c r="H36" s="1"/>
      <c r="I36" s="1"/>
      <c r="J36" s="1"/>
      <c r="K36" s="1"/>
      <c r="L36" s="1"/>
      <c r="M36" s="1"/>
      <c r="N36" s="1"/>
      <c r="O36" s="1"/>
      <c r="P36" s="1"/>
      <c r="Q36" s="1">
        <v>2</v>
      </c>
      <c r="R36" s="1"/>
      <c r="S36" s="1"/>
      <c r="T36" s="1"/>
      <c r="U36" s="1">
        <v>2</v>
      </c>
      <c r="V36" s="1"/>
      <c r="W36" s="1"/>
      <c r="X36" s="1"/>
      <c r="Y36" s="1"/>
      <c r="Z36" s="1">
        <v>2</v>
      </c>
      <c r="AA36" s="1"/>
      <c r="AB36" s="1"/>
      <c r="AC36" s="1"/>
      <c r="AD36" s="29"/>
      <c r="AE36" s="29"/>
      <c r="AF36" s="32" t="s">
        <v>22</v>
      </c>
    </row>
    <row r="37" spans="1:32" customFormat="1" x14ac:dyDescent="0.25">
      <c r="A37" s="1" t="s">
        <v>106</v>
      </c>
      <c r="B37" s="1">
        <v>70</v>
      </c>
      <c r="C37" s="3" t="s">
        <v>880</v>
      </c>
      <c r="D37" s="15">
        <v>8.93</v>
      </c>
      <c r="E37" s="16"/>
      <c r="F37" s="16"/>
      <c r="G37" s="1">
        <v>13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29"/>
      <c r="AE37" s="29"/>
      <c r="AF37" s="32" t="s">
        <v>22</v>
      </c>
    </row>
    <row r="38" spans="1:32" customFormat="1" x14ac:dyDescent="0.25">
      <c r="A38" s="1" t="s">
        <v>106</v>
      </c>
      <c r="B38" s="1">
        <v>70</v>
      </c>
      <c r="C38" s="3" t="s">
        <v>881</v>
      </c>
      <c r="D38" s="15">
        <v>9.1</v>
      </c>
      <c r="E38" s="16"/>
      <c r="F38" s="16"/>
      <c r="G38" s="1">
        <v>17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29"/>
      <c r="AE38" s="29"/>
      <c r="AF38" s="32" t="s">
        <v>22</v>
      </c>
    </row>
    <row r="39" spans="1:32" customFormat="1" x14ac:dyDescent="0.25">
      <c r="A39" s="1" t="s">
        <v>106</v>
      </c>
      <c r="B39" s="1">
        <v>70</v>
      </c>
      <c r="C39" s="3" t="s">
        <v>882</v>
      </c>
      <c r="D39" s="15">
        <v>9.93</v>
      </c>
      <c r="E39" s="16"/>
      <c r="F39" s="16"/>
      <c r="G39" s="1"/>
      <c r="H39" s="1"/>
      <c r="I39" s="1">
        <v>480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29"/>
      <c r="AE39" s="29"/>
      <c r="AF39" s="32" t="s">
        <v>22</v>
      </c>
    </row>
    <row r="40" spans="1:32" customFormat="1" x14ac:dyDescent="0.25">
      <c r="A40" s="1" t="s">
        <v>106</v>
      </c>
      <c r="B40" s="1">
        <v>70</v>
      </c>
      <c r="C40" s="3" t="s">
        <v>320</v>
      </c>
      <c r="D40" s="15">
        <v>11.21</v>
      </c>
      <c r="E40" s="16"/>
      <c r="F40" s="16">
        <v>450</v>
      </c>
      <c r="G40" s="1">
        <v>45</v>
      </c>
      <c r="H40" s="1">
        <v>116</v>
      </c>
      <c r="I40" s="1"/>
      <c r="J40" s="1"/>
      <c r="K40" s="1"/>
      <c r="L40" s="1"/>
      <c r="M40" s="1"/>
      <c r="N40" s="1"/>
      <c r="O40" s="1"/>
      <c r="P40" s="1"/>
      <c r="Q40" s="1">
        <v>3</v>
      </c>
      <c r="R40" s="1">
        <v>3</v>
      </c>
      <c r="S40" s="1"/>
      <c r="T40" s="1"/>
      <c r="U40" s="1">
        <v>3</v>
      </c>
      <c r="V40" s="1"/>
      <c r="W40" s="1"/>
      <c r="X40" s="1"/>
      <c r="Y40" s="1"/>
      <c r="Z40" s="1">
        <v>2</v>
      </c>
      <c r="AA40" s="1"/>
      <c r="AB40" s="1"/>
      <c r="AC40" s="1"/>
      <c r="AD40" s="29"/>
      <c r="AE40" s="29"/>
      <c r="AF40" s="32" t="s">
        <v>22</v>
      </c>
    </row>
    <row r="41" spans="1:32" customFormat="1" x14ac:dyDescent="0.25">
      <c r="A41" s="1" t="s">
        <v>106</v>
      </c>
      <c r="B41" s="1">
        <v>70</v>
      </c>
      <c r="C41" s="3" t="s">
        <v>321</v>
      </c>
      <c r="D41" s="15">
        <v>11.21</v>
      </c>
      <c r="E41" s="16"/>
      <c r="F41" s="16">
        <v>156</v>
      </c>
      <c r="G41" s="1"/>
      <c r="H41" s="1">
        <v>88</v>
      </c>
      <c r="I41" s="1">
        <v>96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29"/>
      <c r="AE41" s="29"/>
      <c r="AF41" s="32" t="s">
        <v>22</v>
      </c>
    </row>
    <row r="42" spans="1:32" customFormat="1" x14ac:dyDescent="0.25">
      <c r="A42" s="1" t="s">
        <v>106</v>
      </c>
      <c r="B42" s="1">
        <v>70</v>
      </c>
      <c r="C42" s="5" t="s">
        <v>322</v>
      </c>
      <c r="D42" s="15">
        <v>11.21</v>
      </c>
      <c r="E42" s="7"/>
      <c r="F42" s="7">
        <v>775</v>
      </c>
      <c r="G42" s="1">
        <v>55</v>
      </c>
      <c r="H42" s="1">
        <v>155</v>
      </c>
      <c r="I42" s="8"/>
      <c r="J42" s="1"/>
      <c r="K42" s="1"/>
      <c r="L42" s="1"/>
      <c r="M42" s="1"/>
      <c r="N42" s="1"/>
      <c r="O42" s="1"/>
      <c r="P42" s="1"/>
      <c r="Q42" s="1">
        <v>3</v>
      </c>
      <c r="R42" s="1">
        <v>3</v>
      </c>
      <c r="S42" s="1"/>
      <c r="T42" s="1"/>
      <c r="U42" s="1">
        <v>3</v>
      </c>
      <c r="V42" s="1"/>
      <c r="W42" s="1"/>
      <c r="X42" s="1"/>
      <c r="Y42" s="1"/>
      <c r="Z42" s="1"/>
      <c r="AA42" s="1"/>
      <c r="AB42" s="1"/>
      <c r="AC42" s="1"/>
      <c r="AD42" s="29"/>
      <c r="AE42" s="29"/>
      <c r="AF42" s="33" t="s">
        <v>22</v>
      </c>
    </row>
    <row r="43" spans="1:32" customFormat="1" x14ac:dyDescent="0.25">
      <c r="A43" s="1" t="s">
        <v>106</v>
      </c>
      <c r="B43" s="1">
        <v>70</v>
      </c>
      <c r="C43" s="5" t="s">
        <v>323</v>
      </c>
      <c r="D43" s="15">
        <v>11.21</v>
      </c>
      <c r="E43" s="16"/>
      <c r="F43" s="16">
        <v>165</v>
      </c>
      <c r="G43" s="1">
        <v>34</v>
      </c>
      <c r="H43" s="1">
        <v>160</v>
      </c>
      <c r="I43" s="1"/>
      <c r="J43" s="8"/>
      <c r="K43" s="1"/>
      <c r="L43" s="1"/>
      <c r="M43" s="1"/>
      <c r="N43" s="1"/>
      <c r="O43" s="1"/>
      <c r="P43" s="1"/>
      <c r="Q43" s="1">
        <v>3</v>
      </c>
      <c r="R43" s="1"/>
      <c r="S43" s="1"/>
      <c r="T43" s="1"/>
      <c r="U43" s="1">
        <v>3</v>
      </c>
      <c r="V43" s="1"/>
      <c r="W43" s="1"/>
      <c r="X43" s="1"/>
      <c r="Y43" s="1"/>
      <c r="Z43" s="1">
        <v>3</v>
      </c>
      <c r="AA43" s="1"/>
      <c r="AB43" s="1"/>
      <c r="AC43" s="1"/>
      <c r="AD43" s="29"/>
      <c r="AE43" s="29"/>
      <c r="AF43" s="33" t="s">
        <v>22</v>
      </c>
    </row>
    <row r="44" spans="1:32" customFormat="1" x14ac:dyDescent="0.25">
      <c r="A44" s="1" t="s">
        <v>106</v>
      </c>
      <c r="B44" s="1">
        <v>70</v>
      </c>
      <c r="C44" s="3" t="s">
        <v>324</v>
      </c>
      <c r="D44" s="15">
        <v>11.21</v>
      </c>
      <c r="E44" s="16"/>
      <c r="F44" s="16">
        <v>190</v>
      </c>
      <c r="G44" s="1"/>
      <c r="H44" s="1"/>
      <c r="I44" s="1"/>
      <c r="J44" s="1">
        <v>18</v>
      </c>
      <c r="K44" s="1">
        <v>50</v>
      </c>
      <c r="L44" s="1"/>
      <c r="M44" s="1"/>
      <c r="N44" s="1"/>
      <c r="O44" s="1"/>
      <c r="P44" s="1"/>
      <c r="Q44" s="1"/>
      <c r="R44" s="1"/>
      <c r="S44" s="1">
        <v>2</v>
      </c>
      <c r="T44" s="1"/>
      <c r="U44" s="1">
        <v>2</v>
      </c>
      <c r="V44" s="1"/>
      <c r="W44" s="1"/>
      <c r="X44" s="1"/>
      <c r="Y44" s="1"/>
      <c r="Z44" s="1"/>
      <c r="AA44" s="1"/>
      <c r="AB44" s="1"/>
      <c r="AC44" s="1"/>
      <c r="AD44" s="29"/>
      <c r="AE44" s="29"/>
      <c r="AF44" s="32" t="s">
        <v>22</v>
      </c>
    </row>
    <row r="45" spans="1:32" customFormat="1" x14ac:dyDescent="0.25">
      <c r="A45" s="1" t="s">
        <v>106</v>
      </c>
      <c r="B45" s="1">
        <v>70</v>
      </c>
      <c r="C45" s="3" t="s">
        <v>325</v>
      </c>
      <c r="D45" s="15">
        <v>11.78</v>
      </c>
      <c r="E45" s="16"/>
      <c r="F45" s="16"/>
      <c r="G45" s="1"/>
      <c r="H45" s="1">
        <v>100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29"/>
      <c r="AE45" s="29"/>
      <c r="AF45" s="32" t="s">
        <v>22</v>
      </c>
    </row>
    <row r="46" spans="1:32" customFormat="1" x14ac:dyDescent="0.25">
      <c r="A46" s="1" t="s">
        <v>106</v>
      </c>
      <c r="B46" s="1">
        <v>70</v>
      </c>
      <c r="C46" s="3" t="s">
        <v>326</v>
      </c>
      <c r="D46" s="15">
        <v>11.98</v>
      </c>
      <c r="E46" s="7"/>
      <c r="F46" s="7">
        <v>215</v>
      </c>
      <c r="G46" s="1">
        <v>43</v>
      </c>
      <c r="H46" s="1">
        <v>135</v>
      </c>
      <c r="I46" s="1">
        <v>25</v>
      </c>
      <c r="J46" s="1"/>
      <c r="K46" s="1"/>
      <c r="L46" s="1"/>
      <c r="M46" s="1"/>
      <c r="N46" s="1"/>
      <c r="O46" s="1"/>
      <c r="P46" s="1"/>
      <c r="Q46" s="1">
        <v>2</v>
      </c>
      <c r="R46" s="1"/>
      <c r="S46" s="1"/>
      <c r="T46" s="1"/>
      <c r="U46" s="1">
        <v>2</v>
      </c>
      <c r="V46" s="1"/>
      <c r="W46" s="1"/>
      <c r="X46" s="1"/>
      <c r="Y46" s="1"/>
      <c r="Z46" s="1"/>
      <c r="AA46" s="1"/>
      <c r="AB46" s="1"/>
      <c r="AC46" s="1"/>
      <c r="AD46" s="29"/>
      <c r="AE46" s="29"/>
      <c r="AF46" s="32" t="s">
        <v>22</v>
      </c>
    </row>
    <row r="47" spans="1:32" customFormat="1" x14ac:dyDescent="0.25">
      <c r="A47" s="1" t="s">
        <v>106</v>
      </c>
      <c r="B47" s="11">
        <v>70</v>
      </c>
      <c r="C47" s="3" t="s">
        <v>629</v>
      </c>
      <c r="D47" s="15">
        <v>12.23</v>
      </c>
      <c r="E47" s="7"/>
      <c r="F47" s="7">
        <v>815</v>
      </c>
      <c r="G47" s="1">
        <v>46</v>
      </c>
      <c r="H47" s="1">
        <v>130</v>
      </c>
      <c r="I47" s="1"/>
      <c r="J47" s="1"/>
      <c r="K47" s="1"/>
      <c r="L47" s="1"/>
      <c r="M47" s="1"/>
      <c r="N47" s="1"/>
      <c r="O47" s="1"/>
      <c r="P47" s="1"/>
      <c r="Q47" s="1">
        <v>2</v>
      </c>
      <c r="R47" s="1">
        <v>2</v>
      </c>
      <c r="S47" s="1"/>
      <c r="T47" s="1">
        <v>2</v>
      </c>
      <c r="U47" s="1">
        <v>4</v>
      </c>
      <c r="V47" s="1"/>
      <c r="W47" s="1"/>
      <c r="X47" s="1"/>
      <c r="Y47" s="1"/>
      <c r="Z47" s="1"/>
      <c r="AA47" s="1"/>
      <c r="AB47" s="1"/>
      <c r="AC47" s="1"/>
      <c r="AD47" s="29"/>
      <c r="AE47" s="29"/>
      <c r="AF47" s="32" t="s">
        <v>22</v>
      </c>
    </row>
    <row r="48" spans="1:32" customFormat="1" x14ac:dyDescent="0.25">
      <c r="A48" s="1" t="s">
        <v>106</v>
      </c>
      <c r="B48" s="1">
        <v>70</v>
      </c>
      <c r="C48" s="3" t="s">
        <v>630</v>
      </c>
      <c r="D48" s="15">
        <v>12.23</v>
      </c>
      <c r="E48" s="7"/>
      <c r="F48" s="7"/>
      <c r="G48" s="1"/>
      <c r="H48" s="1">
        <v>120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29"/>
      <c r="AE48" s="29"/>
      <c r="AF48" s="32" t="s">
        <v>22</v>
      </c>
    </row>
    <row r="49" spans="1:32" customFormat="1" x14ac:dyDescent="0.25">
      <c r="A49" s="1" t="s">
        <v>106</v>
      </c>
      <c r="B49" s="1">
        <v>70</v>
      </c>
      <c r="C49" s="3" t="s">
        <v>631</v>
      </c>
      <c r="D49" s="15">
        <v>12.43</v>
      </c>
      <c r="E49" s="7"/>
      <c r="F49" s="7"/>
      <c r="G49" s="1">
        <v>40</v>
      </c>
      <c r="H49" s="1"/>
      <c r="I49" s="1">
        <v>59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29"/>
      <c r="AE49" s="29"/>
      <c r="AF49" s="32" t="s">
        <v>632</v>
      </c>
    </row>
    <row r="50" spans="1:32" customFormat="1" x14ac:dyDescent="0.25">
      <c r="A50" s="1" t="s">
        <v>106</v>
      </c>
      <c r="B50" s="1">
        <v>70</v>
      </c>
      <c r="C50" s="3" t="s">
        <v>327</v>
      </c>
      <c r="D50" s="15">
        <v>12.44</v>
      </c>
      <c r="E50" s="7"/>
      <c r="F50" s="7"/>
      <c r="G50" s="1"/>
      <c r="H50" s="1">
        <v>48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29"/>
      <c r="AE50" s="29"/>
      <c r="AF50" s="32" t="s">
        <v>701</v>
      </c>
    </row>
    <row r="51" spans="1:32" customFormat="1" x14ac:dyDescent="0.25">
      <c r="A51" s="1" t="s">
        <v>106</v>
      </c>
      <c r="B51" s="1">
        <v>70</v>
      </c>
      <c r="C51" s="3" t="s">
        <v>883</v>
      </c>
      <c r="D51" s="15">
        <v>15.24</v>
      </c>
      <c r="E51" s="7"/>
      <c r="F51" s="7">
        <v>105</v>
      </c>
      <c r="G51" s="1">
        <v>34</v>
      </c>
      <c r="H51" s="1">
        <v>84</v>
      </c>
      <c r="I51" s="1">
        <v>435</v>
      </c>
      <c r="J51" s="1">
        <v>88</v>
      </c>
      <c r="K51" s="1"/>
      <c r="L51" s="1"/>
      <c r="M51" s="1"/>
      <c r="N51" s="1"/>
      <c r="O51" s="1"/>
      <c r="P51" s="1"/>
      <c r="Q51" s="1">
        <v>2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29"/>
      <c r="AE51" s="29"/>
      <c r="AF51" s="32"/>
    </row>
    <row r="52" spans="1:32" customFormat="1" x14ac:dyDescent="0.25">
      <c r="A52" s="1" t="s">
        <v>106</v>
      </c>
      <c r="B52" s="1">
        <v>70</v>
      </c>
      <c r="C52" s="3" t="s">
        <v>884</v>
      </c>
      <c r="D52" s="15">
        <v>15.24</v>
      </c>
      <c r="E52" s="7"/>
      <c r="F52" s="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29"/>
      <c r="AE52" s="29"/>
      <c r="AF52" s="32"/>
    </row>
    <row r="53" spans="1:32" customFormat="1" x14ac:dyDescent="0.25">
      <c r="A53" s="1" t="s">
        <v>106</v>
      </c>
      <c r="B53" s="1">
        <v>70</v>
      </c>
      <c r="C53" s="3" t="s">
        <v>329</v>
      </c>
      <c r="D53" s="15">
        <v>17.190000000000001</v>
      </c>
      <c r="E53" s="7"/>
      <c r="F53" s="7">
        <v>195</v>
      </c>
      <c r="G53" s="1">
        <v>25</v>
      </c>
      <c r="H53" s="1">
        <v>90</v>
      </c>
      <c r="I53" s="1"/>
      <c r="J53" s="1"/>
      <c r="K53" s="1"/>
      <c r="L53" s="1"/>
      <c r="M53" s="1"/>
      <c r="N53" s="1"/>
      <c r="O53" s="1"/>
      <c r="P53" s="1"/>
      <c r="Q53" s="1"/>
      <c r="R53" s="1">
        <v>2</v>
      </c>
      <c r="S53" s="1"/>
      <c r="T53" s="1"/>
      <c r="U53" s="1">
        <v>2</v>
      </c>
      <c r="V53" s="1"/>
      <c r="W53" s="1"/>
      <c r="X53" s="1"/>
      <c r="Y53" s="1"/>
      <c r="Z53" s="1"/>
      <c r="AA53" s="1"/>
      <c r="AB53" s="1"/>
      <c r="AC53" s="1"/>
      <c r="AD53" s="29"/>
      <c r="AE53" s="29"/>
      <c r="AF53" s="32"/>
    </row>
    <row r="54" spans="1:32" customFormat="1" x14ac:dyDescent="0.25">
      <c r="A54" s="1" t="s">
        <v>106</v>
      </c>
      <c r="B54" s="1">
        <v>70</v>
      </c>
      <c r="C54" s="3" t="s">
        <v>328</v>
      </c>
      <c r="D54" s="15">
        <v>17.36</v>
      </c>
      <c r="E54" s="7"/>
      <c r="F54" s="7">
        <v>70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29"/>
      <c r="AE54" s="29"/>
      <c r="AF54" s="32" t="s">
        <v>22</v>
      </c>
    </row>
    <row r="55" spans="1:32" customFormat="1" x14ac:dyDescent="0.25">
      <c r="A55" s="1" t="s">
        <v>106</v>
      </c>
      <c r="B55" s="11">
        <v>70</v>
      </c>
      <c r="C55" s="3" t="s">
        <v>330</v>
      </c>
      <c r="D55" s="15">
        <v>18.559999999999999</v>
      </c>
      <c r="E55" s="16"/>
      <c r="F55" s="16"/>
      <c r="G55" s="1"/>
      <c r="H55" s="1"/>
      <c r="I55" s="1">
        <v>320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29"/>
      <c r="AE55" s="29"/>
      <c r="AF55" s="32" t="s">
        <v>22</v>
      </c>
    </row>
    <row r="56" spans="1:32" customFormat="1" x14ac:dyDescent="0.25">
      <c r="A56" s="1" t="s">
        <v>106</v>
      </c>
      <c r="B56" s="11">
        <v>70</v>
      </c>
      <c r="C56" s="3" t="s">
        <v>331</v>
      </c>
      <c r="D56" s="15">
        <v>19.309999999999999</v>
      </c>
      <c r="E56" s="16"/>
      <c r="F56" s="16"/>
      <c r="G56" s="1">
        <v>16</v>
      </c>
      <c r="H56" s="1"/>
      <c r="I56" s="1">
        <v>180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29"/>
      <c r="AE56" s="29"/>
      <c r="AF56" s="32" t="s">
        <v>22</v>
      </c>
    </row>
    <row r="57" spans="1:32" customFormat="1" x14ac:dyDescent="0.25">
      <c r="A57" s="1" t="s">
        <v>106</v>
      </c>
      <c r="B57" s="1">
        <v>70</v>
      </c>
      <c r="C57" s="5" t="s">
        <v>332</v>
      </c>
      <c r="D57" s="15">
        <v>19.309999999999999</v>
      </c>
      <c r="E57" s="16"/>
      <c r="F57" s="16">
        <v>250</v>
      </c>
      <c r="G57" s="1"/>
      <c r="H57" s="1"/>
      <c r="I57" s="1"/>
      <c r="J57" s="1"/>
      <c r="K57" s="1">
        <v>110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29"/>
      <c r="AE57" s="29"/>
      <c r="AF57" s="33" t="s">
        <v>22</v>
      </c>
    </row>
    <row r="58" spans="1:32" customFormat="1" x14ac:dyDescent="0.25">
      <c r="A58" s="1" t="s">
        <v>106</v>
      </c>
      <c r="B58" s="11">
        <v>70</v>
      </c>
      <c r="C58" s="3" t="s">
        <v>333</v>
      </c>
      <c r="D58" s="15">
        <v>19.309999999999999</v>
      </c>
      <c r="E58" s="16"/>
      <c r="F58" s="16"/>
      <c r="G58" s="1"/>
      <c r="H58" s="1"/>
      <c r="I58" s="1">
        <v>161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29"/>
      <c r="AE58" s="29"/>
      <c r="AF58" s="32" t="s">
        <v>22</v>
      </c>
    </row>
    <row r="59" spans="1:32" customFormat="1" x14ac:dyDescent="0.25">
      <c r="A59" s="1" t="s">
        <v>106</v>
      </c>
      <c r="B59" s="11">
        <v>70</v>
      </c>
      <c r="C59" s="3" t="s">
        <v>633</v>
      </c>
      <c r="D59" s="15">
        <v>21.33</v>
      </c>
      <c r="E59" s="16"/>
      <c r="F59" s="16">
        <v>160</v>
      </c>
      <c r="G59" s="1">
        <v>13</v>
      </c>
      <c r="H59" s="1"/>
      <c r="I59" s="1"/>
      <c r="J59" s="1"/>
      <c r="K59" s="1">
        <v>120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29"/>
      <c r="AE59" s="29"/>
      <c r="AF59" s="32" t="s">
        <v>22</v>
      </c>
    </row>
    <row r="60" spans="1:32" customFormat="1" x14ac:dyDescent="0.25">
      <c r="A60" s="1" t="s">
        <v>106</v>
      </c>
      <c r="B60" s="1">
        <v>70</v>
      </c>
      <c r="C60" s="3" t="s">
        <v>634</v>
      </c>
      <c r="D60" s="15">
        <v>21.33</v>
      </c>
      <c r="E60" s="7"/>
      <c r="F60" s="7">
        <v>75</v>
      </c>
      <c r="G60" s="1"/>
      <c r="H60" s="1"/>
      <c r="I60" s="1"/>
      <c r="J60" s="1"/>
      <c r="K60" s="1">
        <v>120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29"/>
      <c r="AE60" s="29"/>
      <c r="AF60" s="32" t="s">
        <v>22</v>
      </c>
    </row>
    <row r="61" spans="1:32" customFormat="1" x14ac:dyDescent="0.25">
      <c r="A61" s="1" t="s">
        <v>106</v>
      </c>
      <c r="B61" s="1">
        <v>70</v>
      </c>
      <c r="C61" s="3" t="s">
        <v>334</v>
      </c>
      <c r="D61" s="15">
        <v>21.33</v>
      </c>
      <c r="E61" s="7"/>
      <c r="F61" s="7">
        <v>1050</v>
      </c>
      <c r="G61" s="1">
        <v>50</v>
      </c>
      <c r="H61" s="1"/>
      <c r="I61" s="1">
        <v>112</v>
      </c>
      <c r="J61" s="1"/>
      <c r="K61" s="1"/>
      <c r="L61" s="1"/>
      <c r="M61" s="1"/>
      <c r="N61" s="1"/>
      <c r="O61" s="1"/>
      <c r="P61" s="1"/>
      <c r="Q61" s="1">
        <v>4</v>
      </c>
      <c r="R61" s="1">
        <v>4</v>
      </c>
      <c r="S61" s="1"/>
      <c r="T61" s="1"/>
      <c r="U61" s="1">
        <v>4</v>
      </c>
      <c r="V61" s="1"/>
      <c r="W61" s="1"/>
      <c r="X61" s="1"/>
      <c r="Y61" s="1"/>
      <c r="Z61" s="1"/>
      <c r="AA61" s="1"/>
      <c r="AB61" s="1"/>
      <c r="AC61" s="1"/>
      <c r="AD61" s="29"/>
      <c r="AE61" s="29"/>
      <c r="AF61" s="32" t="s">
        <v>22</v>
      </c>
    </row>
    <row r="62" spans="1:32" customFormat="1" x14ac:dyDescent="0.25">
      <c r="A62" s="1" t="s">
        <v>106</v>
      </c>
      <c r="B62" s="1">
        <v>70</v>
      </c>
      <c r="C62" s="3" t="s">
        <v>635</v>
      </c>
      <c r="D62" s="15">
        <v>21.33</v>
      </c>
      <c r="E62" s="7"/>
      <c r="F62" s="7">
        <v>388</v>
      </c>
      <c r="G62" s="1">
        <v>27</v>
      </c>
      <c r="H62" s="1"/>
      <c r="I62" s="1">
        <v>79</v>
      </c>
      <c r="J62" s="1">
        <v>50</v>
      </c>
      <c r="K62" s="1">
        <v>42</v>
      </c>
      <c r="L62" s="1"/>
      <c r="M62" s="1"/>
      <c r="N62" s="1"/>
      <c r="O62" s="1"/>
      <c r="P62" s="1"/>
      <c r="Q62" s="1">
        <v>1</v>
      </c>
      <c r="R62" s="1"/>
      <c r="S62" s="1"/>
      <c r="T62" s="1"/>
      <c r="U62" s="1">
        <v>2</v>
      </c>
      <c r="V62" s="1"/>
      <c r="W62" s="1"/>
      <c r="X62" s="1"/>
      <c r="Y62" s="1"/>
      <c r="Z62" s="1">
        <v>3</v>
      </c>
      <c r="AA62" s="1"/>
      <c r="AB62" s="1"/>
      <c r="AC62" s="1"/>
      <c r="AD62" s="29"/>
      <c r="AE62" s="29"/>
      <c r="AF62" s="32" t="s">
        <v>22</v>
      </c>
    </row>
    <row r="63" spans="1:32" customFormat="1" x14ac:dyDescent="0.25">
      <c r="A63" s="1" t="s">
        <v>106</v>
      </c>
      <c r="B63" s="1">
        <v>70</v>
      </c>
      <c r="C63" s="3" t="s">
        <v>636</v>
      </c>
      <c r="D63" s="15">
        <v>22.12</v>
      </c>
      <c r="E63" s="7"/>
      <c r="F63" s="7"/>
      <c r="G63" s="1"/>
      <c r="H63" s="1"/>
      <c r="I63" s="1">
        <v>468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29"/>
      <c r="AE63" s="29"/>
      <c r="AF63" s="32" t="s">
        <v>22</v>
      </c>
    </row>
    <row r="64" spans="1:32" customFormat="1" x14ac:dyDescent="0.25">
      <c r="A64" s="1" t="s">
        <v>106</v>
      </c>
      <c r="B64" s="1">
        <v>70</v>
      </c>
      <c r="C64" s="3" t="s">
        <v>637</v>
      </c>
      <c r="D64" s="15">
        <v>23.31</v>
      </c>
      <c r="E64" s="7"/>
      <c r="F64" s="7"/>
      <c r="G64" s="1"/>
      <c r="H64" s="1"/>
      <c r="I64" s="1"/>
      <c r="J64" s="1"/>
      <c r="K64" s="1">
        <v>140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29"/>
      <c r="AE64" s="29"/>
      <c r="AF64" s="32" t="s">
        <v>22</v>
      </c>
    </row>
    <row r="65" spans="1:32 16384:16384" customFormat="1" x14ac:dyDescent="0.25">
      <c r="A65" s="1" t="s">
        <v>106</v>
      </c>
      <c r="B65" s="1">
        <v>70</v>
      </c>
      <c r="C65" s="3" t="s">
        <v>638</v>
      </c>
      <c r="D65" s="15">
        <v>23.08</v>
      </c>
      <c r="E65" s="7"/>
      <c r="F65" s="7"/>
      <c r="G65" s="1"/>
      <c r="H65" s="1"/>
      <c r="I65" s="1"/>
      <c r="J65" s="1"/>
      <c r="K65" s="1">
        <v>155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29"/>
      <c r="AE65" s="29"/>
      <c r="AF65" s="32" t="s">
        <v>22</v>
      </c>
    </row>
    <row r="66" spans="1:32 16384:16384" customFormat="1" x14ac:dyDescent="0.25">
      <c r="A66" s="1" t="s">
        <v>106</v>
      </c>
      <c r="B66" s="11">
        <v>70</v>
      </c>
      <c r="C66" s="3" t="s">
        <v>639</v>
      </c>
      <c r="D66" s="15">
        <v>22.75</v>
      </c>
      <c r="E66" s="7"/>
      <c r="F66" s="7"/>
      <c r="G66" s="1"/>
      <c r="H66" s="1"/>
      <c r="I66" s="1"/>
      <c r="J66" s="1"/>
      <c r="K66" s="1">
        <v>108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29"/>
      <c r="AE66" s="29"/>
      <c r="AF66" s="32" t="s">
        <v>22</v>
      </c>
    </row>
    <row r="67" spans="1:32 16384:16384" customFormat="1" x14ac:dyDescent="0.25">
      <c r="A67" s="1" t="s">
        <v>106</v>
      </c>
      <c r="B67" s="1">
        <v>70</v>
      </c>
      <c r="C67" s="3" t="s">
        <v>640</v>
      </c>
      <c r="D67" s="15">
        <v>24.15</v>
      </c>
      <c r="E67" s="7"/>
      <c r="F67" s="7"/>
      <c r="G67" s="1">
        <v>24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29"/>
      <c r="AE67" s="29"/>
      <c r="AF67" s="32" t="s">
        <v>22</v>
      </c>
    </row>
    <row r="68" spans="1:32 16384:16384" customFormat="1" ht="15.75" thickBot="1" x14ac:dyDescent="0.3">
      <c r="A68" s="1"/>
      <c r="B68" s="1"/>
      <c r="C68" s="3"/>
      <c r="D68" s="15"/>
      <c r="E68" s="7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29"/>
      <c r="AE68" s="29"/>
      <c r="AF68" s="32"/>
    </row>
    <row r="69" spans="1:32 16384:16384" customFormat="1" ht="15" customHeight="1" thickBot="1" x14ac:dyDescent="0.3">
      <c r="A69" s="327" t="str">
        <f>'DEL-1'!A58</f>
        <v>SUB-TOTAL CARRIED TO SHEET  P.06</v>
      </c>
      <c r="B69" s="328"/>
      <c r="C69" s="328"/>
      <c r="D69" s="329"/>
      <c r="E69" s="333">
        <f t="shared" ref="E69:AD69" si="0">SUM(E5:E68)</f>
        <v>0</v>
      </c>
      <c r="F69" s="337">
        <f t="shared" si="0"/>
        <v>19489</v>
      </c>
      <c r="G69" s="335">
        <f t="shared" si="0"/>
        <v>1966</v>
      </c>
      <c r="H69" s="335">
        <f t="shared" si="0"/>
        <v>5048</v>
      </c>
      <c r="I69" s="36">
        <f t="shared" si="0"/>
        <v>2570</v>
      </c>
      <c r="J69" s="36">
        <f t="shared" si="0"/>
        <v>889</v>
      </c>
      <c r="K69" s="335">
        <f t="shared" si="0"/>
        <v>942</v>
      </c>
      <c r="L69" s="335">
        <f t="shared" si="0"/>
        <v>0</v>
      </c>
      <c r="M69" s="335">
        <f t="shared" si="0"/>
        <v>0</v>
      </c>
      <c r="N69" s="335">
        <f t="shared" si="0"/>
        <v>0</v>
      </c>
      <c r="O69" s="335">
        <f t="shared" si="0"/>
        <v>0</v>
      </c>
      <c r="P69" s="335">
        <f t="shared" si="0"/>
        <v>0</v>
      </c>
      <c r="Q69" s="36">
        <f t="shared" si="0"/>
        <v>115</v>
      </c>
      <c r="R69" s="36">
        <f t="shared" si="0"/>
        <v>14</v>
      </c>
      <c r="S69" s="36">
        <f t="shared" si="0"/>
        <v>2</v>
      </c>
      <c r="T69" s="36">
        <f t="shared" si="0"/>
        <v>2</v>
      </c>
      <c r="U69" s="36">
        <f t="shared" si="0"/>
        <v>52</v>
      </c>
      <c r="V69" s="36">
        <f t="shared" si="0"/>
        <v>0</v>
      </c>
      <c r="W69" s="76">
        <f t="shared" si="0"/>
        <v>0</v>
      </c>
      <c r="X69" s="335">
        <f t="shared" si="0"/>
        <v>0</v>
      </c>
      <c r="Y69" s="335">
        <f t="shared" si="0"/>
        <v>0</v>
      </c>
      <c r="Z69" s="335">
        <f t="shared" si="0"/>
        <v>10</v>
      </c>
      <c r="AA69" s="335">
        <f t="shared" si="0"/>
        <v>995</v>
      </c>
      <c r="AB69" s="335">
        <f t="shared" si="0"/>
        <v>0</v>
      </c>
      <c r="AC69" s="335">
        <f t="shared" si="0"/>
        <v>0</v>
      </c>
      <c r="AD69" s="342">
        <f t="shared" si="0"/>
        <v>0</v>
      </c>
      <c r="AE69" s="345"/>
      <c r="AF69" s="343"/>
      <c r="XFD69" s="341">
        <f>SUM(XFD5:XFD68)</f>
        <v>0</v>
      </c>
    </row>
    <row r="70" spans="1:32 16384:16384" customFormat="1" ht="15" customHeight="1" thickBot="1" x14ac:dyDescent="0.3">
      <c r="A70" s="330"/>
      <c r="B70" s="331"/>
      <c r="C70" s="331"/>
      <c r="D70" s="332"/>
      <c r="E70" s="334"/>
      <c r="F70" s="338"/>
      <c r="G70" s="336"/>
      <c r="H70" s="336"/>
      <c r="I70" s="339">
        <f>SUM(I69:J69)</f>
        <v>3459</v>
      </c>
      <c r="J70" s="338"/>
      <c r="K70" s="336"/>
      <c r="L70" s="336"/>
      <c r="M70" s="336"/>
      <c r="N70" s="336"/>
      <c r="O70" s="336"/>
      <c r="P70" s="336"/>
      <c r="Q70" s="339">
        <f>SUM(Q69:W69)</f>
        <v>185</v>
      </c>
      <c r="R70" s="340"/>
      <c r="S70" s="340"/>
      <c r="T70" s="340"/>
      <c r="U70" s="340"/>
      <c r="V70" s="340"/>
      <c r="W70" s="338"/>
      <c r="X70" s="336"/>
      <c r="Y70" s="336"/>
      <c r="Z70" s="336"/>
      <c r="AA70" s="336"/>
      <c r="AB70" s="336"/>
      <c r="AC70" s="336"/>
      <c r="AD70" s="339"/>
      <c r="AE70" s="346"/>
      <c r="AF70" s="344"/>
      <c r="XFD70" s="341"/>
    </row>
    <row r="81" customFormat="1" x14ac:dyDescent="0.25"/>
    <row r="82" customFormat="1" x14ac:dyDescent="0.25"/>
  </sheetData>
  <mergeCells count="49">
    <mergeCell ref="AF1:AF4"/>
    <mergeCell ref="D1:D4"/>
    <mergeCell ref="C1:C4"/>
    <mergeCell ref="B1:B4"/>
    <mergeCell ref="AD2:AD3"/>
    <mergeCell ref="O2:O3"/>
    <mergeCell ref="P2:P3"/>
    <mergeCell ref="Q2:W2"/>
    <mergeCell ref="X2:X3"/>
    <mergeCell ref="Y2:Y3"/>
    <mergeCell ref="Z2:Z3"/>
    <mergeCell ref="AA2:AA3"/>
    <mergeCell ref="AB2:AB3"/>
    <mergeCell ref="AC2:AC3"/>
    <mergeCell ref="AE2:AE3"/>
    <mergeCell ref="L2:L3"/>
    <mergeCell ref="XFD69:XFD70"/>
    <mergeCell ref="Z69:Z70"/>
    <mergeCell ref="AA69:AA70"/>
    <mergeCell ref="AB69:AB70"/>
    <mergeCell ref="AC69:AC70"/>
    <mergeCell ref="AD69:AD70"/>
    <mergeCell ref="AF69:AF70"/>
    <mergeCell ref="A1:A4"/>
    <mergeCell ref="F2:F3"/>
    <mergeCell ref="F69:F70"/>
    <mergeCell ref="G2:G3"/>
    <mergeCell ref="A69:D70"/>
    <mergeCell ref="E69:E70"/>
    <mergeCell ref="G69:G70"/>
    <mergeCell ref="E1:AE1"/>
    <mergeCell ref="N2:N3"/>
    <mergeCell ref="H2:H3"/>
    <mergeCell ref="I2:J2"/>
    <mergeCell ref="K2:K3"/>
    <mergeCell ref="H69:H70"/>
    <mergeCell ref="P69:P70"/>
    <mergeCell ref="I70:J70"/>
    <mergeCell ref="L69:L70"/>
    <mergeCell ref="M2:M3"/>
    <mergeCell ref="Y69:Y70"/>
    <mergeCell ref="Q70:W70"/>
    <mergeCell ref="AE69:AE70"/>
    <mergeCell ref="E2:E3"/>
    <mergeCell ref="K69:K70"/>
    <mergeCell ref="M69:M70"/>
    <mergeCell ref="N69:N70"/>
    <mergeCell ref="O69:O70"/>
    <mergeCell ref="X69:X7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30F13-1B38-4008-97B9-EC2D4AC868B1}">
  <sheetPr>
    <tabColor rgb="FF00B050"/>
  </sheetPr>
  <dimension ref="A1:XFD64"/>
  <sheetViews>
    <sheetView topLeftCell="A9" workbookViewId="0">
      <selection activeCell="D53" sqref="D53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9" width="6.7109375" customWidth="1"/>
    <col min="10" max="10" width="7.140625" customWidth="1"/>
    <col min="11" max="11" width="6.28515625" customWidth="1"/>
    <col min="12" max="12" width="6.7109375" customWidth="1"/>
    <col min="13" max="14" width="5.7109375" customWidth="1"/>
    <col min="15" max="17" width="6.7109375" customWidth="1"/>
    <col min="18" max="24" width="4.7109375" customWidth="1"/>
    <col min="25" max="25" width="6.7109375" customWidth="1"/>
    <col min="26" max="26" width="4.28515625" customWidth="1"/>
    <col min="27" max="27" width="4.7109375" customWidth="1"/>
    <col min="28" max="28" width="5.5703125" customWidth="1"/>
    <col min="29" max="30" width="6.7109375" customWidth="1"/>
    <col min="31" max="31" width="4.28515625" customWidth="1"/>
    <col min="32" max="32" width="6.7109375" customWidth="1"/>
    <col min="33" max="33" width="39.42578125" customWidth="1"/>
  </cols>
  <sheetData>
    <row r="1" spans="1:33" ht="12.75" customHeight="1" x14ac:dyDescent="0.25">
      <c r="A1" s="315" t="s">
        <v>0</v>
      </c>
      <c r="B1" s="362" t="s">
        <v>1</v>
      </c>
      <c r="C1" s="365" t="s">
        <v>2</v>
      </c>
      <c r="D1" s="323" t="s">
        <v>3</v>
      </c>
      <c r="E1" s="287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88"/>
      <c r="AG1" s="312" t="s">
        <v>7</v>
      </c>
    </row>
    <row r="2" spans="1:33" ht="30" customHeight="1" x14ac:dyDescent="0.25">
      <c r="A2" s="316"/>
      <c r="B2" s="363"/>
      <c r="C2" s="356"/>
      <c r="D2" s="324"/>
      <c r="E2" s="357"/>
      <c r="F2" s="356" t="s">
        <v>700</v>
      </c>
      <c r="G2" s="356" t="s">
        <v>510</v>
      </c>
      <c r="H2" s="356" t="s">
        <v>704</v>
      </c>
      <c r="I2" s="356" t="s">
        <v>705</v>
      </c>
      <c r="J2" s="360" t="s">
        <v>147</v>
      </c>
      <c r="K2" s="361"/>
      <c r="L2" s="356" t="s">
        <v>522</v>
      </c>
      <c r="M2" s="356" t="s">
        <v>523</v>
      </c>
      <c r="N2" s="356" t="s">
        <v>455</v>
      </c>
      <c r="O2" s="356" t="s">
        <v>513</v>
      </c>
      <c r="P2" s="356" t="s">
        <v>524</v>
      </c>
      <c r="Q2" s="356" t="s">
        <v>515</v>
      </c>
      <c r="R2" s="360" t="s">
        <v>516</v>
      </c>
      <c r="S2" s="367"/>
      <c r="T2" s="367"/>
      <c r="U2" s="367"/>
      <c r="V2" s="367"/>
      <c r="W2" s="367"/>
      <c r="X2" s="361"/>
      <c r="Y2" s="356" t="s">
        <v>4</v>
      </c>
      <c r="Z2" s="356" t="s">
        <v>517</v>
      </c>
      <c r="AA2" s="356" t="s">
        <v>518</v>
      </c>
      <c r="AB2" s="356" t="s">
        <v>525</v>
      </c>
      <c r="AC2" s="356" t="s">
        <v>520</v>
      </c>
      <c r="AD2" s="356" t="s">
        <v>521</v>
      </c>
      <c r="AE2" s="356" t="s">
        <v>5</v>
      </c>
      <c r="AF2" s="202" t="s">
        <v>710</v>
      </c>
      <c r="AG2" s="313"/>
    </row>
    <row r="3" spans="1:33" ht="96.75" customHeight="1" x14ac:dyDescent="0.25">
      <c r="A3" s="316"/>
      <c r="B3" s="363"/>
      <c r="C3" s="356"/>
      <c r="D3" s="324"/>
      <c r="E3" s="227"/>
      <c r="F3" s="216"/>
      <c r="G3" s="216"/>
      <c r="H3" s="216"/>
      <c r="I3" s="216"/>
      <c r="J3" s="75" t="s">
        <v>148</v>
      </c>
      <c r="K3" s="75" t="s">
        <v>149</v>
      </c>
      <c r="L3" s="216"/>
      <c r="M3" s="216"/>
      <c r="N3" s="216"/>
      <c r="O3" s="216"/>
      <c r="P3" s="216"/>
      <c r="Q3" s="216"/>
      <c r="R3" s="75" t="s">
        <v>140</v>
      </c>
      <c r="S3" s="75" t="s">
        <v>141</v>
      </c>
      <c r="T3" s="75" t="s">
        <v>142</v>
      </c>
      <c r="U3" s="75" t="s">
        <v>143</v>
      </c>
      <c r="V3" s="75" t="s">
        <v>144</v>
      </c>
      <c r="W3" s="75" t="s">
        <v>145</v>
      </c>
      <c r="X3" s="75" t="s">
        <v>146</v>
      </c>
      <c r="Y3" s="216"/>
      <c r="Z3" s="216"/>
      <c r="AA3" s="216"/>
      <c r="AB3" s="216"/>
      <c r="AC3" s="216"/>
      <c r="AD3" s="216"/>
      <c r="AE3" s="216"/>
      <c r="AF3" s="203"/>
      <c r="AG3" s="313"/>
    </row>
    <row r="4" spans="1:33" ht="15.75" thickBot="1" x14ac:dyDescent="0.3">
      <c r="A4" s="317"/>
      <c r="B4" s="364"/>
      <c r="C4" s="366"/>
      <c r="D4" s="325"/>
      <c r="E4" s="25"/>
      <c r="F4" s="25" t="s">
        <v>150</v>
      </c>
      <c r="G4" s="26" t="s">
        <v>150</v>
      </c>
      <c r="H4" s="26" t="s">
        <v>150</v>
      </c>
      <c r="I4" s="26" t="s">
        <v>150</v>
      </c>
      <c r="J4" s="26" t="s">
        <v>150</v>
      </c>
      <c r="K4" s="26" t="s">
        <v>150</v>
      </c>
      <c r="L4" s="26" t="s">
        <v>150</v>
      </c>
      <c r="M4" s="26" t="s">
        <v>150</v>
      </c>
      <c r="N4" s="24" t="s">
        <v>151</v>
      </c>
      <c r="O4" s="26" t="s">
        <v>152</v>
      </c>
      <c r="P4" s="26" t="s">
        <v>152</v>
      </c>
      <c r="Q4" s="26" t="s">
        <v>152</v>
      </c>
      <c r="R4" s="26" t="s">
        <v>152</v>
      </c>
      <c r="S4" s="26" t="s">
        <v>152</v>
      </c>
      <c r="T4" s="26" t="s">
        <v>152</v>
      </c>
      <c r="U4" s="26" t="s">
        <v>152</v>
      </c>
      <c r="V4" s="26" t="s">
        <v>152</v>
      </c>
      <c r="W4" s="26" t="s">
        <v>152</v>
      </c>
      <c r="X4" s="26" t="s">
        <v>152</v>
      </c>
      <c r="Y4" s="26" t="s">
        <v>152</v>
      </c>
      <c r="Z4" s="26" t="s">
        <v>152</v>
      </c>
      <c r="AA4" s="26" t="s">
        <v>152</v>
      </c>
      <c r="AB4" s="26" t="s">
        <v>150</v>
      </c>
      <c r="AC4" s="26" t="s">
        <v>152</v>
      </c>
      <c r="AD4" s="26" t="s">
        <v>152</v>
      </c>
      <c r="AE4" s="26" t="s">
        <v>150</v>
      </c>
      <c r="AF4" s="27" t="s">
        <v>152</v>
      </c>
      <c r="AG4" s="314"/>
    </row>
    <row r="5" spans="1:33" x14ac:dyDescent="0.25">
      <c r="A5" s="1"/>
      <c r="B5" s="1"/>
      <c r="C5" s="3"/>
      <c r="D5" s="15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29"/>
      <c r="AG5" s="32"/>
    </row>
    <row r="6" spans="1:33" x14ac:dyDescent="0.25">
      <c r="A6" s="1" t="s">
        <v>106</v>
      </c>
      <c r="B6" s="1">
        <v>71</v>
      </c>
      <c r="C6" s="3" t="s">
        <v>641</v>
      </c>
      <c r="D6" s="15">
        <v>9.5299999999999994</v>
      </c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29"/>
      <c r="AG6" s="32" t="s">
        <v>22</v>
      </c>
    </row>
    <row r="7" spans="1:33" x14ac:dyDescent="0.25">
      <c r="A7" s="1" t="s">
        <v>106</v>
      </c>
      <c r="B7" s="1">
        <v>71</v>
      </c>
      <c r="C7" s="3" t="s">
        <v>642</v>
      </c>
      <c r="D7" s="15">
        <v>9.5299999999999994</v>
      </c>
      <c r="E7" s="7"/>
      <c r="F7" s="7">
        <v>240</v>
      </c>
      <c r="G7" s="1">
        <v>24</v>
      </c>
      <c r="H7" s="1">
        <v>136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>
        <v>3</v>
      </c>
      <c r="W7" s="1"/>
      <c r="X7" s="1"/>
      <c r="Y7" s="1"/>
      <c r="Z7" s="1"/>
      <c r="AA7" s="1"/>
      <c r="AB7" s="1"/>
      <c r="AC7" s="1"/>
      <c r="AD7" s="1"/>
      <c r="AE7" s="1"/>
      <c r="AF7" s="29"/>
      <c r="AG7" s="32" t="s">
        <v>643</v>
      </c>
    </row>
    <row r="8" spans="1:33" x14ac:dyDescent="0.25">
      <c r="A8" s="1" t="s">
        <v>106</v>
      </c>
      <c r="B8" s="11">
        <v>71</v>
      </c>
      <c r="C8" s="3" t="s">
        <v>644</v>
      </c>
      <c r="D8" s="15">
        <v>9.5299999999999994</v>
      </c>
      <c r="E8" s="7"/>
      <c r="F8" s="7">
        <v>1890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29"/>
      <c r="AG8" s="32"/>
    </row>
    <row r="9" spans="1:33" x14ac:dyDescent="0.25">
      <c r="A9" s="1" t="s">
        <v>106</v>
      </c>
      <c r="B9" s="1">
        <v>71</v>
      </c>
      <c r="C9" s="3" t="s">
        <v>645</v>
      </c>
      <c r="D9" s="15">
        <v>9.5299999999999994</v>
      </c>
      <c r="E9" s="7"/>
      <c r="F9" s="7"/>
      <c r="G9" s="1"/>
      <c r="H9" s="1">
        <v>100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29"/>
      <c r="AG9" s="32"/>
    </row>
    <row r="10" spans="1:33" x14ac:dyDescent="0.25">
      <c r="A10" s="1" t="s">
        <v>106</v>
      </c>
      <c r="B10" s="1">
        <v>71</v>
      </c>
      <c r="C10" s="3" t="s">
        <v>646</v>
      </c>
      <c r="D10" s="15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29"/>
      <c r="AG10" s="32" t="s">
        <v>22</v>
      </c>
    </row>
    <row r="11" spans="1:33" x14ac:dyDescent="0.25">
      <c r="A11" s="1" t="s">
        <v>106</v>
      </c>
      <c r="B11" s="1">
        <v>71</v>
      </c>
      <c r="C11" s="3" t="s">
        <v>647</v>
      </c>
      <c r="D11" s="15">
        <v>17.13</v>
      </c>
      <c r="E11" s="7"/>
      <c r="F11" s="7"/>
      <c r="G11" s="1"/>
      <c r="H11" s="1"/>
      <c r="I11" s="1"/>
      <c r="J11" s="1"/>
      <c r="K11" s="1"/>
      <c r="L11" s="1">
        <v>100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29"/>
      <c r="AG11" s="32" t="s">
        <v>22</v>
      </c>
    </row>
    <row r="12" spans="1:33" x14ac:dyDescent="0.25">
      <c r="A12" s="1" t="s">
        <v>106</v>
      </c>
      <c r="B12" s="11">
        <v>71</v>
      </c>
      <c r="C12" s="3" t="s">
        <v>648</v>
      </c>
      <c r="D12" s="15">
        <v>17.13</v>
      </c>
      <c r="E12" s="7"/>
      <c r="F12" s="7"/>
      <c r="G12" s="1"/>
      <c r="H12" s="1"/>
      <c r="I12" s="1"/>
      <c r="J12" s="1"/>
      <c r="K12" s="1"/>
      <c r="L12" s="1">
        <v>75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29"/>
      <c r="AG12" s="32"/>
    </row>
    <row r="13" spans="1:33" x14ac:dyDescent="0.25">
      <c r="A13" s="1" t="s">
        <v>106</v>
      </c>
      <c r="B13" s="11">
        <v>71</v>
      </c>
      <c r="C13" s="3" t="s">
        <v>335</v>
      </c>
      <c r="D13" s="15">
        <v>17.13</v>
      </c>
      <c r="E13" s="7"/>
      <c r="F13" s="7">
        <v>170</v>
      </c>
      <c r="G13" s="1">
        <v>25</v>
      </c>
      <c r="H13" s="1"/>
      <c r="I13" s="1"/>
      <c r="J13" s="1"/>
      <c r="K13" s="1"/>
      <c r="L13" s="1">
        <v>180</v>
      </c>
      <c r="M13" s="1"/>
      <c r="N13" s="1"/>
      <c r="O13" s="1"/>
      <c r="P13" s="1"/>
      <c r="Q13" s="1"/>
      <c r="R13" s="1"/>
      <c r="S13" s="1">
        <v>1</v>
      </c>
      <c r="T13" s="1">
        <v>1</v>
      </c>
      <c r="U13" s="1"/>
      <c r="V13" s="1"/>
      <c r="W13" s="1"/>
      <c r="X13" s="1"/>
      <c r="Y13" s="1"/>
      <c r="Z13" s="1"/>
      <c r="AA13" s="1">
        <v>1</v>
      </c>
      <c r="AB13" s="1"/>
      <c r="AC13" s="1"/>
      <c r="AD13" s="1"/>
      <c r="AE13" s="1"/>
      <c r="AF13" s="29"/>
      <c r="AG13" s="32" t="s">
        <v>534</v>
      </c>
    </row>
    <row r="14" spans="1:33" x14ac:dyDescent="0.25">
      <c r="A14" s="1" t="s">
        <v>106</v>
      </c>
      <c r="B14" s="11">
        <v>71</v>
      </c>
      <c r="C14" s="3" t="s">
        <v>885</v>
      </c>
      <c r="D14" s="15">
        <v>17.559999999999999</v>
      </c>
      <c r="E14" s="7"/>
      <c r="F14" s="7"/>
      <c r="G14" s="1">
        <v>36</v>
      </c>
      <c r="H14" s="1">
        <v>80</v>
      </c>
      <c r="I14" s="1"/>
      <c r="J14" s="1">
        <v>600</v>
      </c>
      <c r="K14" s="1"/>
      <c r="L14" s="1"/>
      <c r="M14" s="1"/>
      <c r="N14" s="1"/>
      <c r="O14" s="1"/>
      <c r="P14" s="1"/>
      <c r="Q14" s="1"/>
      <c r="R14" s="1">
        <v>6</v>
      </c>
      <c r="S14" s="1"/>
      <c r="T14" s="1"/>
      <c r="U14" s="1"/>
      <c r="V14" s="1">
        <v>3</v>
      </c>
      <c r="W14" s="1"/>
      <c r="X14" s="1"/>
      <c r="Y14" s="1"/>
      <c r="Z14" s="1"/>
      <c r="AA14" s="1">
        <v>3</v>
      </c>
      <c r="AB14" s="1"/>
      <c r="AC14" s="1"/>
      <c r="AD14" s="1"/>
      <c r="AE14" s="1"/>
      <c r="AF14" s="29"/>
      <c r="AG14" s="32" t="s">
        <v>22</v>
      </c>
    </row>
    <row r="15" spans="1:33" x14ac:dyDescent="0.25">
      <c r="A15" s="1" t="s">
        <v>106</v>
      </c>
      <c r="B15" s="11">
        <v>71</v>
      </c>
      <c r="C15" s="3" t="s">
        <v>886</v>
      </c>
      <c r="D15" s="15">
        <v>17.559999999999999</v>
      </c>
      <c r="E15" s="7"/>
      <c r="F15" s="7"/>
      <c r="G15" s="1">
        <v>15</v>
      </c>
      <c r="H15" s="1">
        <v>58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29"/>
      <c r="AG15" s="32" t="s">
        <v>336</v>
      </c>
    </row>
    <row r="16" spans="1:33" x14ac:dyDescent="0.25">
      <c r="A16" s="1" t="s">
        <v>106</v>
      </c>
      <c r="B16" s="11">
        <v>71</v>
      </c>
      <c r="C16" s="3" t="s">
        <v>887</v>
      </c>
      <c r="D16" s="15">
        <v>17.84</v>
      </c>
      <c r="E16" s="7"/>
      <c r="F16" s="7"/>
      <c r="G16" s="1"/>
      <c r="H16" s="1"/>
      <c r="I16" s="1"/>
      <c r="J16" s="1"/>
      <c r="K16" s="1"/>
      <c r="L16" s="1">
        <v>111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>
        <v>2</v>
      </c>
      <c r="Z16" s="1"/>
      <c r="AA16" s="1"/>
      <c r="AB16" s="1"/>
      <c r="AC16" s="1"/>
      <c r="AD16" s="1"/>
      <c r="AE16" s="1"/>
      <c r="AF16" s="29"/>
      <c r="AG16" s="32" t="s">
        <v>22</v>
      </c>
    </row>
    <row r="17" spans="1:33" x14ac:dyDescent="0.25">
      <c r="A17" s="1" t="s">
        <v>106</v>
      </c>
      <c r="B17" s="11">
        <v>71</v>
      </c>
      <c r="C17" s="3" t="s">
        <v>888</v>
      </c>
      <c r="D17" s="15">
        <v>17.920000000000002</v>
      </c>
      <c r="E17" s="7"/>
      <c r="F17" s="7">
        <v>450</v>
      </c>
      <c r="G17" s="1">
        <v>56</v>
      </c>
      <c r="H17" s="1"/>
      <c r="I17" s="1"/>
      <c r="J17" s="1"/>
      <c r="K17" s="1"/>
      <c r="L17" s="1">
        <v>130</v>
      </c>
      <c r="M17" s="1"/>
      <c r="N17" s="1"/>
      <c r="O17" s="1"/>
      <c r="P17" s="1"/>
      <c r="Q17" s="1"/>
      <c r="R17" s="1"/>
      <c r="S17" s="1"/>
      <c r="T17" s="1"/>
      <c r="U17" s="1"/>
      <c r="V17" s="1">
        <v>4</v>
      </c>
      <c r="W17" s="1"/>
      <c r="X17" s="1"/>
      <c r="Y17" s="1"/>
      <c r="Z17" s="1"/>
      <c r="AA17" s="1">
        <v>2</v>
      </c>
      <c r="AB17" s="1"/>
      <c r="AC17" s="1"/>
      <c r="AD17" s="1"/>
      <c r="AE17" s="1"/>
      <c r="AF17" s="29"/>
      <c r="AG17" s="32" t="s">
        <v>22</v>
      </c>
    </row>
    <row r="18" spans="1:33" x14ac:dyDescent="0.25">
      <c r="A18" s="1" t="s">
        <v>106</v>
      </c>
      <c r="B18" s="11">
        <v>71</v>
      </c>
      <c r="C18" s="3" t="s">
        <v>889</v>
      </c>
      <c r="D18" s="15">
        <v>17.54</v>
      </c>
      <c r="E18" s="7"/>
      <c r="F18" s="7"/>
      <c r="G18" s="1"/>
      <c r="H18" s="1"/>
      <c r="I18" s="1"/>
      <c r="J18" s="1"/>
      <c r="K18" s="1"/>
      <c r="L18" s="1">
        <v>865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29"/>
      <c r="AG18" s="32" t="s">
        <v>22</v>
      </c>
    </row>
    <row r="19" spans="1:33" x14ac:dyDescent="0.25">
      <c r="A19" s="1" t="s">
        <v>106</v>
      </c>
      <c r="B19" s="11">
        <v>71</v>
      </c>
      <c r="C19" s="3" t="s">
        <v>890</v>
      </c>
      <c r="D19" s="15">
        <v>17.920000000000002</v>
      </c>
      <c r="E19" s="7"/>
      <c r="F19" s="7"/>
      <c r="G19" s="1"/>
      <c r="H19" s="1"/>
      <c r="I19" s="1"/>
      <c r="J19" s="1"/>
      <c r="K19" s="1"/>
      <c r="L19" s="1">
        <v>72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29"/>
      <c r="AG19" s="32" t="s">
        <v>22</v>
      </c>
    </row>
    <row r="20" spans="1:33" x14ac:dyDescent="0.25">
      <c r="A20" s="1" t="s">
        <v>106</v>
      </c>
      <c r="B20" s="11">
        <v>71</v>
      </c>
      <c r="C20" s="3" t="s">
        <v>337</v>
      </c>
      <c r="D20" s="15">
        <v>18.41</v>
      </c>
      <c r="E20" s="7"/>
      <c r="F20" s="7"/>
      <c r="G20" s="1"/>
      <c r="H20" s="1"/>
      <c r="I20" s="1"/>
      <c r="J20" s="1"/>
      <c r="K20" s="1"/>
      <c r="L20" s="1">
        <v>325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29"/>
      <c r="AG20" s="32" t="s">
        <v>22</v>
      </c>
    </row>
    <row r="21" spans="1:33" x14ac:dyDescent="0.25">
      <c r="A21" s="1" t="s">
        <v>106</v>
      </c>
      <c r="B21" s="11">
        <v>71</v>
      </c>
      <c r="C21" s="3" t="s">
        <v>338</v>
      </c>
      <c r="D21" s="15">
        <v>18.690000000000001</v>
      </c>
      <c r="E21" s="7"/>
      <c r="F21" s="7"/>
      <c r="G21" s="1"/>
      <c r="H21" s="1"/>
      <c r="I21" s="1"/>
      <c r="J21" s="1">
        <v>235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29"/>
      <c r="AG21" s="32" t="s">
        <v>22</v>
      </c>
    </row>
    <row r="22" spans="1:33" x14ac:dyDescent="0.25">
      <c r="A22" s="1" t="s">
        <v>106</v>
      </c>
      <c r="B22" s="11">
        <v>71</v>
      </c>
      <c r="C22" s="5" t="s">
        <v>339</v>
      </c>
      <c r="D22" s="15">
        <v>19.09</v>
      </c>
      <c r="E22" s="7"/>
      <c r="F22" s="7">
        <v>185</v>
      </c>
      <c r="G22" s="1">
        <v>26</v>
      </c>
      <c r="H22" s="1">
        <v>72</v>
      </c>
      <c r="I22" s="1"/>
      <c r="J22" s="1">
        <v>68</v>
      </c>
      <c r="K22" s="1"/>
      <c r="L22" s="1"/>
      <c r="M22" s="1"/>
      <c r="N22" s="1"/>
      <c r="O22" s="1"/>
      <c r="P22" s="1"/>
      <c r="Q22" s="1"/>
      <c r="R22" s="1"/>
      <c r="S22" s="1">
        <v>2</v>
      </c>
      <c r="T22" s="1"/>
      <c r="U22" s="1"/>
      <c r="V22" s="1">
        <v>3</v>
      </c>
      <c r="W22" s="1"/>
      <c r="X22" s="1"/>
      <c r="Y22" s="1"/>
      <c r="Z22" s="1"/>
      <c r="AA22" s="1">
        <v>1</v>
      </c>
      <c r="AB22" s="1"/>
      <c r="AC22" s="1"/>
      <c r="AD22" s="1"/>
      <c r="AE22" s="1"/>
      <c r="AF22" s="29"/>
      <c r="AG22" s="32" t="s">
        <v>22</v>
      </c>
    </row>
    <row r="23" spans="1:33" x14ac:dyDescent="0.25">
      <c r="A23" s="1" t="s">
        <v>106</v>
      </c>
      <c r="B23" s="11">
        <v>71</v>
      </c>
      <c r="C23" s="3" t="s">
        <v>340</v>
      </c>
      <c r="D23" s="15">
        <v>19.09</v>
      </c>
      <c r="E23" s="7"/>
      <c r="F23" s="7"/>
      <c r="G23" s="1">
        <v>15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29"/>
      <c r="AG23" s="32" t="s">
        <v>336</v>
      </c>
    </row>
    <row r="24" spans="1:33" x14ac:dyDescent="0.25">
      <c r="A24" s="1" t="s">
        <v>106</v>
      </c>
      <c r="B24" s="11">
        <v>71</v>
      </c>
      <c r="C24" s="5" t="s">
        <v>341</v>
      </c>
      <c r="D24" s="15">
        <v>19.09</v>
      </c>
      <c r="E24" s="7"/>
      <c r="F24" s="7">
        <v>170</v>
      </c>
      <c r="G24" s="1">
        <v>32</v>
      </c>
      <c r="H24" s="1">
        <v>86</v>
      </c>
      <c r="I24" s="1"/>
      <c r="J24" s="1">
        <v>80</v>
      </c>
      <c r="K24" s="8"/>
      <c r="L24" s="1"/>
      <c r="M24" s="1"/>
      <c r="N24" s="1"/>
      <c r="O24" s="1"/>
      <c r="P24" s="1"/>
      <c r="Q24" s="1"/>
      <c r="R24" s="1"/>
      <c r="S24" s="1">
        <v>2</v>
      </c>
      <c r="T24" s="1"/>
      <c r="U24" s="1"/>
      <c r="V24" s="1">
        <v>2</v>
      </c>
      <c r="W24" s="1"/>
      <c r="X24" s="1"/>
      <c r="Y24" s="1"/>
      <c r="Z24" s="1"/>
      <c r="AA24" s="1">
        <v>1</v>
      </c>
      <c r="AB24" s="1"/>
      <c r="AC24" s="1"/>
      <c r="AD24" s="1"/>
      <c r="AE24" s="1"/>
      <c r="AF24" s="29"/>
      <c r="AG24" s="32" t="s">
        <v>22</v>
      </c>
    </row>
    <row r="25" spans="1:33" x14ac:dyDescent="0.25">
      <c r="A25" s="1" t="s">
        <v>106</v>
      </c>
      <c r="B25" s="11">
        <v>71</v>
      </c>
      <c r="C25" s="3" t="s">
        <v>342</v>
      </c>
      <c r="D25" s="15">
        <v>19.09</v>
      </c>
      <c r="E25" s="7"/>
      <c r="F25" s="7">
        <v>240</v>
      </c>
      <c r="G25" s="1">
        <v>15</v>
      </c>
      <c r="H25" s="1"/>
      <c r="I25" s="1"/>
      <c r="J25" s="1">
        <v>57</v>
      </c>
      <c r="K25" s="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29"/>
      <c r="AG25" s="32" t="s">
        <v>343</v>
      </c>
    </row>
    <row r="26" spans="1:33" x14ac:dyDescent="0.25">
      <c r="A26" s="1" t="s">
        <v>106</v>
      </c>
      <c r="B26" s="11">
        <v>71</v>
      </c>
      <c r="C26" s="5" t="s">
        <v>344</v>
      </c>
      <c r="D26" s="15">
        <v>19.61</v>
      </c>
      <c r="E26" s="7"/>
      <c r="F26" s="7">
        <v>150</v>
      </c>
      <c r="G26" s="1">
        <v>24</v>
      </c>
      <c r="H26" s="1">
        <v>78</v>
      </c>
      <c r="I26" s="1"/>
      <c r="J26" s="1">
        <v>81</v>
      </c>
      <c r="K26" s="8"/>
      <c r="L26" s="1"/>
      <c r="M26" s="1"/>
      <c r="N26" s="1"/>
      <c r="O26" s="1"/>
      <c r="P26" s="1"/>
      <c r="Q26" s="1"/>
      <c r="R26" s="1"/>
      <c r="S26" s="1">
        <v>2</v>
      </c>
      <c r="T26" s="1"/>
      <c r="U26" s="1"/>
      <c r="V26" s="1">
        <v>2</v>
      </c>
      <c r="W26" s="1"/>
      <c r="X26" s="1"/>
      <c r="Y26" s="1"/>
      <c r="Z26" s="1"/>
      <c r="AA26" s="1"/>
      <c r="AB26" s="1"/>
      <c r="AC26" s="1"/>
      <c r="AD26" s="1"/>
      <c r="AE26" s="1"/>
      <c r="AF26" s="29"/>
      <c r="AG26" s="32" t="s">
        <v>22</v>
      </c>
    </row>
    <row r="27" spans="1:33" x14ac:dyDescent="0.25">
      <c r="A27" s="1" t="s">
        <v>106</v>
      </c>
      <c r="B27" s="11">
        <v>71</v>
      </c>
      <c r="C27" s="3" t="s">
        <v>345</v>
      </c>
      <c r="D27" s="15">
        <v>19.61</v>
      </c>
      <c r="E27" s="7"/>
      <c r="F27" s="7">
        <v>160</v>
      </c>
      <c r="G27" s="1">
        <v>15</v>
      </c>
      <c r="H27" s="1">
        <v>56</v>
      </c>
      <c r="I27" s="1"/>
      <c r="J27" s="1">
        <v>48</v>
      </c>
      <c r="K27" s="8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29"/>
      <c r="AG27" s="32" t="s">
        <v>346</v>
      </c>
    </row>
    <row r="28" spans="1:33" x14ac:dyDescent="0.25">
      <c r="A28" s="1" t="s">
        <v>106</v>
      </c>
      <c r="B28" s="11">
        <v>71</v>
      </c>
      <c r="C28" s="3" t="s">
        <v>347</v>
      </c>
      <c r="D28" s="15">
        <v>19.61</v>
      </c>
      <c r="E28" s="7"/>
      <c r="F28" s="7">
        <v>135</v>
      </c>
      <c r="G28" s="1">
        <v>27</v>
      </c>
      <c r="H28" s="1">
        <v>70</v>
      </c>
      <c r="I28" s="1"/>
      <c r="J28" s="1">
        <v>92</v>
      </c>
      <c r="K28" s="8"/>
      <c r="L28" s="1"/>
      <c r="M28" s="1"/>
      <c r="N28" s="1"/>
      <c r="O28" s="1"/>
      <c r="P28" s="1"/>
      <c r="Q28" s="1"/>
      <c r="R28" s="1"/>
      <c r="S28" s="1">
        <v>2</v>
      </c>
      <c r="T28" s="1"/>
      <c r="U28" s="1"/>
      <c r="V28" s="1">
        <v>2</v>
      </c>
      <c r="W28" s="1"/>
      <c r="X28" s="1"/>
      <c r="Y28" s="1"/>
      <c r="Z28" s="1"/>
      <c r="AA28" s="1">
        <v>1</v>
      </c>
      <c r="AB28" s="1"/>
      <c r="AC28" s="1"/>
      <c r="AD28" s="1"/>
      <c r="AE28" s="1"/>
      <c r="AF28" s="29"/>
      <c r="AG28" s="32" t="s">
        <v>22</v>
      </c>
    </row>
    <row r="29" spans="1:33" x14ac:dyDescent="0.25">
      <c r="A29" s="1" t="s">
        <v>106</v>
      </c>
      <c r="B29" s="11">
        <v>71</v>
      </c>
      <c r="C29" s="3" t="s">
        <v>348</v>
      </c>
      <c r="D29" s="15">
        <v>19.61</v>
      </c>
      <c r="E29" s="16"/>
      <c r="F29" s="1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29"/>
      <c r="AG29" s="33" t="s">
        <v>22</v>
      </c>
    </row>
    <row r="30" spans="1:33" x14ac:dyDescent="0.25">
      <c r="A30" s="1" t="s">
        <v>106</v>
      </c>
      <c r="B30" s="11">
        <v>71</v>
      </c>
      <c r="C30" s="3" t="s">
        <v>501</v>
      </c>
      <c r="D30" s="15">
        <v>20.079999999999998</v>
      </c>
      <c r="E30" s="7"/>
      <c r="F30" s="7">
        <v>390</v>
      </c>
      <c r="G30" s="1">
        <v>36</v>
      </c>
      <c r="H30" s="1">
        <v>102</v>
      </c>
      <c r="I30" s="1"/>
      <c r="J30" s="1">
        <v>92</v>
      </c>
      <c r="K30" s="1"/>
      <c r="L30" s="1"/>
      <c r="M30" s="1"/>
      <c r="N30" s="1"/>
      <c r="O30" s="1"/>
      <c r="P30" s="1"/>
      <c r="Q30" s="1"/>
      <c r="R30" s="1">
        <v>3</v>
      </c>
      <c r="S30" s="1">
        <v>3</v>
      </c>
      <c r="T30" s="1"/>
      <c r="U30" s="1"/>
      <c r="V30" s="1">
        <v>3</v>
      </c>
      <c r="W30" s="1"/>
      <c r="X30" s="1"/>
      <c r="Y30" s="1"/>
      <c r="Z30" s="1"/>
      <c r="AA30" s="1">
        <v>2</v>
      </c>
      <c r="AB30" s="1"/>
      <c r="AC30" s="1"/>
      <c r="AD30" s="1"/>
      <c r="AE30" s="1"/>
      <c r="AF30" s="29"/>
      <c r="AG30" s="32" t="s">
        <v>22</v>
      </c>
    </row>
    <row r="31" spans="1:33" x14ac:dyDescent="0.25">
      <c r="A31" s="1" t="s">
        <v>106</v>
      </c>
      <c r="B31" s="11">
        <v>71</v>
      </c>
      <c r="C31" s="5" t="s">
        <v>502</v>
      </c>
      <c r="D31" s="15">
        <v>20.079999999999998</v>
      </c>
      <c r="E31" s="6"/>
      <c r="F31" s="6"/>
      <c r="G31" s="1">
        <v>15</v>
      </c>
      <c r="H31" s="1">
        <v>78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29"/>
      <c r="AG31" s="32" t="s">
        <v>336</v>
      </c>
    </row>
    <row r="32" spans="1:33" x14ac:dyDescent="0.25">
      <c r="A32" s="1" t="s">
        <v>106</v>
      </c>
      <c r="B32" s="11">
        <v>71</v>
      </c>
      <c r="C32" s="5" t="s">
        <v>503</v>
      </c>
      <c r="D32" s="15">
        <v>20.079999999999998</v>
      </c>
      <c r="E32" s="16"/>
      <c r="F32" s="16">
        <v>370</v>
      </c>
      <c r="G32" s="8">
        <v>15</v>
      </c>
      <c r="H32" s="1">
        <v>110</v>
      </c>
      <c r="I32" s="1"/>
      <c r="J32" s="1">
        <v>58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29"/>
      <c r="AG32" s="32" t="s">
        <v>22</v>
      </c>
    </row>
    <row r="33" spans="1:33" x14ac:dyDescent="0.25">
      <c r="A33" s="1" t="s">
        <v>106</v>
      </c>
      <c r="B33" s="11">
        <v>71</v>
      </c>
      <c r="C33" s="5" t="s">
        <v>504</v>
      </c>
      <c r="D33" s="15">
        <v>20.079999999999998</v>
      </c>
      <c r="E33" s="7"/>
      <c r="F33" s="7"/>
      <c r="G33" s="8">
        <v>15</v>
      </c>
      <c r="H33" s="1">
        <v>90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29"/>
      <c r="AG33" s="32" t="s">
        <v>336</v>
      </c>
    </row>
    <row r="34" spans="1:33" x14ac:dyDescent="0.25">
      <c r="A34" s="1" t="s">
        <v>106</v>
      </c>
      <c r="B34" s="11">
        <v>71</v>
      </c>
      <c r="C34" s="3" t="s">
        <v>349</v>
      </c>
      <c r="D34" s="15">
        <v>21.26</v>
      </c>
      <c r="E34" s="7"/>
      <c r="F34" s="7">
        <v>265</v>
      </c>
      <c r="G34" s="1">
        <v>12</v>
      </c>
      <c r="H34" s="1">
        <v>80</v>
      </c>
      <c r="I34" s="1"/>
      <c r="J34" s="1">
        <v>69</v>
      </c>
      <c r="K34" s="1"/>
      <c r="L34" s="1"/>
      <c r="M34" s="1"/>
      <c r="N34" s="1"/>
      <c r="O34" s="1"/>
      <c r="P34" s="1"/>
      <c r="Q34" s="1"/>
      <c r="R34" s="1"/>
      <c r="S34" s="1">
        <v>1</v>
      </c>
      <c r="T34" s="1"/>
      <c r="U34" s="1"/>
      <c r="V34" s="1">
        <v>1</v>
      </c>
      <c r="W34" s="1"/>
      <c r="X34" s="1"/>
      <c r="Y34" s="1"/>
      <c r="Z34" s="1"/>
      <c r="AA34" s="1">
        <v>1</v>
      </c>
      <c r="AB34" s="1"/>
      <c r="AC34" s="1"/>
      <c r="AD34" s="1"/>
      <c r="AE34" s="1"/>
      <c r="AF34" s="29"/>
      <c r="AG34" s="32" t="s">
        <v>22</v>
      </c>
    </row>
    <row r="35" spans="1:33" x14ac:dyDescent="0.25">
      <c r="A35" s="1" t="s">
        <v>106</v>
      </c>
      <c r="B35" s="11">
        <v>71</v>
      </c>
      <c r="C35" s="3" t="s">
        <v>350</v>
      </c>
      <c r="D35" s="15">
        <v>21.26</v>
      </c>
      <c r="E35" s="7"/>
      <c r="F35" s="7">
        <v>70</v>
      </c>
      <c r="G35" s="1">
        <v>15</v>
      </c>
      <c r="H35" s="1">
        <v>80</v>
      </c>
      <c r="I35" s="1"/>
      <c r="J35" s="1">
        <v>10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>
        <v>1</v>
      </c>
      <c r="Z35" s="1"/>
      <c r="AA35" s="1"/>
      <c r="AB35" s="1">
        <v>300</v>
      </c>
      <c r="AC35" s="1"/>
      <c r="AD35" s="1"/>
      <c r="AE35" s="1"/>
      <c r="AF35" s="29"/>
      <c r="AG35" s="32" t="s">
        <v>336</v>
      </c>
    </row>
    <row r="36" spans="1:33" x14ac:dyDescent="0.25">
      <c r="A36" s="1" t="s">
        <v>106</v>
      </c>
      <c r="B36" s="11">
        <v>71</v>
      </c>
      <c r="C36" s="3" t="s">
        <v>351</v>
      </c>
      <c r="D36" s="15">
        <v>21.26</v>
      </c>
      <c r="E36" s="6"/>
      <c r="F36" s="6">
        <v>88</v>
      </c>
      <c r="G36" s="1">
        <v>40</v>
      </c>
      <c r="H36" s="1"/>
      <c r="I36" s="1"/>
      <c r="J36" s="1">
        <v>92</v>
      </c>
      <c r="K36" s="1"/>
      <c r="L36" s="1"/>
      <c r="M36" s="1"/>
      <c r="N36" s="1"/>
      <c r="O36" s="1"/>
      <c r="P36" s="1"/>
      <c r="Q36" s="1"/>
      <c r="R36" s="1">
        <v>1</v>
      </c>
      <c r="S36" s="1"/>
      <c r="T36" s="1"/>
      <c r="U36" s="1">
        <v>1</v>
      </c>
      <c r="V36" s="1"/>
      <c r="W36" s="1"/>
      <c r="X36" s="1"/>
      <c r="Y36" s="1"/>
      <c r="Z36" s="1"/>
      <c r="AA36" s="1">
        <v>1</v>
      </c>
      <c r="AB36" s="1"/>
      <c r="AC36" s="1"/>
      <c r="AD36" s="1"/>
      <c r="AE36" s="1"/>
      <c r="AF36" s="29"/>
      <c r="AG36" s="32" t="s">
        <v>22</v>
      </c>
    </row>
    <row r="37" spans="1:33" x14ac:dyDescent="0.25">
      <c r="A37" s="1" t="s">
        <v>106</v>
      </c>
      <c r="B37" s="11">
        <v>71</v>
      </c>
      <c r="C37" s="3" t="s">
        <v>352</v>
      </c>
      <c r="D37" s="15">
        <v>21.32</v>
      </c>
      <c r="E37" s="7"/>
      <c r="F37" s="7">
        <v>660</v>
      </c>
      <c r="G37" s="1">
        <v>60</v>
      </c>
      <c r="H37" s="1">
        <v>165</v>
      </c>
      <c r="I37" s="1"/>
      <c r="J37" s="1"/>
      <c r="K37" s="1">
        <v>18</v>
      </c>
      <c r="L37" s="1"/>
      <c r="M37" s="1"/>
      <c r="N37" s="1"/>
      <c r="O37" s="1"/>
      <c r="P37" s="1"/>
      <c r="Q37" s="1"/>
      <c r="R37" s="1">
        <v>3</v>
      </c>
      <c r="S37" s="1"/>
      <c r="T37" s="1">
        <v>3</v>
      </c>
      <c r="U37" s="1"/>
      <c r="V37" s="1">
        <v>5</v>
      </c>
      <c r="W37" s="1"/>
      <c r="X37" s="1"/>
      <c r="Y37" s="1"/>
      <c r="Z37" s="1"/>
      <c r="AA37" s="1">
        <v>4</v>
      </c>
      <c r="AB37" s="1"/>
      <c r="AC37" s="1"/>
      <c r="AD37" s="1"/>
      <c r="AE37" s="1"/>
      <c r="AF37" s="29"/>
      <c r="AG37" s="32" t="s">
        <v>22</v>
      </c>
    </row>
    <row r="38" spans="1:33" x14ac:dyDescent="0.25">
      <c r="A38" s="1" t="s">
        <v>106</v>
      </c>
      <c r="B38" s="11">
        <v>71</v>
      </c>
      <c r="C38" s="3" t="s">
        <v>353</v>
      </c>
      <c r="D38" s="15">
        <v>21.26</v>
      </c>
      <c r="E38" s="7"/>
      <c r="F38" s="7"/>
      <c r="G38" s="1">
        <v>15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29"/>
      <c r="AG38" s="32" t="s">
        <v>336</v>
      </c>
    </row>
    <row r="39" spans="1:33" x14ac:dyDescent="0.25">
      <c r="A39" s="1" t="s">
        <v>106</v>
      </c>
      <c r="B39" s="11">
        <v>71</v>
      </c>
      <c r="C39" s="3" t="s">
        <v>354</v>
      </c>
      <c r="D39" s="15">
        <v>21.91</v>
      </c>
      <c r="E39" s="7"/>
      <c r="F39" s="7"/>
      <c r="G39" s="1"/>
      <c r="H39" s="1"/>
      <c r="I39" s="1"/>
      <c r="J39" s="1">
        <v>44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29"/>
      <c r="AG39" s="32" t="s">
        <v>22</v>
      </c>
    </row>
    <row r="40" spans="1:33" ht="30" customHeight="1" x14ac:dyDescent="0.25">
      <c r="A40" s="1" t="s">
        <v>106</v>
      </c>
      <c r="B40" s="11">
        <v>71</v>
      </c>
      <c r="C40" s="3" t="s">
        <v>355</v>
      </c>
      <c r="D40" s="15">
        <v>21.84</v>
      </c>
      <c r="E40" s="7"/>
      <c r="F40" s="7">
        <v>115</v>
      </c>
      <c r="G40" s="1">
        <v>25</v>
      </c>
      <c r="H40" s="1">
        <v>70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>
        <v>2</v>
      </c>
      <c r="T40" s="1"/>
      <c r="U40" s="1"/>
      <c r="V40" s="1">
        <v>2</v>
      </c>
      <c r="W40" s="1"/>
      <c r="X40" s="1"/>
      <c r="Y40" s="1"/>
      <c r="Z40" s="1"/>
      <c r="AA40" s="1">
        <v>1</v>
      </c>
      <c r="AB40" s="1">
        <v>115</v>
      </c>
      <c r="AC40" s="1"/>
      <c r="AD40" s="1"/>
      <c r="AE40" s="1"/>
      <c r="AF40" s="29"/>
      <c r="AG40" s="80" t="s">
        <v>505</v>
      </c>
    </row>
    <row r="41" spans="1:33" x14ac:dyDescent="0.25">
      <c r="A41" s="1" t="s">
        <v>106</v>
      </c>
      <c r="B41" s="11">
        <v>71</v>
      </c>
      <c r="C41" s="5" t="s">
        <v>356</v>
      </c>
      <c r="D41" s="15">
        <v>21.91</v>
      </c>
      <c r="E41" s="7"/>
      <c r="F41" s="7"/>
      <c r="G41" s="1"/>
      <c r="H41" s="1">
        <v>66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29"/>
      <c r="AG41" s="32" t="s">
        <v>22</v>
      </c>
    </row>
    <row r="42" spans="1:33" x14ac:dyDescent="0.25">
      <c r="A42" s="1" t="s">
        <v>106</v>
      </c>
      <c r="B42" s="11">
        <v>71</v>
      </c>
      <c r="C42" s="3" t="s">
        <v>357</v>
      </c>
      <c r="D42" s="15">
        <v>21.91</v>
      </c>
      <c r="E42" s="16"/>
      <c r="F42" s="16"/>
      <c r="G42" s="1"/>
      <c r="H42" s="1"/>
      <c r="I42" s="1"/>
      <c r="J42" s="1">
        <v>84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29"/>
      <c r="AG42" s="32" t="s">
        <v>22</v>
      </c>
    </row>
    <row r="43" spans="1:33" ht="30" customHeight="1" x14ac:dyDescent="0.25">
      <c r="A43" s="1" t="s">
        <v>106</v>
      </c>
      <c r="B43" s="11">
        <v>71</v>
      </c>
      <c r="C43" s="3" t="s">
        <v>358</v>
      </c>
      <c r="D43" s="15">
        <v>21.97</v>
      </c>
      <c r="E43" s="7"/>
      <c r="F43" s="7">
        <v>160</v>
      </c>
      <c r="G43" s="1">
        <v>40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>
        <v>1</v>
      </c>
      <c r="S43" s="1"/>
      <c r="T43" s="1"/>
      <c r="U43" s="1">
        <v>1</v>
      </c>
      <c r="V43" s="1"/>
      <c r="W43" s="1"/>
      <c r="X43" s="1"/>
      <c r="Y43" s="1"/>
      <c r="Z43" s="1"/>
      <c r="AA43" s="1">
        <v>1</v>
      </c>
      <c r="AB43" s="1"/>
      <c r="AC43" s="1"/>
      <c r="AD43" s="1"/>
      <c r="AE43" s="1"/>
      <c r="AF43" s="29"/>
      <c r="AG43" s="80" t="s">
        <v>506</v>
      </c>
    </row>
    <row r="44" spans="1:33" x14ac:dyDescent="0.25">
      <c r="A44" s="1" t="s">
        <v>106</v>
      </c>
      <c r="B44" s="11">
        <v>71</v>
      </c>
      <c r="C44" s="3" t="s">
        <v>359</v>
      </c>
      <c r="D44" s="15">
        <v>21.91</v>
      </c>
      <c r="E44" s="7"/>
      <c r="F44" s="7">
        <v>90</v>
      </c>
      <c r="G44" s="1">
        <v>15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29"/>
      <c r="AG44" s="32" t="s">
        <v>336</v>
      </c>
    </row>
    <row r="45" spans="1:33" x14ac:dyDescent="0.25">
      <c r="A45" s="1" t="s">
        <v>106</v>
      </c>
      <c r="B45" s="11">
        <v>71</v>
      </c>
      <c r="C45" s="3" t="s">
        <v>360</v>
      </c>
      <c r="D45" s="15">
        <v>22.39</v>
      </c>
      <c r="E45" s="16"/>
      <c r="F45" s="16">
        <v>135</v>
      </c>
      <c r="G45" s="1">
        <v>24</v>
      </c>
      <c r="H45" s="1">
        <v>100</v>
      </c>
      <c r="I45" s="1"/>
      <c r="J45" s="1">
        <v>69</v>
      </c>
      <c r="K45" s="1"/>
      <c r="L45" s="1"/>
      <c r="M45" s="1"/>
      <c r="N45" s="1"/>
      <c r="O45" s="1"/>
      <c r="P45" s="1"/>
      <c r="Q45" s="1"/>
      <c r="R45" s="1"/>
      <c r="S45" s="1">
        <v>1</v>
      </c>
      <c r="T45" s="1"/>
      <c r="U45" s="1"/>
      <c r="V45" s="1">
        <v>1</v>
      </c>
      <c r="W45" s="1"/>
      <c r="X45" s="1"/>
      <c r="Y45" s="1"/>
      <c r="Z45" s="1"/>
      <c r="AA45" s="1">
        <v>1</v>
      </c>
      <c r="AB45" s="1"/>
      <c r="AC45" s="1"/>
      <c r="AD45" s="1"/>
      <c r="AE45" s="1"/>
      <c r="AF45" s="29"/>
      <c r="AG45" s="32" t="s">
        <v>22</v>
      </c>
    </row>
    <row r="46" spans="1:33" x14ac:dyDescent="0.25">
      <c r="A46" s="1" t="s">
        <v>106</v>
      </c>
      <c r="B46" s="11">
        <v>71</v>
      </c>
      <c r="C46" s="3" t="s">
        <v>361</v>
      </c>
      <c r="D46" s="15">
        <v>22.39</v>
      </c>
      <c r="E46" s="7"/>
      <c r="F46" s="7"/>
      <c r="G46" s="1"/>
      <c r="H46" s="1">
        <v>88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29"/>
      <c r="AG46" s="32" t="s">
        <v>22</v>
      </c>
    </row>
    <row r="47" spans="1:33" x14ac:dyDescent="0.25">
      <c r="A47" s="1" t="s">
        <v>106</v>
      </c>
      <c r="B47" s="11">
        <v>71</v>
      </c>
      <c r="C47" s="5" t="s">
        <v>362</v>
      </c>
      <c r="D47" s="15">
        <v>22.39</v>
      </c>
      <c r="E47" s="7"/>
      <c r="F47" s="7"/>
      <c r="G47" s="1"/>
      <c r="H47" s="1"/>
      <c r="I47" s="1"/>
      <c r="J47" s="1">
        <v>73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29"/>
      <c r="AG47" s="32" t="s">
        <v>22</v>
      </c>
    </row>
    <row r="48" spans="1:33" x14ac:dyDescent="0.25">
      <c r="A48" s="1" t="s">
        <v>106</v>
      </c>
      <c r="B48" s="11">
        <v>71</v>
      </c>
      <c r="C48" s="5" t="s">
        <v>363</v>
      </c>
      <c r="D48" s="15">
        <v>22.37</v>
      </c>
      <c r="E48" s="7"/>
      <c r="F48" s="7"/>
      <c r="G48" s="1">
        <v>24</v>
      </c>
      <c r="H48" s="1">
        <v>165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29"/>
      <c r="AG48" s="32" t="s">
        <v>22</v>
      </c>
    </row>
    <row r="49" spans="1:35 16384:16384" x14ac:dyDescent="0.25">
      <c r="A49" s="1" t="s">
        <v>106</v>
      </c>
      <c r="B49" s="11">
        <v>71</v>
      </c>
      <c r="C49" s="5" t="s">
        <v>364</v>
      </c>
      <c r="D49" s="15">
        <v>22.39</v>
      </c>
      <c r="E49" s="7"/>
      <c r="F49" s="7"/>
      <c r="G49" s="1">
        <v>15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29"/>
      <c r="AG49" s="32" t="s">
        <v>336</v>
      </c>
    </row>
    <row r="50" spans="1:35 16384:16384" x14ac:dyDescent="0.25">
      <c r="A50" s="1" t="s">
        <v>106</v>
      </c>
      <c r="B50" s="11">
        <v>71</v>
      </c>
      <c r="C50" s="5" t="s">
        <v>365</v>
      </c>
      <c r="D50" s="15">
        <v>23.46</v>
      </c>
      <c r="E50" s="16"/>
      <c r="F50" s="16">
        <v>380</v>
      </c>
      <c r="G50" s="1">
        <v>26</v>
      </c>
      <c r="H50" s="1"/>
      <c r="I50" s="1"/>
      <c r="J50" s="1">
        <v>52</v>
      </c>
      <c r="K50" s="1"/>
      <c r="L50" s="1"/>
      <c r="M50" s="1"/>
      <c r="N50" s="1"/>
      <c r="O50" s="1"/>
      <c r="P50" s="1"/>
      <c r="Q50" s="1"/>
      <c r="R50" s="1">
        <v>3</v>
      </c>
      <c r="S50" s="1"/>
      <c r="T50" s="1"/>
      <c r="U50" s="1"/>
      <c r="V50" s="1">
        <v>3</v>
      </c>
      <c r="W50" s="1"/>
      <c r="X50" s="1"/>
      <c r="Y50" s="1"/>
      <c r="Z50" s="1"/>
      <c r="AA50" s="1">
        <v>2</v>
      </c>
      <c r="AB50" s="1"/>
      <c r="AC50" s="1"/>
      <c r="AD50" s="1"/>
      <c r="AE50" s="1"/>
      <c r="AF50" s="29"/>
      <c r="AG50" s="32" t="s">
        <v>22</v>
      </c>
    </row>
    <row r="51" spans="1:35 16384:16384" x14ac:dyDescent="0.25">
      <c r="A51" s="1" t="s">
        <v>106</v>
      </c>
      <c r="B51" s="11">
        <v>71</v>
      </c>
      <c r="C51" s="5" t="s">
        <v>366</v>
      </c>
      <c r="D51" s="15">
        <v>23.46</v>
      </c>
      <c r="E51" s="7"/>
      <c r="F51" s="7">
        <v>1060</v>
      </c>
      <c r="G51" s="1">
        <v>54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>
        <v>2</v>
      </c>
      <c r="U51" s="1"/>
      <c r="V51" s="1">
        <v>10</v>
      </c>
      <c r="W51" s="1"/>
      <c r="X51" s="1"/>
      <c r="Y51" s="1"/>
      <c r="Z51" s="1"/>
      <c r="AA51" s="1">
        <v>4</v>
      </c>
      <c r="AB51" s="1"/>
      <c r="AC51" s="1"/>
      <c r="AD51" s="1"/>
      <c r="AE51" s="1"/>
      <c r="AF51" s="29"/>
      <c r="AG51" s="32" t="s">
        <v>22</v>
      </c>
    </row>
    <row r="52" spans="1:35 16384:16384" x14ac:dyDescent="0.25">
      <c r="A52" s="1" t="s">
        <v>106</v>
      </c>
      <c r="B52" s="11">
        <v>71</v>
      </c>
      <c r="C52" s="5" t="s">
        <v>367</v>
      </c>
      <c r="D52" s="15">
        <v>23.46</v>
      </c>
      <c r="E52" s="7"/>
      <c r="F52" s="7">
        <v>350</v>
      </c>
      <c r="G52" s="1">
        <v>48</v>
      </c>
      <c r="H52" s="1"/>
      <c r="I52" s="1"/>
      <c r="J52" s="1">
        <v>94</v>
      </c>
      <c r="K52" s="1"/>
      <c r="L52" s="1"/>
      <c r="M52" s="1"/>
      <c r="N52" s="1"/>
      <c r="O52" s="1"/>
      <c r="P52" s="1"/>
      <c r="Q52" s="1"/>
      <c r="R52" s="1"/>
      <c r="S52" s="1">
        <v>3</v>
      </c>
      <c r="T52" s="1"/>
      <c r="U52" s="1"/>
      <c r="V52" s="1">
        <v>3</v>
      </c>
      <c r="W52" s="1"/>
      <c r="X52" s="1"/>
      <c r="Y52" s="1"/>
      <c r="Z52" s="1"/>
      <c r="AA52" s="1">
        <v>1</v>
      </c>
      <c r="AB52" s="1"/>
      <c r="AC52" s="1"/>
      <c r="AD52" s="1"/>
      <c r="AE52" s="1"/>
      <c r="AF52" s="29"/>
      <c r="AG52" s="32" t="s">
        <v>22</v>
      </c>
    </row>
    <row r="53" spans="1:35 16384:16384" x14ac:dyDescent="0.25">
      <c r="A53" s="1" t="s">
        <v>106</v>
      </c>
      <c r="B53" s="11">
        <v>71</v>
      </c>
      <c r="C53" s="3" t="s">
        <v>368</v>
      </c>
      <c r="D53" s="15">
        <v>23.46</v>
      </c>
      <c r="E53" s="7"/>
      <c r="F53" s="7"/>
      <c r="G53" s="1">
        <v>15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29"/>
      <c r="AG53" s="32" t="s">
        <v>369</v>
      </c>
    </row>
    <row r="54" spans="1:35 16384:16384" x14ac:dyDescent="0.25">
      <c r="A54" s="1" t="s">
        <v>106</v>
      </c>
      <c r="B54" s="11">
        <v>71</v>
      </c>
      <c r="C54" s="3" t="s">
        <v>370</v>
      </c>
      <c r="D54" s="15">
        <v>24.51</v>
      </c>
      <c r="E54" s="7"/>
      <c r="F54" s="7">
        <v>1325</v>
      </c>
      <c r="G54" s="1">
        <v>46</v>
      </c>
      <c r="H54" s="1"/>
      <c r="I54" s="1"/>
      <c r="J54" s="1">
        <v>55</v>
      </c>
      <c r="K54" s="8"/>
      <c r="L54" s="1">
        <v>44</v>
      </c>
      <c r="M54" s="1"/>
      <c r="N54" s="1"/>
      <c r="O54" s="1"/>
      <c r="P54" s="1"/>
      <c r="Q54" s="1"/>
      <c r="R54" s="1">
        <v>4</v>
      </c>
      <c r="S54" s="1"/>
      <c r="T54" s="1"/>
      <c r="U54" s="1"/>
      <c r="V54" s="1">
        <v>4</v>
      </c>
      <c r="W54" s="1"/>
      <c r="X54" s="1">
        <v>3</v>
      </c>
      <c r="Y54" s="1"/>
      <c r="Z54" s="1"/>
      <c r="AA54" s="1">
        <v>2</v>
      </c>
      <c r="AB54" s="1"/>
      <c r="AC54" s="1"/>
      <c r="AD54" s="1"/>
      <c r="AE54" s="1"/>
      <c r="AF54" s="29"/>
      <c r="AG54" s="33" t="s">
        <v>22</v>
      </c>
    </row>
    <row r="55" spans="1:35 16384:16384" x14ac:dyDescent="0.25">
      <c r="A55" s="1" t="s">
        <v>106</v>
      </c>
      <c r="B55" s="11">
        <v>71</v>
      </c>
      <c r="C55" s="3" t="s">
        <v>371</v>
      </c>
      <c r="D55" s="15">
        <v>24.51</v>
      </c>
      <c r="E55" s="7"/>
      <c r="F55" s="7"/>
      <c r="G55" s="1"/>
      <c r="H55" s="1">
        <v>50</v>
      </c>
      <c r="I55" s="1">
        <v>160</v>
      </c>
      <c r="J55" s="1"/>
      <c r="K55" s="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29"/>
      <c r="AG55" s="33" t="s">
        <v>703</v>
      </c>
    </row>
    <row r="56" spans="1:35 16384:16384" x14ac:dyDescent="0.25">
      <c r="A56" s="1" t="s">
        <v>106</v>
      </c>
      <c r="B56" s="11">
        <v>71</v>
      </c>
      <c r="C56" s="3" t="s">
        <v>372</v>
      </c>
      <c r="D56" s="15">
        <v>24.51</v>
      </c>
      <c r="E56" s="7"/>
      <c r="F56" s="7"/>
      <c r="G56" s="1">
        <v>15</v>
      </c>
      <c r="H56" s="1">
        <v>74</v>
      </c>
      <c r="I56" s="1"/>
      <c r="J56" s="1"/>
      <c r="K56" s="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29"/>
      <c r="AG56" s="32" t="s">
        <v>336</v>
      </c>
    </row>
    <row r="57" spans="1:35 16384:16384" x14ac:dyDescent="0.25">
      <c r="A57" s="1" t="s">
        <v>106</v>
      </c>
      <c r="B57" s="11">
        <v>71</v>
      </c>
      <c r="C57" s="3" t="s">
        <v>373</v>
      </c>
      <c r="D57" s="15">
        <v>24.81</v>
      </c>
      <c r="E57" s="7"/>
      <c r="F57" s="7">
        <v>270</v>
      </c>
      <c r="G57" s="1">
        <v>35</v>
      </c>
      <c r="H57" s="1">
        <v>160</v>
      </c>
      <c r="I57" s="1"/>
      <c r="J57" s="1">
        <v>89</v>
      </c>
      <c r="K57" s="1"/>
      <c r="L57" s="1"/>
      <c r="M57" s="1"/>
      <c r="N57" s="1"/>
      <c r="O57" s="1"/>
      <c r="P57" s="1"/>
      <c r="Q57" s="1"/>
      <c r="R57" s="1">
        <v>3</v>
      </c>
      <c r="S57" s="1"/>
      <c r="T57" s="1"/>
      <c r="U57" s="1"/>
      <c r="V57" s="1"/>
      <c r="W57" s="1">
        <v>3</v>
      </c>
      <c r="X57" s="1"/>
      <c r="Y57" s="1"/>
      <c r="Z57" s="1"/>
      <c r="AA57" s="1">
        <v>1</v>
      </c>
      <c r="AB57" s="1"/>
      <c r="AC57" s="1"/>
      <c r="AD57" s="1"/>
      <c r="AE57" s="1"/>
      <c r="AF57" s="29"/>
      <c r="AG57" s="32"/>
    </row>
    <row r="58" spans="1:35 16384:16384" x14ac:dyDescent="0.25">
      <c r="A58" s="1" t="s">
        <v>106</v>
      </c>
      <c r="B58" s="11">
        <v>71</v>
      </c>
      <c r="C58" s="3" t="s">
        <v>891</v>
      </c>
      <c r="D58" s="15">
        <v>28.15</v>
      </c>
      <c r="E58" s="7"/>
      <c r="F58" s="7"/>
      <c r="G58" s="1"/>
      <c r="H58" s="1"/>
      <c r="I58" s="1"/>
      <c r="J58" s="1">
        <v>96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29"/>
      <c r="AG58" s="32" t="s">
        <v>22</v>
      </c>
    </row>
    <row r="59" spans="1:35 16384:16384" x14ac:dyDescent="0.25">
      <c r="A59" s="1" t="s">
        <v>106</v>
      </c>
      <c r="B59" s="11">
        <v>71</v>
      </c>
      <c r="C59" s="3" t="s">
        <v>892</v>
      </c>
      <c r="D59" s="15">
        <v>27.89</v>
      </c>
      <c r="E59" s="7"/>
      <c r="F59" s="7"/>
      <c r="G59" s="1"/>
      <c r="H59" s="1"/>
      <c r="I59" s="1"/>
      <c r="J59" s="1">
        <v>48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29"/>
      <c r="AG59" s="32" t="s">
        <v>22</v>
      </c>
    </row>
    <row r="60" spans="1:35 16384:16384" ht="15" customHeight="1" x14ac:dyDescent="0.25">
      <c r="A60" s="1" t="s">
        <v>106</v>
      </c>
      <c r="B60" s="11">
        <v>71</v>
      </c>
      <c r="C60" s="3" t="s">
        <v>893</v>
      </c>
      <c r="D60" s="15">
        <v>28.56</v>
      </c>
      <c r="E60" s="7"/>
      <c r="F60" s="7"/>
      <c r="G60" s="1"/>
      <c r="H60" s="1"/>
      <c r="I60" s="1"/>
      <c r="J60" s="1">
        <v>243</v>
      </c>
      <c r="K60" s="1"/>
      <c r="L60" s="1">
        <v>306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29"/>
      <c r="AG60" s="32" t="s">
        <v>22</v>
      </c>
    </row>
    <row r="61" spans="1:35 16384:16384" x14ac:dyDescent="0.25">
      <c r="A61" s="1" t="s">
        <v>106</v>
      </c>
      <c r="B61" s="11">
        <v>71</v>
      </c>
      <c r="C61" s="3" t="s">
        <v>894</v>
      </c>
      <c r="D61" s="15">
        <v>28.1</v>
      </c>
      <c r="E61" s="7"/>
      <c r="F61" s="7"/>
      <c r="G61" s="1"/>
      <c r="H61" s="1"/>
      <c r="I61" s="1"/>
      <c r="J61" s="1"/>
      <c r="K61" s="1"/>
      <c r="L61" s="1">
        <v>87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29"/>
      <c r="AG61" s="32" t="s">
        <v>22</v>
      </c>
    </row>
    <row r="62" spans="1:35 16384:16384" ht="12.95" customHeight="1" thickBot="1" x14ac:dyDescent="0.3">
      <c r="A62" s="1"/>
      <c r="B62" s="11"/>
      <c r="C62" s="3"/>
      <c r="D62" s="15"/>
      <c r="E62" s="7"/>
      <c r="F62" s="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29"/>
      <c r="AG62" s="32"/>
    </row>
    <row r="63" spans="1:35 16384:16384" ht="15" customHeight="1" thickBot="1" x14ac:dyDescent="0.3">
      <c r="A63" s="327" t="str">
        <f>'DEL-1'!A58</f>
        <v>SUB-TOTAL CARRIED TO SHEET  P.06</v>
      </c>
      <c r="B63" s="328"/>
      <c r="C63" s="328"/>
      <c r="D63" s="329"/>
      <c r="E63" s="333">
        <f t="shared" ref="E63:AF63" si="0">SUM(E5:E62)</f>
        <v>0</v>
      </c>
      <c r="F63" s="337">
        <f t="shared" si="0"/>
        <v>9518</v>
      </c>
      <c r="G63" s="335">
        <f t="shared" si="0"/>
        <v>915</v>
      </c>
      <c r="H63" s="335">
        <f t="shared" si="0"/>
        <v>2214</v>
      </c>
      <c r="I63" s="358">
        <f t="shared" si="0"/>
        <v>160</v>
      </c>
      <c r="J63" s="36">
        <f t="shared" si="0"/>
        <v>2529</v>
      </c>
      <c r="K63" s="36">
        <f t="shared" si="0"/>
        <v>18</v>
      </c>
      <c r="L63" s="335">
        <f t="shared" si="0"/>
        <v>2295</v>
      </c>
      <c r="M63" s="335">
        <f t="shared" si="0"/>
        <v>0</v>
      </c>
      <c r="N63" s="335">
        <f t="shared" si="0"/>
        <v>0</v>
      </c>
      <c r="O63" s="335">
        <f t="shared" si="0"/>
        <v>0</v>
      </c>
      <c r="P63" s="335">
        <f t="shared" si="0"/>
        <v>0</v>
      </c>
      <c r="Q63" s="335">
        <f t="shared" si="0"/>
        <v>0</v>
      </c>
      <c r="R63" s="36">
        <f t="shared" si="0"/>
        <v>24</v>
      </c>
      <c r="S63" s="36">
        <f t="shared" si="0"/>
        <v>19</v>
      </c>
      <c r="T63" s="36">
        <f t="shared" si="0"/>
        <v>6</v>
      </c>
      <c r="U63" s="36">
        <f t="shared" si="0"/>
        <v>2</v>
      </c>
      <c r="V63" s="36">
        <f t="shared" si="0"/>
        <v>51</v>
      </c>
      <c r="W63" s="36">
        <f t="shared" si="0"/>
        <v>3</v>
      </c>
      <c r="X63" s="76">
        <f t="shared" si="0"/>
        <v>3</v>
      </c>
      <c r="Y63" s="335">
        <f t="shared" si="0"/>
        <v>3</v>
      </c>
      <c r="Z63" s="335">
        <f t="shared" si="0"/>
        <v>0</v>
      </c>
      <c r="AA63" s="335">
        <f t="shared" si="0"/>
        <v>30</v>
      </c>
      <c r="AB63" s="335">
        <f t="shared" si="0"/>
        <v>415</v>
      </c>
      <c r="AC63" s="335">
        <f t="shared" si="0"/>
        <v>0</v>
      </c>
      <c r="AD63" s="335">
        <f t="shared" si="0"/>
        <v>0</v>
      </c>
      <c r="AE63" s="335">
        <f t="shared" si="0"/>
        <v>0</v>
      </c>
      <c r="AF63" s="345">
        <f t="shared" si="0"/>
        <v>0</v>
      </c>
      <c r="AG63" s="343"/>
      <c r="AI63" s="34"/>
      <c r="XFD63" s="341">
        <f>SUM(XFD5:XFD62)</f>
        <v>0</v>
      </c>
    </row>
    <row r="64" spans="1:35 16384:16384" ht="15" customHeight="1" thickBot="1" x14ac:dyDescent="0.3">
      <c r="A64" s="330"/>
      <c r="B64" s="331"/>
      <c r="C64" s="331"/>
      <c r="D64" s="332"/>
      <c r="E64" s="334"/>
      <c r="F64" s="338"/>
      <c r="G64" s="336"/>
      <c r="H64" s="336"/>
      <c r="I64" s="359"/>
      <c r="J64" s="339">
        <f>SUM(J63:K63)</f>
        <v>2547</v>
      </c>
      <c r="K64" s="338"/>
      <c r="L64" s="336"/>
      <c r="M64" s="336"/>
      <c r="N64" s="336"/>
      <c r="O64" s="336"/>
      <c r="P64" s="336"/>
      <c r="Q64" s="336"/>
      <c r="R64" s="339">
        <f>SUM(R63:X63)</f>
        <v>108</v>
      </c>
      <c r="S64" s="340"/>
      <c r="T64" s="340"/>
      <c r="U64" s="340"/>
      <c r="V64" s="340"/>
      <c r="W64" s="340"/>
      <c r="X64" s="338"/>
      <c r="Y64" s="336"/>
      <c r="Z64" s="336"/>
      <c r="AA64" s="336"/>
      <c r="AB64" s="336"/>
      <c r="AC64" s="336"/>
      <c r="AD64" s="336"/>
      <c r="AE64" s="336"/>
      <c r="AF64" s="346"/>
      <c r="AG64" s="344"/>
      <c r="AI64" s="34"/>
      <c r="XFD64" s="341"/>
    </row>
  </sheetData>
  <mergeCells count="51">
    <mergeCell ref="AG1:AG4"/>
    <mergeCell ref="E1:AF1"/>
    <mergeCell ref="A1:A4"/>
    <mergeCell ref="B1:B4"/>
    <mergeCell ref="C1:C4"/>
    <mergeCell ref="D1:D4"/>
    <mergeCell ref="AF2:AF3"/>
    <mergeCell ref="P2:P3"/>
    <mergeCell ref="Q2:Q3"/>
    <mergeCell ref="R2:X2"/>
    <mergeCell ref="Y2:Y3"/>
    <mergeCell ref="Z2:Z3"/>
    <mergeCell ref="AA2:AA3"/>
    <mergeCell ref="AB2:AB3"/>
    <mergeCell ref="AC2:AC3"/>
    <mergeCell ref="AD2:AD3"/>
    <mergeCell ref="XFD63:XFD64"/>
    <mergeCell ref="AA63:AA64"/>
    <mergeCell ref="AB63:AB64"/>
    <mergeCell ref="AC63:AC64"/>
    <mergeCell ref="AD63:AD64"/>
    <mergeCell ref="AE63:AE64"/>
    <mergeCell ref="AF63:AF64"/>
    <mergeCell ref="A63:D64"/>
    <mergeCell ref="E63:E64"/>
    <mergeCell ref="G63:G64"/>
    <mergeCell ref="L63:L64"/>
    <mergeCell ref="AG63:AG64"/>
    <mergeCell ref="N63:N64"/>
    <mergeCell ref="O63:O64"/>
    <mergeCell ref="P63:P64"/>
    <mergeCell ref="Y63:Y64"/>
    <mergeCell ref="Z63:Z64"/>
    <mergeCell ref="R64:X64"/>
    <mergeCell ref="Q63:Q64"/>
    <mergeCell ref="J64:K64"/>
    <mergeCell ref="M63:M64"/>
    <mergeCell ref="AE2:AE3"/>
    <mergeCell ref="E2:E3"/>
    <mergeCell ref="O2:O3"/>
    <mergeCell ref="F2:F3"/>
    <mergeCell ref="F63:F64"/>
    <mergeCell ref="I2:I3"/>
    <mergeCell ref="I63:I64"/>
    <mergeCell ref="G2:G3"/>
    <mergeCell ref="H63:H64"/>
    <mergeCell ref="H2:H3"/>
    <mergeCell ref="J2:K2"/>
    <mergeCell ref="L2:L3"/>
    <mergeCell ref="M2:M3"/>
    <mergeCell ref="N2:N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B109-EB31-4777-8315-4D10885B3A85}">
  <sheetPr>
    <tabColor rgb="FF00B050"/>
  </sheetPr>
  <dimension ref="A1:XFD92"/>
  <sheetViews>
    <sheetView topLeftCell="A15" zoomScale="70" zoomScaleNormal="70" workbookViewId="0">
      <selection activeCell="K74" sqref="K74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347" t="s">
        <v>0</v>
      </c>
      <c r="B1" s="318" t="s">
        <v>1</v>
      </c>
      <c r="C1" s="321" t="s">
        <v>2</v>
      </c>
      <c r="D1" s="353" t="s">
        <v>3</v>
      </c>
      <c r="E1" s="287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88"/>
      <c r="AF1" s="350" t="s">
        <v>7</v>
      </c>
    </row>
    <row r="2" spans="1:32" ht="30" customHeight="1" x14ac:dyDescent="0.25">
      <c r="A2" s="348"/>
      <c r="B2" s="319"/>
      <c r="C2" s="217"/>
      <c r="D2" s="354"/>
      <c r="E2" s="227"/>
      <c r="F2" s="227" t="s">
        <v>700</v>
      </c>
      <c r="G2" s="216" t="s">
        <v>510</v>
      </c>
      <c r="H2" s="216" t="s">
        <v>704</v>
      </c>
      <c r="I2" s="229" t="s">
        <v>147</v>
      </c>
      <c r="J2" s="229"/>
      <c r="K2" s="216" t="s">
        <v>522</v>
      </c>
      <c r="L2" s="216" t="s">
        <v>523</v>
      </c>
      <c r="M2" s="216" t="s">
        <v>455</v>
      </c>
      <c r="N2" s="216" t="s">
        <v>513</v>
      </c>
      <c r="O2" s="216" t="s">
        <v>524</v>
      </c>
      <c r="P2" s="216" t="s">
        <v>515</v>
      </c>
      <c r="Q2" s="229" t="s">
        <v>516</v>
      </c>
      <c r="R2" s="229"/>
      <c r="S2" s="229"/>
      <c r="T2" s="229"/>
      <c r="U2" s="229"/>
      <c r="V2" s="229"/>
      <c r="W2" s="229"/>
      <c r="X2" s="216" t="s">
        <v>4</v>
      </c>
      <c r="Y2" s="216" t="s">
        <v>517</v>
      </c>
      <c r="Z2" s="216" t="s">
        <v>518</v>
      </c>
      <c r="AA2" s="216" t="s">
        <v>525</v>
      </c>
      <c r="AB2" s="216" t="s">
        <v>521</v>
      </c>
      <c r="AC2" s="216" t="s">
        <v>5</v>
      </c>
      <c r="AD2" s="203" t="s">
        <v>710</v>
      </c>
      <c r="AE2" s="203"/>
      <c r="AF2" s="351"/>
    </row>
    <row r="3" spans="1:32" ht="96.75" customHeight="1" x14ac:dyDescent="0.25">
      <c r="A3" s="348"/>
      <c r="B3" s="319"/>
      <c r="C3" s="217"/>
      <c r="D3" s="354"/>
      <c r="E3" s="228"/>
      <c r="F3" s="228"/>
      <c r="G3" s="217"/>
      <c r="H3" s="217"/>
      <c r="I3" s="75" t="s">
        <v>148</v>
      </c>
      <c r="J3" s="75" t="s">
        <v>149</v>
      </c>
      <c r="K3" s="217"/>
      <c r="L3" s="217"/>
      <c r="M3" s="217"/>
      <c r="N3" s="217"/>
      <c r="O3" s="217"/>
      <c r="P3" s="217"/>
      <c r="Q3" s="75" t="s">
        <v>140</v>
      </c>
      <c r="R3" s="75" t="s">
        <v>141</v>
      </c>
      <c r="S3" s="75" t="s">
        <v>142</v>
      </c>
      <c r="T3" s="75" t="s">
        <v>143</v>
      </c>
      <c r="U3" s="75" t="s">
        <v>144</v>
      </c>
      <c r="V3" s="75" t="s">
        <v>145</v>
      </c>
      <c r="W3" s="75" t="s">
        <v>146</v>
      </c>
      <c r="X3" s="217"/>
      <c r="Y3" s="217"/>
      <c r="Z3" s="217"/>
      <c r="AA3" s="217"/>
      <c r="AB3" s="217"/>
      <c r="AC3" s="217"/>
      <c r="AD3" s="326"/>
      <c r="AE3" s="326"/>
      <c r="AF3" s="351"/>
    </row>
    <row r="4" spans="1:32" ht="15.75" thickBot="1" x14ac:dyDescent="0.3">
      <c r="A4" s="349"/>
      <c r="B4" s="320"/>
      <c r="C4" s="322"/>
      <c r="D4" s="355"/>
      <c r="E4" s="25"/>
      <c r="F4" s="25" t="s">
        <v>150</v>
      </c>
      <c r="G4" s="26" t="s">
        <v>150</v>
      </c>
      <c r="H4" s="26" t="s">
        <v>150</v>
      </c>
      <c r="I4" s="26" t="s">
        <v>150</v>
      </c>
      <c r="J4" s="26" t="s">
        <v>150</v>
      </c>
      <c r="K4" s="26" t="s">
        <v>150</v>
      </c>
      <c r="L4" s="26" t="s">
        <v>150</v>
      </c>
      <c r="M4" s="24" t="s">
        <v>151</v>
      </c>
      <c r="N4" s="26" t="s">
        <v>152</v>
      </c>
      <c r="O4" s="26" t="s">
        <v>152</v>
      </c>
      <c r="P4" s="26" t="s">
        <v>152</v>
      </c>
      <c r="Q4" s="26" t="s">
        <v>152</v>
      </c>
      <c r="R4" s="26" t="s">
        <v>152</v>
      </c>
      <c r="S4" s="26" t="s">
        <v>152</v>
      </c>
      <c r="T4" s="26" t="s">
        <v>152</v>
      </c>
      <c r="U4" s="26" t="s">
        <v>152</v>
      </c>
      <c r="V4" s="26" t="s">
        <v>152</v>
      </c>
      <c r="W4" s="26" t="s">
        <v>152</v>
      </c>
      <c r="X4" s="26" t="s">
        <v>152</v>
      </c>
      <c r="Y4" s="26" t="s">
        <v>152</v>
      </c>
      <c r="Z4" s="26" t="s">
        <v>152</v>
      </c>
      <c r="AA4" s="26" t="s">
        <v>150</v>
      </c>
      <c r="AB4" s="26" t="s">
        <v>152</v>
      </c>
      <c r="AC4" s="26" t="s">
        <v>150</v>
      </c>
      <c r="AD4" s="27" t="s">
        <v>152</v>
      </c>
      <c r="AE4" s="27"/>
      <c r="AF4" s="352"/>
    </row>
    <row r="5" spans="1:32" x14ac:dyDescent="0.25">
      <c r="A5" s="1"/>
      <c r="B5" s="11"/>
      <c r="C5" s="3"/>
      <c r="D5" s="15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29"/>
      <c r="AE5" s="29"/>
      <c r="AF5" s="32"/>
    </row>
    <row r="6" spans="1:32" x14ac:dyDescent="0.25">
      <c r="A6" s="1" t="s">
        <v>8</v>
      </c>
      <c r="B6" s="11">
        <v>104</v>
      </c>
      <c r="C6" s="3" t="s">
        <v>895</v>
      </c>
      <c r="D6" s="15">
        <v>1.43</v>
      </c>
      <c r="E6" s="7"/>
      <c r="F6" s="7">
        <v>735</v>
      </c>
      <c r="G6" s="1">
        <v>48</v>
      </c>
      <c r="H6" s="1"/>
      <c r="I6" s="1"/>
      <c r="J6" s="1"/>
      <c r="K6" s="1"/>
      <c r="L6" s="1"/>
      <c r="M6" s="1"/>
      <c r="N6" s="1"/>
      <c r="O6" s="1"/>
      <c r="P6" s="1"/>
      <c r="Q6" s="1">
        <v>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29"/>
      <c r="AE6" s="29"/>
      <c r="AF6" s="32" t="s">
        <v>22</v>
      </c>
    </row>
    <row r="7" spans="1:32" x14ac:dyDescent="0.25">
      <c r="A7" s="1" t="s">
        <v>8</v>
      </c>
      <c r="B7" s="11">
        <v>104</v>
      </c>
      <c r="C7" s="3" t="s">
        <v>896</v>
      </c>
      <c r="D7" s="15">
        <v>1.64</v>
      </c>
      <c r="E7" s="7"/>
      <c r="F7" s="7">
        <v>160</v>
      </c>
      <c r="G7" s="1"/>
      <c r="H7" s="1"/>
      <c r="I7" s="1"/>
      <c r="J7" s="1">
        <v>380</v>
      </c>
      <c r="K7" s="1"/>
      <c r="L7" s="1"/>
      <c r="M7" s="1">
        <v>56</v>
      </c>
      <c r="N7" s="1"/>
      <c r="O7" s="1"/>
      <c r="P7" s="1"/>
      <c r="Q7" s="1">
        <v>2</v>
      </c>
      <c r="R7" s="1"/>
      <c r="S7" s="1"/>
      <c r="T7" s="1"/>
      <c r="U7" s="1"/>
      <c r="V7" s="1"/>
      <c r="W7" s="1"/>
      <c r="X7" s="1"/>
      <c r="Y7" s="1"/>
      <c r="Z7" s="1">
        <v>1</v>
      </c>
      <c r="AA7" s="1"/>
      <c r="AB7" s="1"/>
      <c r="AC7" s="1"/>
      <c r="AD7" s="29"/>
      <c r="AE7" s="29"/>
      <c r="AF7" s="32" t="s">
        <v>22</v>
      </c>
    </row>
    <row r="8" spans="1:32" x14ac:dyDescent="0.25">
      <c r="A8" s="1" t="s">
        <v>8</v>
      </c>
      <c r="B8" s="11">
        <v>104</v>
      </c>
      <c r="C8" s="3" t="s">
        <v>897</v>
      </c>
      <c r="D8" s="15">
        <v>4.9800000000000004</v>
      </c>
      <c r="E8" s="7"/>
      <c r="F8" s="7">
        <v>445</v>
      </c>
      <c r="G8" s="1">
        <v>60</v>
      </c>
      <c r="H8" s="1"/>
      <c r="I8" s="1"/>
      <c r="J8" s="1"/>
      <c r="K8" s="1"/>
      <c r="L8" s="1"/>
      <c r="M8" s="1"/>
      <c r="N8" s="1"/>
      <c r="O8" s="1"/>
      <c r="P8" s="1"/>
      <c r="Q8" s="1">
        <v>4</v>
      </c>
      <c r="R8" s="1"/>
      <c r="S8" s="1"/>
      <c r="T8" s="1"/>
      <c r="U8" s="1"/>
      <c r="V8" s="1"/>
      <c r="W8" s="1"/>
      <c r="X8" s="1"/>
      <c r="Y8" s="1"/>
      <c r="Z8" s="1">
        <v>1</v>
      </c>
      <c r="AA8" s="1"/>
      <c r="AB8" s="1"/>
      <c r="AC8" s="1"/>
      <c r="AD8" s="29"/>
      <c r="AE8" s="29"/>
      <c r="AF8" s="32" t="s">
        <v>898</v>
      </c>
    </row>
    <row r="9" spans="1:32" x14ac:dyDescent="0.25">
      <c r="A9" s="1"/>
      <c r="B9" s="11"/>
      <c r="C9" s="3"/>
      <c r="D9" s="15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9"/>
      <c r="AE9" s="29"/>
      <c r="AF9" s="32"/>
    </row>
    <row r="10" spans="1:32" x14ac:dyDescent="0.25">
      <c r="A10" s="1" t="s">
        <v>8</v>
      </c>
      <c r="B10" s="11">
        <v>161</v>
      </c>
      <c r="C10" s="3" t="s">
        <v>899</v>
      </c>
      <c r="D10" s="15">
        <v>7.93</v>
      </c>
      <c r="E10" s="7"/>
      <c r="F10" s="7"/>
      <c r="G10" s="1"/>
      <c r="H10" s="1"/>
      <c r="I10" s="1"/>
      <c r="J10" s="1"/>
      <c r="K10" s="1"/>
      <c r="L10" s="1"/>
      <c r="M10" s="1"/>
      <c r="N10" s="1">
        <v>1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29"/>
      <c r="AE10" s="29"/>
      <c r="AF10" s="32" t="s">
        <v>22</v>
      </c>
    </row>
    <row r="11" spans="1:32" x14ac:dyDescent="0.25">
      <c r="A11" s="1" t="s">
        <v>8</v>
      </c>
      <c r="B11" s="11">
        <v>161</v>
      </c>
      <c r="C11" s="3" t="s">
        <v>900</v>
      </c>
      <c r="D11" s="15">
        <v>7.99</v>
      </c>
      <c r="E11" s="7"/>
      <c r="F11" s="7">
        <v>213</v>
      </c>
      <c r="G11" s="1"/>
      <c r="H11" s="1"/>
      <c r="I11" s="1">
        <v>38</v>
      </c>
      <c r="J11" s="1">
        <v>70</v>
      </c>
      <c r="K11" s="1"/>
      <c r="L11" s="1"/>
      <c r="M11" s="1"/>
      <c r="N11" s="1"/>
      <c r="O11" s="1"/>
      <c r="P11" s="1"/>
      <c r="Q11" s="1">
        <v>1</v>
      </c>
      <c r="R11" s="1"/>
      <c r="S11" s="1"/>
      <c r="T11" s="1"/>
      <c r="U11" s="1">
        <v>1</v>
      </c>
      <c r="V11" s="1"/>
      <c r="W11" s="1"/>
      <c r="X11" s="1"/>
      <c r="Y11" s="1"/>
      <c r="Z11" s="1"/>
      <c r="AA11" s="1"/>
      <c r="AB11" s="1"/>
      <c r="AC11" s="1"/>
      <c r="AD11" s="29"/>
      <c r="AE11" s="29"/>
      <c r="AF11" s="32" t="s">
        <v>22</v>
      </c>
    </row>
    <row r="12" spans="1:32" ht="13.5" customHeight="1" x14ac:dyDescent="0.25">
      <c r="A12" s="1" t="s">
        <v>8</v>
      </c>
      <c r="B12" s="11">
        <v>161</v>
      </c>
      <c r="C12" s="3" t="s">
        <v>901</v>
      </c>
      <c r="D12" s="15">
        <v>8.08</v>
      </c>
      <c r="E12" s="7"/>
      <c r="F12" s="7">
        <v>360</v>
      </c>
      <c r="G12" s="1">
        <v>48</v>
      </c>
      <c r="H12" s="1">
        <v>85</v>
      </c>
      <c r="I12" s="1"/>
      <c r="J12" s="1"/>
      <c r="K12" s="1"/>
      <c r="L12" s="1"/>
      <c r="M12" s="1"/>
      <c r="N12" s="1"/>
      <c r="O12" s="1"/>
      <c r="P12" s="1"/>
      <c r="Q12" s="1">
        <v>5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29"/>
      <c r="AE12" s="29"/>
      <c r="AF12" s="32" t="s">
        <v>22</v>
      </c>
    </row>
    <row r="13" spans="1:32" x14ac:dyDescent="0.25">
      <c r="A13" s="1" t="s">
        <v>8</v>
      </c>
      <c r="B13" s="11">
        <v>161</v>
      </c>
      <c r="C13" s="3" t="s">
        <v>902</v>
      </c>
      <c r="D13" s="15">
        <v>8.26</v>
      </c>
      <c r="E13" s="7"/>
      <c r="F13" s="7"/>
      <c r="G13" s="1"/>
      <c r="H13" s="1"/>
      <c r="I13" s="1"/>
      <c r="J13" s="1"/>
      <c r="K13" s="1"/>
      <c r="L13" s="1"/>
      <c r="M13" s="1"/>
      <c r="N13" s="1"/>
      <c r="O13" s="1">
        <v>2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29"/>
      <c r="AE13" s="29"/>
      <c r="AF13" s="32" t="s">
        <v>22</v>
      </c>
    </row>
    <row r="14" spans="1:32" x14ac:dyDescent="0.25">
      <c r="A14" s="1" t="s">
        <v>8</v>
      </c>
      <c r="B14" s="11">
        <v>161</v>
      </c>
      <c r="C14" s="3" t="s">
        <v>903</v>
      </c>
      <c r="D14" s="15">
        <v>8.66</v>
      </c>
      <c r="E14" s="7"/>
      <c r="F14" s="7">
        <v>80</v>
      </c>
      <c r="G14" s="1">
        <v>22</v>
      </c>
      <c r="H14" s="1">
        <v>122</v>
      </c>
      <c r="I14" s="1"/>
      <c r="J14" s="1"/>
      <c r="K14" s="1"/>
      <c r="L14" s="1"/>
      <c r="M14" s="1"/>
      <c r="N14" s="1"/>
      <c r="O14" s="1"/>
      <c r="P14" s="1"/>
      <c r="Q14" s="1">
        <v>1</v>
      </c>
      <c r="R14" s="1"/>
      <c r="S14" s="1"/>
      <c r="T14" s="1"/>
      <c r="U14" s="1"/>
      <c r="V14" s="1"/>
      <c r="W14" s="1"/>
      <c r="X14" s="1">
        <v>1</v>
      </c>
      <c r="Y14" s="1"/>
      <c r="Z14" s="1"/>
      <c r="AA14" s="1">
        <v>325</v>
      </c>
      <c r="AB14" s="1"/>
      <c r="AC14" s="1"/>
      <c r="AD14" s="29"/>
      <c r="AE14" s="29"/>
      <c r="AF14" s="32" t="s">
        <v>22</v>
      </c>
    </row>
    <row r="15" spans="1:32" x14ac:dyDescent="0.25">
      <c r="A15" s="1"/>
      <c r="B15" s="11"/>
      <c r="C15" s="3"/>
      <c r="D15" s="15"/>
      <c r="E15" s="7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29"/>
      <c r="AE15" s="29"/>
      <c r="AF15" s="32"/>
    </row>
    <row r="16" spans="1:32" x14ac:dyDescent="0.25">
      <c r="A16" s="4" t="s">
        <v>106</v>
      </c>
      <c r="B16" s="19">
        <v>270</v>
      </c>
      <c r="C16" s="23" t="s">
        <v>374</v>
      </c>
      <c r="D16" s="82">
        <v>2.13</v>
      </c>
      <c r="E16" s="7"/>
      <c r="F16" s="7">
        <v>1340</v>
      </c>
      <c r="G16" s="1">
        <v>37</v>
      </c>
      <c r="H16" s="1"/>
      <c r="I16" s="1"/>
      <c r="J16" s="1"/>
      <c r="K16" s="1"/>
      <c r="L16" s="1"/>
      <c r="M16" s="1"/>
      <c r="N16" s="1"/>
      <c r="O16" s="1"/>
      <c r="P16" s="1"/>
      <c r="Q16" s="1">
        <v>4</v>
      </c>
      <c r="R16" s="1">
        <v>4</v>
      </c>
      <c r="S16" s="1"/>
      <c r="T16" s="1"/>
      <c r="U16" s="1">
        <v>4</v>
      </c>
      <c r="V16" s="1"/>
      <c r="W16" s="1"/>
      <c r="X16" s="1"/>
      <c r="Y16" s="1"/>
      <c r="Z16" s="1"/>
      <c r="AA16" s="1"/>
      <c r="AB16" s="1"/>
      <c r="AC16" s="1"/>
      <c r="AD16" s="29"/>
      <c r="AE16" s="29"/>
      <c r="AF16" s="83" t="s">
        <v>22</v>
      </c>
    </row>
    <row r="17" spans="1:32" x14ac:dyDescent="0.25">
      <c r="A17" s="1" t="s">
        <v>106</v>
      </c>
      <c r="B17" s="11">
        <v>270</v>
      </c>
      <c r="C17" s="3" t="s">
        <v>375</v>
      </c>
      <c r="D17" s="15">
        <v>2.13</v>
      </c>
      <c r="E17" s="7"/>
      <c r="F17" s="7">
        <v>225</v>
      </c>
      <c r="G17" s="1">
        <v>45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>
        <v>3</v>
      </c>
      <c r="V17" s="1">
        <v>3</v>
      </c>
      <c r="W17" s="1"/>
      <c r="X17" s="1"/>
      <c r="Y17" s="1"/>
      <c r="Z17" s="1"/>
      <c r="AA17" s="1"/>
      <c r="AB17" s="1"/>
      <c r="AC17" s="1"/>
      <c r="AD17" s="29"/>
      <c r="AE17" s="29"/>
      <c r="AF17" s="32" t="s">
        <v>22</v>
      </c>
    </row>
    <row r="18" spans="1:32" x14ac:dyDescent="0.25">
      <c r="A18" s="1" t="s">
        <v>106</v>
      </c>
      <c r="B18" s="11">
        <v>270</v>
      </c>
      <c r="C18" s="3" t="s">
        <v>376</v>
      </c>
      <c r="D18" s="15">
        <v>4.97</v>
      </c>
      <c r="E18" s="7"/>
      <c r="F18" s="7">
        <v>630</v>
      </c>
      <c r="G18" s="1">
        <v>74</v>
      </c>
      <c r="H18" s="1"/>
      <c r="I18" s="8"/>
      <c r="J18" s="1"/>
      <c r="K18" s="1"/>
      <c r="L18" s="1"/>
      <c r="M18" s="1"/>
      <c r="N18" s="1"/>
      <c r="O18" s="1"/>
      <c r="P18" s="1"/>
      <c r="Q18" s="1">
        <v>3</v>
      </c>
      <c r="R18" s="1"/>
      <c r="S18" s="1"/>
      <c r="T18" s="1"/>
      <c r="U18" s="1">
        <v>6</v>
      </c>
      <c r="V18" s="1"/>
      <c r="W18" s="1"/>
      <c r="X18" s="1"/>
      <c r="Y18" s="1"/>
      <c r="Z18" s="1">
        <v>6</v>
      </c>
      <c r="AA18" s="1"/>
      <c r="AB18" s="1"/>
      <c r="AC18" s="1"/>
      <c r="AD18" s="29"/>
      <c r="AE18" s="29"/>
      <c r="AF18" s="32" t="s">
        <v>22</v>
      </c>
    </row>
    <row r="19" spans="1:32" x14ac:dyDescent="0.25">
      <c r="A19" s="1" t="s">
        <v>106</v>
      </c>
      <c r="B19" s="11">
        <v>270</v>
      </c>
      <c r="C19" s="5" t="s">
        <v>377</v>
      </c>
      <c r="D19" s="15">
        <v>4.97</v>
      </c>
      <c r="E19" s="7"/>
      <c r="F19" s="7">
        <v>1060</v>
      </c>
      <c r="G19" s="1">
        <v>55</v>
      </c>
      <c r="H19" s="1"/>
      <c r="I19" s="8"/>
      <c r="J19" s="1"/>
      <c r="K19" s="1"/>
      <c r="L19" s="1"/>
      <c r="M19" s="1"/>
      <c r="N19" s="1"/>
      <c r="O19" s="1"/>
      <c r="P19" s="1"/>
      <c r="Q19" s="1">
        <v>5</v>
      </c>
      <c r="R19" s="1"/>
      <c r="S19" s="1"/>
      <c r="T19" s="1"/>
      <c r="U19" s="1">
        <v>10</v>
      </c>
      <c r="V19" s="1"/>
      <c r="W19" s="1"/>
      <c r="X19" s="1"/>
      <c r="Y19" s="1"/>
      <c r="Z19" s="1">
        <v>12</v>
      </c>
      <c r="AA19" s="1"/>
      <c r="AB19" s="1"/>
      <c r="AC19" s="1"/>
      <c r="AD19" s="29"/>
      <c r="AE19" s="29"/>
      <c r="AF19" s="32" t="s">
        <v>649</v>
      </c>
    </row>
    <row r="20" spans="1:32" x14ac:dyDescent="0.25">
      <c r="A20" s="1" t="s">
        <v>106</v>
      </c>
      <c r="B20" s="11">
        <v>270</v>
      </c>
      <c r="C20" s="3" t="s">
        <v>378</v>
      </c>
      <c r="D20" s="15">
        <v>7.04</v>
      </c>
      <c r="E20" s="7"/>
      <c r="F20" s="7">
        <v>940</v>
      </c>
      <c r="G20" s="1">
        <v>36</v>
      </c>
      <c r="H20" s="1">
        <v>120</v>
      </c>
      <c r="I20" s="8"/>
      <c r="J20" s="1"/>
      <c r="K20" s="1"/>
      <c r="L20" s="1"/>
      <c r="M20" s="1"/>
      <c r="N20" s="1"/>
      <c r="O20" s="1"/>
      <c r="P20" s="1"/>
      <c r="Q20" s="1">
        <v>3</v>
      </c>
      <c r="R20" s="1"/>
      <c r="S20" s="1"/>
      <c r="T20" s="1"/>
      <c r="U20" s="1">
        <v>4</v>
      </c>
      <c r="V20" s="1">
        <v>3</v>
      </c>
      <c r="W20" s="1"/>
      <c r="X20" s="1"/>
      <c r="Y20" s="1"/>
      <c r="Z20" s="1"/>
      <c r="AA20" s="1"/>
      <c r="AB20" s="1"/>
      <c r="AC20" s="1"/>
      <c r="AD20" s="29"/>
      <c r="AE20" s="29"/>
      <c r="AF20" s="32" t="s">
        <v>22</v>
      </c>
    </row>
    <row r="21" spans="1:32" x14ac:dyDescent="0.25">
      <c r="A21" s="1" t="s">
        <v>106</v>
      </c>
      <c r="B21" s="11">
        <v>270</v>
      </c>
      <c r="C21" s="3" t="s">
        <v>379</v>
      </c>
      <c r="D21" s="15">
        <v>8.69</v>
      </c>
      <c r="E21" s="7"/>
      <c r="F21" s="7"/>
      <c r="G21" s="1"/>
      <c r="H21" s="1"/>
      <c r="I21" s="8"/>
      <c r="J21" s="1"/>
      <c r="K21" s="1">
        <v>274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8"/>
      <c r="AA21" s="1"/>
      <c r="AB21" s="1"/>
      <c r="AC21" s="1"/>
      <c r="AD21" s="29"/>
      <c r="AE21" s="29"/>
      <c r="AF21" s="33" t="s">
        <v>22</v>
      </c>
    </row>
    <row r="22" spans="1:32" x14ac:dyDescent="0.25">
      <c r="A22" s="1" t="s">
        <v>106</v>
      </c>
      <c r="B22" s="11">
        <v>270</v>
      </c>
      <c r="C22" s="3" t="s">
        <v>507</v>
      </c>
      <c r="D22" s="15">
        <v>8.69</v>
      </c>
      <c r="E22" s="7"/>
      <c r="F22" s="7"/>
      <c r="G22" s="1"/>
      <c r="H22" s="1"/>
      <c r="I22" s="8"/>
      <c r="J22" s="8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8"/>
      <c r="AA22" s="1"/>
      <c r="AB22" s="1"/>
      <c r="AC22" s="1"/>
      <c r="AD22" s="29"/>
      <c r="AE22" s="29"/>
      <c r="AF22" s="33" t="s">
        <v>22</v>
      </c>
    </row>
    <row r="23" spans="1:32" x14ac:dyDescent="0.25">
      <c r="A23" s="1" t="s">
        <v>106</v>
      </c>
      <c r="B23" s="11">
        <v>270</v>
      </c>
      <c r="C23" s="3" t="s">
        <v>508</v>
      </c>
      <c r="D23" s="15">
        <v>8.69</v>
      </c>
      <c r="E23" s="7"/>
      <c r="F23" s="7"/>
      <c r="G23" s="1"/>
      <c r="H23" s="1"/>
      <c r="I23" s="8"/>
      <c r="J23" s="1"/>
      <c r="K23" s="1">
        <v>365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29"/>
      <c r="AE23" s="29"/>
      <c r="AF23" s="32" t="s">
        <v>22</v>
      </c>
    </row>
    <row r="24" spans="1:32" x14ac:dyDescent="0.25">
      <c r="A24" s="1" t="s">
        <v>106</v>
      </c>
      <c r="B24" s="11">
        <v>270</v>
      </c>
      <c r="C24" s="3" t="s">
        <v>380</v>
      </c>
      <c r="D24" s="15">
        <v>10.49</v>
      </c>
      <c r="E24" s="7"/>
      <c r="F24" s="7">
        <v>1260</v>
      </c>
      <c r="G24" s="1">
        <v>46</v>
      </c>
      <c r="H24" s="1"/>
      <c r="I24" s="8"/>
      <c r="J24" s="1"/>
      <c r="K24" s="8">
        <v>112</v>
      </c>
      <c r="L24" s="1"/>
      <c r="M24" s="1"/>
      <c r="N24" s="1"/>
      <c r="O24" s="1"/>
      <c r="P24" s="1"/>
      <c r="Q24" s="1">
        <v>12</v>
      </c>
      <c r="R24" s="1"/>
      <c r="S24" s="1"/>
      <c r="T24" s="1"/>
      <c r="U24" s="1">
        <v>8</v>
      </c>
      <c r="V24" s="1"/>
      <c r="W24" s="1"/>
      <c r="X24" s="1"/>
      <c r="Y24" s="1"/>
      <c r="Z24" s="8"/>
      <c r="AA24" s="1"/>
      <c r="AB24" s="1"/>
      <c r="AC24" s="1"/>
      <c r="AD24" s="29"/>
      <c r="AE24" s="29"/>
      <c r="AF24" s="33" t="s">
        <v>22</v>
      </c>
    </row>
    <row r="25" spans="1:32" x14ac:dyDescent="0.25">
      <c r="A25" s="1" t="s">
        <v>106</v>
      </c>
      <c r="B25" s="11">
        <v>270</v>
      </c>
      <c r="C25" s="3" t="s">
        <v>381</v>
      </c>
      <c r="D25" s="15">
        <v>10.49</v>
      </c>
      <c r="E25" s="7"/>
      <c r="F25" s="7"/>
      <c r="G25" s="1">
        <v>24</v>
      </c>
      <c r="H25" s="1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29"/>
      <c r="AE25" s="29"/>
      <c r="AF25" s="32" t="s">
        <v>336</v>
      </c>
    </row>
    <row r="26" spans="1:32" x14ac:dyDescent="0.25">
      <c r="A26" s="1" t="s">
        <v>106</v>
      </c>
      <c r="B26" s="11">
        <v>270</v>
      </c>
      <c r="C26" s="3" t="s">
        <v>382</v>
      </c>
      <c r="D26" s="15">
        <v>10.49</v>
      </c>
      <c r="E26" s="16"/>
      <c r="F26" s="16">
        <v>975</v>
      </c>
      <c r="G26" s="1">
        <v>46</v>
      </c>
      <c r="H26" s="1"/>
      <c r="I26" s="8"/>
      <c r="J26" s="1"/>
      <c r="K26" s="1">
        <v>65</v>
      </c>
      <c r="L26" s="1"/>
      <c r="M26" s="1"/>
      <c r="N26" s="1"/>
      <c r="O26" s="1"/>
      <c r="P26" s="1"/>
      <c r="Q26" s="1">
        <v>14</v>
      </c>
      <c r="R26" s="1"/>
      <c r="S26" s="1"/>
      <c r="T26" s="1"/>
      <c r="U26" s="1">
        <v>4</v>
      </c>
      <c r="V26" s="1"/>
      <c r="W26" s="1"/>
      <c r="X26" s="1"/>
      <c r="Y26" s="1"/>
      <c r="Z26" s="1"/>
      <c r="AA26" s="1"/>
      <c r="AB26" s="1"/>
      <c r="AC26" s="1"/>
      <c r="AD26" s="29"/>
      <c r="AE26" s="29"/>
      <c r="AF26" s="32" t="s">
        <v>22</v>
      </c>
    </row>
    <row r="27" spans="1:32" x14ac:dyDescent="0.25">
      <c r="A27" s="1" t="s">
        <v>106</v>
      </c>
      <c r="B27" s="11">
        <v>270</v>
      </c>
      <c r="C27" s="3" t="s">
        <v>383</v>
      </c>
      <c r="D27" s="15">
        <v>10.49</v>
      </c>
      <c r="E27" s="7"/>
      <c r="F27" s="7"/>
      <c r="G27" s="1">
        <v>24</v>
      </c>
      <c r="H27" s="1"/>
      <c r="I27" s="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29"/>
      <c r="AE27" s="29"/>
      <c r="AF27" s="32" t="s">
        <v>336</v>
      </c>
    </row>
    <row r="28" spans="1:32" x14ac:dyDescent="0.25">
      <c r="A28" s="1"/>
      <c r="B28" s="11"/>
      <c r="C28" s="3"/>
      <c r="D28" s="15"/>
      <c r="E28" s="7"/>
      <c r="F28" s="7"/>
      <c r="G28" s="1"/>
      <c r="H28" s="1"/>
      <c r="I28" s="8"/>
      <c r="J28" s="1"/>
      <c r="K28" s="1"/>
      <c r="L28" s="1"/>
      <c r="M28" s="1"/>
      <c r="N28" s="1"/>
      <c r="O28" s="1"/>
      <c r="P28" s="8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8"/>
      <c r="AC28" s="1"/>
      <c r="AD28" s="29"/>
      <c r="AE28" s="29"/>
      <c r="AF28" s="32"/>
    </row>
    <row r="29" spans="1:32" x14ac:dyDescent="0.25">
      <c r="A29" s="1" t="s">
        <v>106</v>
      </c>
      <c r="B29" s="11">
        <v>270</v>
      </c>
      <c r="C29" s="3" t="s">
        <v>650</v>
      </c>
      <c r="D29" s="15">
        <v>15.63</v>
      </c>
      <c r="E29" s="7"/>
      <c r="F29" s="7">
        <v>890</v>
      </c>
      <c r="G29" s="1">
        <v>40</v>
      </c>
      <c r="H29" s="1"/>
      <c r="I29" s="8"/>
      <c r="J29" s="1"/>
      <c r="K29" s="1">
        <v>30</v>
      </c>
      <c r="L29" s="1"/>
      <c r="M29" s="1"/>
      <c r="N29" s="1"/>
      <c r="O29" s="1"/>
      <c r="P29" s="1"/>
      <c r="Q29" s="1">
        <v>5</v>
      </c>
      <c r="R29" s="1"/>
      <c r="S29" s="1"/>
      <c r="T29" s="1"/>
      <c r="U29" s="1">
        <v>5</v>
      </c>
      <c r="V29" s="1"/>
      <c r="W29" s="1">
        <v>5</v>
      </c>
      <c r="X29" s="1"/>
      <c r="Y29" s="1"/>
      <c r="Z29" s="1"/>
      <c r="AA29" s="1"/>
      <c r="AB29" s="1"/>
      <c r="AC29" s="1"/>
      <c r="AD29" s="29"/>
      <c r="AE29" s="29"/>
      <c r="AF29" s="32" t="s">
        <v>22</v>
      </c>
    </row>
    <row r="30" spans="1:32" x14ac:dyDescent="0.25">
      <c r="A30" s="1" t="s">
        <v>106</v>
      </c>
      <c r="B30" s="11">
        <v>270</v>
      </c>
      <c r="C30" s="3" t="s">
        <v>651</v>
      </c>
      <c r="D30" s="15">
        <v>15.63</v>
      </c>
      <c r="E30" s="7"/>
      <c r="F30" s="7">
        <v>920</v>
      </c>
      <c r="G30" s="1">
        <v>50</v>
      </c>
      <c r="H30" s="1"/>
      <c r="I30" s="8"/>
      <c r="J30" s="1"/>
      <c r="K30" s="1">
        <v>235</v>
      </c>
      <c r="L30" s="1"/>
      <c r="M30" s="1"/>
      <c r="N30" s="1"/>
      <c r="O30" s="1"/>
      <c r="P30" s="8"/>
      <c r="Q30" s="1">
        <v>5</v>
      </c>
      <c r="R30" s="1"/>
      <c r="S30" s="1"/>
      <c r="T30" s="1"/>
      <c r="U30" s="1">
        <v>5</v>
      </c>
      <c r="V30" s="1"/>
      <c r="W30" s="1">
        <v>5</v>
      </c>
      <c r="X30" s="1"/>
      <c r="Y30" s="1"/>
      <c r="Z30" s="1"/>
      <c r="AA30" s="1"/>
      <c r="AB30" s="1"/>
      <c r="AC30" s="1"/>
      <c r="AD30" s="29"/>
      <c r="AE30" s="29"/>
      <c r="AF30" s="32" t="s">
        <v>22</v>
      </c>
    </row>
    <row r="31" spans="1:32" x14ac:dyDescent="0.25">
      <c r="A31" s="1" t="s">
        <v>106</v>
      </c>
      <c r="B31" s="11">
        <v>270</v>
      </c>
      <c r="C31" s="3" t="s">
        <v>652</v>
      </c>
      <c r="D31" s="15">
        <v>17.25</v>
      </c>
      <c r="E31" s="7"/>
      <c r="F31" s="7"/>
      <c r="G31" s="1"/>
      <c r="H31" s="1"/>
      <c r="I31" s="8"/>
      <c r="J31" s="1"/>
      <c r="K31" s="1">
        <v>175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29"/>
      <c r="AE31" s="29"/>
      <c r="AF31" s="32" t="s">
        <v>22</v>
      </c>
    </row>
    <row r="32" spans="1:32" x14ac:dyDescent="0.25">
      <c r="A32" s="1" t="s">
        <v>106</v>
      </c>
      <c r="B32" s="11">
        <v>270</v>
      </c>
      <c r="C32" s="3" t="s">
        <v>653</v>
      </c>
      <c r="D32" s="15">
        <v>17.3</v>
      </c>
      <c r="E32" s="7"/>
      <c r="F32" s="7"/>
      <c r="G32" s="1"/>
      <c r="H32" s="1"/>
      <c r="I32" s="1"/>
      <c r="J32" s="1"/>
      <c r="K32" s="1">
        <v>90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29"/>
      <c r="AE32" s="29"/>
      <c r="AF32" s="32" t="s">
        <v>22</v>
      </c>
    </row>
    <row r="33" spans="1:32" x14ac:dyDescent="0.25">
      <c r="A33" s="1" t="s">
        <v>106</v>
      </c>
      <c r="B33" s="11">
        <v>270</v>
      </c>
      <c r="C33" s="3" t="s">
        <v>654</v>
      </c>
      <c r="D33" s="15">
        <v>17.54</v>
      </c>
      <c r="E33" s="7"/>
      <c r="F33" s="7"/>
      <c r="G33" s="1"/>
      <c r="H33" s="1"/>
      <c r="I33" s="8"/>
      <c r="J33" s="1"/>
      <c r="K33" s="1">
        <v>135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>
        <v>2</v>
      </c>
      <c r="Y33" s="1"/>
      <c r="Z33" s="1"/>
      <c r="AA33" s="1"/>
      <c r="AB33" s="1"/>
      <c r="AC33" s="1"/>
      <c r="AD33" s="29"/>
      <c r="AE33" s="29"/>
      <c r="AF33" s="32" t="s">
        <v>22</v>
      </c>
    </row>
    <row r="34" spans="1:32" x14ac:dyDescent="0.25">
      <c r="A34" s="1" t="s">
        <v>106</v>
      </c>
      <c r="B34" s="11">
        <v>270</v>
      </c>
      <c r="C34" s="3" t="s">
        <v>655</v>
      </c>
      <c r="D34" s="15">
        <v>17.489999999999998</v>
      </c>
      <c r="E34" s="7"/>
      <c r="F34" s="7"/>
      <c r="G34" s="1"/>
      <c r="H34" s="1"/>
      <c r="I34" s="1"/>
      <c r="J34" s="1"/>
      <c r="K34" s="1">
        <v>185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29"/>
      <c r="AE34" s="29"/>
      <c r="AF34" s="32" t="s">
        <v>22</v>
      </c>
    </row>
    <row r="35" spans="1:32" x14ac:dyDescent="0.25">
      <c r="A35" s="1" t="s">
        <v>106</v>
      </c>
      <c r="B35" s="11">
        <v>270</v>
      </c>
      <c r="C35" s="3" t="s">
        <v>656</v>
      </c>
      <c r="D35" s="15">
        <v>17.649999999999999</v>
      </c>
      <c r="E35" s="16"/>
      <c r="F35" s="16"/>
      <c r="G35" s="1"/>
      <c r="H35" s="1"/>
      <c r="I35" s="1"/>
      <c r="J35" s="1"/>
      <c r="K35" s="1">
        <v>60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29"/>
      <c r="AE35" s="29"/>
      <c r="AF35" s="32" t="s">
        <v>22</v>
      </c>
    </row>
    <row r="36" spans="1:32" x14ac:dyDescent="0.25">
      <c r="A36" s="1" t="s">
        <v>106</v>
      </c>
      <c r="B36" s="11">
        <v>270</v>
      </c>
      <c r="C36" s="3" t="s">
        <v>657</v>
      </c>
      <c r="D36" s="15">
        <v>22.78</v>
      </c>
      <c r="E36" s="16"/>
      <c r="F36" s="16">
        <v>585</v>
      </c>
      <c r="G36" s="1"/>
      <c r="H36" s="1"/>
      <c r="I36" s="1">
        <v>95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29"/>
      <c r="AE36" s="29"/>
      <c r="AF36" s="32"/>
    </row>
    <row r="37" spans="1:32" x14ac:dyDescent="0.25">
      <c r="A37" s="1" t="s">
        <v>106</v>
      </c>
      <c r="B37" s="11">
        <v>270</v>
      </c>
      <c r="C37" s="5" t="s">
        <v>658</v>
      </c>
      <c r="D37" s="15">
        <v>22.78</v>
      </c>
      <c r="E37" s="16"/>
      <c r="F37" s="16"/>
      <c r="G37" s="1"/>
      <c r="H37" s="1"/>
      <c r="I37" s="1"/>
      <c r="J37" s="1"/>
      <c r="K37" s="1">
        <v>80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29"/>
      <c r="AE37" s="29"/>
      <c r="AF37" s="32"/>
    </row>
    <row r="38" spans="1:32" x14ac:dyDescent="0.25">
      <c r="A38" s="1" t="s">
        <v>106</v>
      </c>
      <c r="B38" s="11">
        <v>270</v>
      </c>
      <c r="C38" s="5" t="s">
        <v>659</v>
      </c>
      <c r="D38" s="15">
        <v>22.78</v>
      </c>
      <c r="E38" s="16"/>
      <c r="F38" s="16"/>
      <c r="G38" s="1"/>
      <c r="H38" s="1"/>
      <c r="I38" s="1"/>
      <c r="J38" s="1"/>
      <c r="K38" s="1">
        <v>80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29"/>
      <c r="AE38" s="29"/>
      <c r="AF38" s="33"/>
    </row>
    <row r="39" spans="1:32" x14ac:dyDescent="0.25">
      <c r="A39" s="1" t="s">
        <v>106</v>
      </c>
      <c r="B39" s="11">
        <v>270</v>
      </c>
      <c r="C39" s="3" t="s">
        <v>660</v>
      </c>
      <c r="D39" s="15">
        <v>22.78</v>
      </c>
      <c r="E39" s="7"/>
      <c r="F39" s="7"/>
      <c r="G39" s="1"/>
      <c r="H39" s="1"/>
      <c r="I39" s="1"/>
      <c r="J39" s="1"/>
      <c r="K39" s="1">
        <v>235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29"/>
      <c r="AE39" s="29"/>
      <c r="AF39" s="33"/>
    </row>
    <row r="40" spans="1:32" x14ac:dyDescent="0.25">
      <c r="A40" s="1" t="s">
        <v>106</v>
      </c>
      <c r="B40" s="11">
        <v>270</v>
      </c>
      <c r="C40" s="3" t="s">
        <v>661</v>
      </c>
      <c r="D40" s="15">
        <v>22.78</v>
      </c>
      <c r="E40" s="7"/>
      <c r="F40" s="7"/>
      <c r="G40" s="1"/>
      <c r="H40" s="1"/>
      <c r="I40" s="1"/>
      <c r="J40" s="1"/>
      <c r="K40" s="1">
        <v>125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29"/>
      <c r="AE40" s="29"/>
      <c r="AF40" s="32"/>
    </row>
    <row r="41" spans="1:32" x14ac:dyDescent="0.25">
      <c r="A41" s="1" t="s">
        <v>106</v>
      </c>
      <c r="B41" s="11">
        <v>270</v>
      </c>
      <c r="C41" s="3" t="s">
        <v>662</v>
      </c>
      <c r="D41" s="15">
        <v>22.78</v>
      </c>
      <c r="E41" s="7"/>
      <c r="F41" s="7"/>
      <c r="G41" s="1"/>
      <c r="H41" s="1"/>
      <c r="I41" s="1"/>
      <c r="J41" s="1"/>
      <c r="K41" s="1">
        <v>125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29"/>
      <c r="AE41" s="29"/>
      <c r="AF41" s="32"/>
    </row>
    <row r="42" spans="1:32" x14ac:dyDescent="0.25">
      <c r="A42" s="1" t="s">
        <v>106</v>
      </c>
      <c r="B42" s="11">
        <v>270</v>
      </c>
      <c r="C42" s="3" t="s">
        <v>663</v>
      </c>
      <c r="D42" s="15">
        <v>23.76</v>
      </c>
      <c r="E42" s="6"/>
      <c r="F42" s="6"/>
      <c r="G42" s="8"/>
      <c r="H42" s="1"/>
      <c r="I42" s="1"/>
      <c r="J42" s="8"/>
      <c r="K42" s="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29"/>
      <c r="AE42" s="29"/>
      <c r="AF42" s="32" t="s">
        <v>22</v>
      </c>
    </row>
    <row r="43" spans="1:32" x14ac:dyDescent="0.25">
      <c r="A43" s="1" t="s">
        <v>106</v>
      </c>
      <c r="B43" s="11">
        <v>270</v>
      </c>
      <c r="C43" s="5" t="s">
        <v>664</v>
      </c>
      <c r="D43" s="15">
        <v>23.76</v>
      </c>
      <c r="E43" s="7"/>
      <c r="F43" s="7">
        <v>2515</v>
      </c>
      <c r="G43" s="1">
        <v>60</v>
      </c>
      <c r="H43" s="1"/>
      <c r="I43" s="1"/>
      <c r="J43" s="1"/>
      <c r="K43" s="1">
        <v>210</v>
      </c>
      <c r="L43" s="1"/>
      <c r="M43" s="1"/>
      <c r="N43" s="1"/>
      <c r="O43" s="1"/>
      <c r="P43" s="1"/>
      <c r="Q43" s="1">
        <v>8</v>
      </c>
      <c r="R43" s="1"/>
      <c r="S43" s="1"/>
      <c r="T43" s="1"/>
      <c r="U43" s="1">
        <v>8</v>
      </c>
      <c r="V43" s="1"/>
      <c r="W43" s="1"/>
      <c r="X43" s="8"/>
      <c r="Y43" s="1"/>
      <c r="Z43" s="1"/>
      <c r="AA43" s="1"/>
      <c r="AB43" s="1"/>
      <c r="AC43" s="1"/>
      <c r="AD43" s="29"/>
      <c r="AE43" s="29"/>
      <c r="AF43" s="32"/>
    </row>
    <row r="44" spans="1:32" x14ac:dyDescent="0.25">
      <c r="A44" s="1" t="s">
        <v>106</v>
      </c>
      <c r="B44" s="11">
        <v>270</v>
      </c>
      <c r="C44" s="3" t="s">
        <v>665</v>
      </c>
      <c r="D44" s="15">
        <v>23.8</v>
      </c>
      <c r="E44" s="7"/>
      <c r="F44" s="7">
        <v>2780</v>
      </c>
      <c r="G44" s="1">
        <v>60</v>
      </c>
      <c r="H44" s="1">
        <v>130</v>
      </c>
      <c r="I44" s="1"/>
      <c r="J44" s="1"/>
      <c r="K44" s="1">
        <v>215</v>
      </c>
      <c r="L44" s="1"/>
      <c r="M44" s="1"/>
      <c r="N44" s="1"/>
      <c r="O44" s="1"/>
      <c r="P44" s="1"/>
      <c r="Q44" s="1">
        <v>8</v>
      </c>
      <c r="R44" s="1"/>
      <c r="S44" s="1"/>
      <c r="T44" s="1"/>
      <c r="U44" s="1">
        <v>13</v>
      </c>
      <c r="V44" s="1"/>
      <c r="W44" s="1"/>
      <c r="X44" s="1"/>
      <c r="Y44" s="1"/>
      <c r="Z44" s="1"/>
      <c r="AA44" s="1"/>
      <c r="AB44" s="1"/>
      <c r="AC44" s="1"/>
      <c r="AD44" s="29"/>
      <c r="AE44" s="29"/>
      <c r="AF44" s="32"/>
    </row>
    <row r="45" spans="1:32" x14ac:dyDescent="0.25">
      <c r="A45" s="1" t="s">
        <v>106</v>
      </c>
      <c r="B45" s="11">
        <v>270</v>
      </c>
      <c r="C45" s="5" t="s">
        <v>666</v>
      </c>
      <c r="D45" s="15">
        <v>23.75</v>
      </c>
      <c r="E45" s="7"/>
      <c r="F45" s="7"/>
      <c r="G45" s="1"/>
      <c r="H45" s="1"/>
      <c r="I45" s="1"/>
      <c r="J45" s="1"/>
      <c r="K45" s="1">
        <v>180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29"/>
      <c r="AE45" s="29"/>
      <c r="AF45" s="33"/>
    </row>
    <row r="46" spans="1:32" x14ac:dyDescent="0.25">
      <c r="A46" s="1" t="s">
        <v>106</v>
      </c>
      <c r="B46" s="11">
        <v>270</v>
      </c>
      <c r="C46" s="5" t="s">
        <v>667</v>
      </c>
      <c r="D46" s="15">
        <v>25.82</v>
      </c>
      <c r="E46" s="7"/>
      <c r="F46" s="7"/>
      <c r="G46" s="1"/>
      <c r="H46" s="1"/>
      <c r="I46" s="1"/>
      <c r="J46" s="1"/>
      <c r="K46" s="1">
        <v>426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29"/>
      <c r="AE46" s="29"/>
      <c r="AF46" s="32" t="s">
        <v>22</v>
      </c>
    </row>
    <row r="47" spans="1:32" x14ac:dyDescent="0.25">
      <c r="A47" s="1" t="s">
        <v>106</v>
      </c>
      <c r="B47" s="11">
        <v>270</v>
      </c>
      <c r="C47" s="3" t="s">
        <v>668</v>
      </c>
      <c r="D47" s="15">
        <v>25.3</v>
      </c>
      <c r="E47" s="7"/>
      <c r="F47" s="7"/>
      <c r="G47" s="1"/>
      <c r="H47" s="1"/>
      <c r="I47" s="1"/>
      <c r="J47" s="1"/>
      <c r="K47" s="1">
        <v>246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29"/>
      <c r="AE47" s="29"/>
      <c r="AF47" s="32" t="s">
        <v>669</v>
      </c>
    </row>
    <row r="48" spans="1:32" x14ac:dyDescent="0.25">
      <c r="A48" s="1" t="s">
        <v>106</v>
      </c>
      <c r="B48" s="11">
        <v>270</v>
      </c>
      <c r="C48" s="3" t="s">
        <v>668</v>
      </c>
      <c r="D48" s="15">
        <v>25.3</v>
      </c>
      <c r="E48" s="7"/>
      <c r="F48" s="7">
        <v>1560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29"/>
      <c r="AE48" s="29"/>
      <c r="AF48" s="32"/>
    </row>
    <row r="49" spans="1:34 16384:16384" x14ac:dyDescent="0.25">
      <c r="A49" s="1" t="s">
        <v>106</v>
      </c>
      <c r="B49" s="11">
        <v>270</v>
      </c>
      <c r="C49" s="3" t="s">
        <v>670</v>
      </c>
      <c r="D49" s="15">
        <v>25.82</v>
      </c>
      <c r="E49" s="7"/>
      <c r="F49" s="7"/>
      <c r="G49" s="1"/>
      <c r="H49" s="1"/>
      <c r="I49" s="1"/>
      <c r="J49" s="1"/>
      <c r="K49" s="1">
        <v>470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29"/>
      <c r="AE49" s="29"/>
      <c r="AF49" s="32" t="s">
        <v>22</v>
      </c>
    </row>
    <row r="50" spans="1:34 16384:16384" x14ac:dyDescent="0.25">
      <c r="A50" s="1" t="s">
        <v>106</v>
      </c>
      <c r="B50" s="11">
        <v>270</v>
      </c>
      <c r="C50" s="3" t="s">
        <v>671</v>
      </c>
      <c r="D50" s="15">
        <v>26.17</v>
      </c>
      <c r="E50" s="7"/>
      <c r="F50" s="7"/>
      <c r="G50" s="1"/>
      <c r="H50" s="1"/>
      <c r="I50" s="1"/>
      <c r="J50" s="1"/>
      <c r="K50" s="1">
        <v>188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29"/>
      <c r="AE50" s="29"/>
      <c r="AF50" s="32" t="s">
        <v>669</v>
      </c>
    </row>
    <row r="51" spans="1:34 16384:16384" x14ac:dyDescent="0.25">
      <c r="A51" s="1" t="s">
        <v>106</v>
      </c>
      <c r="B51" s="11">
        <v>270</v>
      </c>
      <c r="C51" s="3" t="s">
        <v>672</v>
      </c>
      <c r="D51" s="15">
        <v>27.37</v>
      </c>
      <c r="E51" s="7"/>
      <c r="F51" s="7">
        <v>2250</v>
      </c>
      <c r="G51" s="1">
        <v>62</v>
      </c>
      <c r="H51" s="1"/>
      <c r="I51" s="1"/>
      <c r="J51" s="1"/>
      <c r="K51" s="1">
        <v>142</v>
      </c>
      <c r="L51" s="1"/>
      <c r="M51" s="1"/>
      <c r="N51" s="1"/>
      <c r="O51" s="1"/>
      <c r="P51" s="1"/>
      <c r="Q51" s="1">
        <v>12</v>
      </c>
      <c r="R51" s="1"/>
      <c r="S51" s="1"/>
      <c r="T51" s="1">
        <v>6</v>
      </c>
      <c r="U51" s="1">
        <v>6</v>
      </c>
      <c r="V51" s="1"/>
      <c r="W51" s="1"/>
      <c r="X51" s="1"/>
      <c r="Y51" s="1"/>
      <c r="Z51" s="1"/>
      <c r="AA51" s="1">
        <v>140</v>
      </c>
      <c r="AB51" s="1"/>
      <c r="AC51" s="1"/>
      <c r="AD51" s="29"/>
      <c r="AE51" s="29"/>
      <c r="AF51" s="32" t="s">
        <v>22</v>
      </c>
    </row>
    <row r="52" spans="1:34 16384:16384" x14ac:dyDescent="0.25">
      <c r="A52" s="1" t="s">
        <v>106</v>
      </c>
      <c r="B52" s="11">
        <v>270</v>
      </c>
      <c r="C52" s="17" t="s">
        <v>673</v>
      </c>
      <c r="D52" s="15">
        <v>27.37</v>
      </c>
      <c r="E52" s="7"/>
      <c r="F52" s="7"/>
      <c r="G52" s="1"/>
      <c r="H52" s="1">
        <v>96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29"/>
      <c r="AE52" s="29"/>
      <c r="AF52" s="32" t="s">
        <v>22</v>
      </c>
    </row>
    <row r="53" spans="1:34 16384:16384" x14ac:dyDescent="0.25">
      <c r="A53" s="1" t="s">
        <v>106</v>
      </c>
      <c r="B53" s="11">
        <v>270</v>
      </c>
      <c r="C53" s="9" t="s">
        <v>674</v>
      </c>
      <c r="D53" s="18">
        <v>27.37</v>
      </c>
      <c r="E53" s="7"/>
      <c r="F53" s="7">
        <v>570</v>
      </c>
      <c r="G53" s="1">
        <v>38</v>
      </c>
      <c r="H53" s="1">
        <v>200</v>
      </c>
      <c r="I53" s="1"/>
      <c r="J53" s="2">
        <v>120</v>
      </c>
      <c r="K53" s="2">
        <v>274</v>
      </c>
      <c r="L53" s="1"/>
      <c r="M53" s="1"/>
      <c r="N53" s="1"/>
      <c r="O53" s="1"/>
      <c r="P53" s="1"/>
      <c r="Q53" s="1">
        <v>2</v>
      </c>
      <c r="R53" s="1"/>
      <c r="S53" s="1"/>
      <c r="T53" s="1"/>
      <c r="U53" s="1">
        <v>4</v>
      </c>
      <c r="V53" s="1"/>
      <c r="W53" s="1"/>
      <c r="X53" s="1"/>
      <c r="Y53" s="1"/>
      <c r="Z53" s="1"/>
      <c r="AA53" s="1">
        <v>100</v>
      </c>
      <c r="AB53" s="1"/>
      <c r="AC53" s="1"/>
      <c r="AD53" s="29"/>
      <c r="AE53" s="29"/>
      <c r="AF53" s="32" t="s">
        <v>22</v>
      </c>
    </row>
    <row r="54" spans="1:34 16384:16384" x14ac:dyDescent="0.25">
      <c r="A54" s="1" t="s">
        <v>106</v>
      </c>
      <c r="B54" s="11">
        <v>270</v>
      </c>
      <c r="C54" s="10" t="s">
        <v>675</v>
      </c>
      <c r="D54" s="15">
        <v>27.37</v>
      </c>
      <c r="E54" s="7"/>
      <c r="F54" s="7"/>
      <c r="G54" s="1"/>
      <c r="H54" s="1"/>
      <c r="I54" s="1"/>
      <c r="J54" s="1"/>
      <c r="K54" s="1">
        <v>50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29"/>
      <c r="AE54" s="29"/>
      <c r="AF54" s="32"/>
    </row>
    <row r="55" spans="1:34 16384:16384" x14ac:dyDescent="0.25">
      <c r="A55" s="1" t="s">
        <v>106</v>
      </c>
      <c r="B55" s="11">
        <v>270</v>
      </c>
      <c r="C55" s="3" t="s">
        <v>676</v>
      </c>
      <c r="D55" s="15">
        <v>28.71</v>
      </c>
      <c r="E55" s="7"/>
      <c r="F55" s="7"/>
      <c r="G55" s="1">
        <v>12</v>
      </c>
      <c r="H55" s="1">
        <v>80</v>
      </c>
      <c r="I55" s="1"/>
      <c r="J55" s="1"/>
      <c r="K55" s="1">
        <v>30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>
        <v>12</v>
      </c>
      <c r="AD55" s="29"/>
      <c r="AE55" s="29"/>
      <c r="AF55" s="32"/>
    </row>
    <row r="56" spans="1:34 16384:16384" x14ac:dyDescent="0.25">
      <c r="A56" s="1" t="s">
        <v>106</v>
      </c>
      <c r="B56" s="11">
        <v>270</v>
      </c>
      <c r="C56" s="3" t="s">
        <v>677</v>
      </c>
      <c r="D56" s="15">
        <v>28.71</v>
      </c>
      <c r="E56" s="7"/>
      <c r="F56" s="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29"/>
      <c r="AE56" s="29"/>
      <c r="AF56" s="32" t="s">
        <v>678</v>
      </c>
    </row>
    <row r="57" spans="1:34 16384:16384" x14ac:dyDescent="0.25">
      <c r="A57" s="1" t="s">
        <v>106</v>
      </c>
      <c r="B57" s="11">
        <v>270</v>
      </c>
      <c r="C57" s="3" t="s">
        <v>679</v>
      </c>
      <c r="D57" s="15">
        <v>28.71</v>
      </c>
      <c r="E57" s="7"/>
      <c r="F57" s="7">
        <v>160</v>
      </c>
      <c r="G57" s="1">
        <v>30</v>
      </c>
      <c r="H57" s="1"/>
      <c r="I57" s="1"/>
      <c r="J57" s="1"/>
      <c r="K57" s="1">
        <v>150</v>
      </c>
      <c r="L57" s="1"/>
      <c r="M57" s="1"/>
      <c r="N57" s="1"/>
      <c r="O57" s="1"/>
      <c r="P57" s="1"/>
      <c r="Q57" s="1"/>
      <c r="R57" s="1"/>
      <c r="S57" s="1"/>
      <c r="T57" s="1"/>
      <c r="U57" s="1">
        <v>2</v>
      </c>
      <c r="V57" s="1"/>
      <c r="W57" s="1"/>
      <c r="X57" s="1"/>
      <c r="Y57" s="1"/>
      <c r="Z57" s="1"/>
      <c r="AA57" s="1"/>
      <c r="AB57" s="1"/>
      <c r="AC57" s="1"/>
      <c r="AD57" s="29"/>
      <c r="AE57" s="29"/>
      <c r="AF57" s="32" t="s">
        <v>678</v>
      </c>
    </row>
    <row r="58" spans="1:34 16384:16384" x14ac:dyDescent="0.25">
      <c r="A58" s="1" t="s">
        <v>106</v>
      </c>
      <c r="B58" s="11">
        <v>270</v>
      </c>
      <c r="C58" s="3" t="s">
        <v>680</v>
      </c>
      <c r="D58" s="15">
        <v>28.71</v>
      </c>
      <c r="E58" s="7"/>
      <c r="F58" s="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29"/>
      <c r="AE58" s="29"/>
      <c r="AF58" s="32" t="s">
        <v>678</v>
      </c>
    </row>
    <row r="59" spans="1:34 16384:16384" ht="13.5" customHeight="1" thickBot="1" x14ac:dyDescent="0.3">
      <c r="A59" s="1"/>
      <c r="B59" s="11"/>
      <c r="C59" s="3"/>
      <c r="D59" s="15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29"/>
      <c r="AE59" s="29"/>
      <c r="AF59" s="32"/>
    </row>
    <row r="60" spans="1:34 16384:16384" ht="15" customHeight="1" thickBot="1" x14ac:dyDescent="0.3">
      <c r="A60" s="327" t="str">
        <f>'DEL-1'!A58</f>
        <v>SUB-TOTAL CARRIED TO SHEET  P.06</v>
      </c>
      <c r="B60" s="328"/>
      <c r="C60" s="328"/>
      <c r="D60" s="329"/>
      <c r="E60" s="333">
        <f t="shared" ref="E60:AD60" si="0">SUM(E16:E59)</f>
        <v>0</v>
      </c>
      <c r="F60" s="337">
        <f t="shared" si="0"/>
        <v>18660</v>
      </c>
      <c r="G60" s="335">
        <f t="shared" si="0"/>
        <v>739</v>
      </c>
      <c r="H60" s="335">
        <f t="shared" si="0"/>
        <v>626</v>
      </c>
      <c r="I60" s="36">
        <f t="shared" si="0"/>
        <v>95</v>
      </c>
      <c r="J60" s="36">
        <f t="shared" si="0"/>
        <v>120</v>
      </c>
      <c r="K60" s="335">
        <f t="shared" si="0"/>
        <v>4952</v>
      </c>
      <c r="L60" s="335">
        <f t="shared" si="0"/>
        <v>0</v>
      </c>
      <c r="M60" s="335">
        <f t="shared" si="0"/>
        <v>0</v>
      </c>
      <c r="N60" s="335">
        <f t="shared" si="0"/>
        <v>0</v>
      </c>
      <c r="O60" s="335">
        <f t="shared" si="0"/>
        <v>0</v>
      </c>
      <c r="P60" s="335">
        <f t="shared" si="0"/>
        <v>0</v>
      </c>
      <c r="Q60" s="36">
        <f t="shared" si="0"/>
        <v>81</v>
      </c>
      <c r="R60" s="36">
        <f t="shared" si="0"/>
        <v>4</v>
      </c>
      <c r="S60" s="36">
        <f t="shared" si="0"/>
        <v>0</v>
      </c>
      <c r="T60" s="36">
        <f t="shared" si="0"/>
        <v>6</v>
      </c>
      <c r="U60" s="36">
        <f t="shared" si="0"/>
        <v>82</v>
      </c>
      <c r="V60" s="36">
        <f t="shared" si="0"/>
        <v>6</v>
      </c>
      <c r="W60" s="76">
        <f t="shared" si="0"/>
        <v>10</v>
      </c>
      <c r="X60" s="335">
        <f t="shared" si="0"/>
        <v>2</v>
      </c>
      <c r="Y60" s="335">
        <f t="shared" si="0"/>
        <v>0</v>
      </c>
      <c r="Z60" s="335">
        <f t="shared" si="0"/>
        <v>18</v>
      </c>
      <c r="AA60" s="335">
        <f t="shared" si="0"/>
        <v>240</v>
      </c>
      <c r="AB60" s="335">
        <f t="shared" si="0"/>
        <v>0</v>
      </c>
      <c r="AC60" s="335">
        <f t="shared" si="0"/>
        <v>12</v>
      </c>
      <c r="AD60" s="342">
        <f t="shared" si="0"/>
        <v>0</v>
      </c>
      <c r="AE60" s="345"/>
      <c r="AF60" s="343"/>
      <c r="AH60" s="34"/>
      <c r="XFD60" s="341">
        <f>SUM(XFD16:XFD59)</f>
        <v>0</v>
      </c>
    </row>
    <row r="61" spans="1:34 16384:16384" ht="15" customHeight="1" thickBot="1" x14ac:dyDescent="0.3">
      <c r="A61" s="330"/>
      <c r="B61" s="331"/>
      <c r="C61" s="331"/>
      <c r="D61" s="332"/>
      <c r="E61" s="334"/>
      <c r="F61" s="338"/>
      <c r="G61" s="336"/>
      <c r="H61" s="336"/>
      <c r="I61" s="339">
        <f>SUM(I60:J60)</f>
        <v>215</v>
      </c>
      <c r="J61" s="338"/>
      <c r="K61" s="336"/>
      <c r="L61" s="336"/>
      <c r="M61" s="336"/>
      <c r="N61" s="336"/>
      <c r="O61" s="336"/>
      <c r="P61" s="336"/>
      <c r="Q61" s="339">
        <f>SUM(Q60:W60)</f>
        <v>189</v>
      </c>
      <c r="R61" s="340"/>
      <c r="S61" s="340"/>
      <c r="T61" s="340"/>
      <c r="U61" s="340"/>
      <c r="V61" s="340"/>
      <c r="W61" s="338"/>
      <c r="X61" s="336"/>
      <c r="Y61" s="336"/>
      <c r="Z61" s="336"/>
      <c r="AA61" s="336"/>
      <c r="AB61" s="336"/>
      <c r="AC61" s="336"/>
      <c r="AD61" s="339"/>
      <c r="AE61" s="346"/>
      <c r="AF61" s="344"/>
      <c r="AH61" s="34"/>
      <c r="XFD61" s="341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</sheetData>
  <mergeCells count="49">
    <mergeCell ref="AF1:AF4"/>
    <mergeCell ref="D1:D4"/>
    <mergeCell ref="C1:C4"/>
    <mergeCell ref="B1:B4"/>
    <mergeCell ref="AD2:AD3"/>
    <mergeCell ref="O2:O3"/>
    <mergeCell ref="P2:P3"/>
    <mergeCell ref="Q2:W2"/>
    <mergeCell ref="X2:X3"/>
    <mergeCell ref="Y2:Y3"/>
    <mergeCell ref="Z2:Z3"/>
    <mergeCell ref="AA2:AA3"/>
    <mergeCell ref="AB2:AB3"/>
    <mergeCell ref="AC2:AC3"/>
    <mergeCell ref="AE2:AE3"/>
    <mergeCell ref="L2:L3"/>
    <mergeCell ref="XFD60:XFD61"/>
    <mergeCell ref="Z60:Z61"/>
    <mergeCell ref="AA60:AA61"/>
    <mergeCell ref="AB60:AB61"/>
    <mergeCell ref="AC60:AC61"/>
    <mergeCell ref="AD60:AD61"/>
    <mergeCell ref="AF60:AF61"/>
    <mergeCell ref="A1:A4"/>
    <mergeCell ref="F2:F3"/>
    <mergeCell ref="F60:F61"/>
    <mergeCell ref="G2:G3"/>
    <mergeCell ref="A60:D61"/>
    <mergeCell ref="E60:E61"/>
    <mergeCell ref="G60:G61"/>
    <mergeCell ref="E1:AE1"/>
    <mergeCell ref="N2:N3"/>
    <mergeCell ref="H2:H3"/>
    <mergeCell ref="I2:J2"/>
    <mergeCell ref="K2:K3"/>
    <mergeCell ref="H60:H61"/>
    <mergeCell ref="P60:P61"/>
    <mergeCell ref="I61:J61"/>
    <mergeCell ref="L60:L61"/>
    <mergeCell ref="M2:M3"/>
    <mergeCell ref="Y60:Y61"/>
    <mergeCell ref="Q61:W61"/>
    <mergeCell ref="AE60:AE61"/>
    <mergeCell ref="E2:E3"/>
    <mergeCell ref="K60:K61"/>
    <mergeCell ref="M60:M61"/>
    <mergeCell ref="N60:N61"/>
    <mergeCell ref="O60:O61"/>
    <mergeCell ref="X60:X6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63E67-CA4D-4F13-94D1-6191FBFB9049}">
  <sheetPr>
    <tabColor rgb="FF00B050"/>
  </sheetPr>
  <dimension ref="A1:XFD74"/>
  <sheetViews>
    <sheetView topLeftCell="A36" zoomScale="85" zoomScaleNormal="85" workbookViewId="0">
      <selection activeCell="K74" sqref="K74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315" t="s">
        <v>0</v>
      </c>
      <c r="B1" s="362" t="s">
        <v>1</v>
      </c>
      <c r="C1" s="365" t="s">
        <v>2</v>
      </c>
      <c r="D1" s="323" t="s">
        <v>3</v>
      </c>
      <c r="E1" s="287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88"/>
      <c r="AF1" s="312" t="s">
        <v>7</v>
      </c>
    </row>
    <row r="2" spans="1:32" ht="30" customHeight="1" x14ac:dyDescent="0.25">
      <c r="A2" s="316"/>
      <c r="B2" s="363"/>
      <c r="C2" s="356"/>
      <c r="D2" s="324"/>
      <c r="E2" s="227"/>
      <c r="F2" s="227" t="s">
        <v>700</v>
      </c>
      <c r="G2" s="216" t="s">
        <v>510</v>
      </c>
      <c r="H2" s="216" t="s">
        <v>704</v>
      </c>
      <c r="I2" s="360" t="s">
        <v>147</v>
      </c>
      <c r="J2" s="361"/>
      <c r="K2" s="356" t="s">
        <v>522</v>
      </c>
      <c r="L2" s="356" t="s">
        <v>523</v>
      </c>
      <c r="M2" s="356" t="s">
        <v>455</v>
      </c>
      <c r="N2" s="356" t="s">
        <v>513</v>
      </c>
      <c r="O2" s="356" t="s">
        <v>524</v>
      </c>
      <c r="P2" s="356" t="s">
        <v>515</v>
      </c>
      <c r="Q2" s="360" t="s">
        <v>516</v>
      </c>
      <c r="R2" s="367"/>
      <c r="S2" s="367"/>
      <c r="T2" s="367"/>
      <c r="U2" s="367"/>
      <c r="V2" s="367"/>
      <c r="W2" s="361"/>
      <c r="X2" s="356" t="s">
        <v>4</v>
      </c>
      <c r="Y2" s="356" t="s">
        <v>517</v>
      </c>
      <c r="Z2" s="356" t="s">
        <v>518</v>
      </c>
      <c r="AA2" s="356" t="s">
        <v>525</v>
      </c>
      <c r="AB2" s="356" t="s">
        <v>521</v>
      </c>
      <c r="AC2" s="356" t="s">
        <v>5</v>
      </c>
      <c r="AD2" s="356" t="s">
        <v>710</v>
      </c>
      <c r="AE2" s="203"/>
      <c r="AF2" s="313"/>
    </row>
    <row r="3" spans="1:32" ht="96.75" customHeight="1" x14ac:dyDescent="0.25">
      <c r="A3" s="316"/>
      <c r="B3" s="363"/>
      <c r="C3" s="356"/>
      <c r="D3" s="324"/>
      <c r="E3" s="228"/>
      <c r="F3" s="228"/>
      <c r="G3" s="217"/>
      <c r="H3" s="217"/>
      <c r="I3" s="75" t="s">
        <v>148</v>
      </c>
      <c r="J3" s="75" t="s">
        <v>149</v>
      </c>
      <c r="K3" s="216"/>
      <c r="L3" s="216"/>
      <c r="M3" s="216"/>
      <c r="N3" s="216"/>
      <c r="O3" s="216"/>
      <c r="P3" s="216"/>
      <c r="Q3" s="75" t="s">
        <v>140</v>
      </c>
      <c r="R3" s="75" t="s">
        <v>141</v>
      </c>
      <c r="S3" s="75" t="s">
        <v>142</v>
      </c>
      <c r="T3" s="75" t="s">
        <v>143</v>
      </c>
      <c r="U3" s="75" t="s">
        <v>144</v>
      </c>
      <c r="V3" s="75" t="s">
        <v>145</v>
      </c>
      <c r="W3" s="75" t="s">
        <v>146</v>
      </c>
      <c r="X3" s="216"/>
      <c r="Y3" s="216"/>
      <c r="Z3" s="216"/>
      <c r="AA3" s="216"/>
      <c r="AB3" s="216"/>
      <c r="AC3" s="216"/>
      <c r="AD3" s="216"/>
      <c r="AE3" s="326"/>
      <c r="AF3" s="313"/>
    </row>
    <row r="4" spans="1:32" ht="15.75" thickBot="1" x14ac:dyDescent="0.3">
      <c r="A4" s="317"/>
      <c r="B4" s="364"/>
      <c r="C4" s="366"/>
      <c r="D4" s="325"/>
      <c r="E4" s="25"/>
      <c r="F4" s="25" t="s">
        <v>150</v>
      </c>
      <c r="G4" s="26" t="s">
        <v>150</v>
      </c>
      <c r="H4" s="26" t="s">
        <v>150</v>
      </c>
      <c r="I4" s="26" t="s">
        <v>150</v>
      </c>
      <c r="J4" s="26" t="s">
        <v>150</v>
      </c>
      <c r="K4" s="26" t="s">
        <v>150</v>
      </c>
      <c r="L4" s="26" t="s">
        <v>150</v>
      </c>
      <c r="M4" s="24" t="s">
        <v>151</v>
      </c>
      <c r="N4" s="26" t="s">
        <v>152</v>
      </c>
      <c r="O4" s="26" t="s">
        <v>152</v>
      </c>
      <c r="P4" s="26" t="s">
        <v>152</v>
      </c>
      <c r="Q4" s="26" t="s">
        <v>152</v>
      </c>
      <c r="R4" s="26" t="s">
        <v>152</v>
      </c>
      <c r="S4" s="26" t="s">
        <v>152</v>
      </c>
      <c r="T4" s="26" t="s">
        <v>152</v>
      </c>
      <c r="U4" s="26" t="s">
        <v>152</v>
      </c>
      <c r="V4" s="26" t="s">
        <v>152</v>
      </c>
      <c r="W4" s="26" t="s">
        <v>152</v>
      </c>
      <c r="X4" s="26" t="s">
        <v>152</v>
      </c>
      <c r="Y4" s="26" t="s">
        <v>152</v>
      </c>
      <c r="Z4" s="26" t="s">
        <v>152</v>
      </c>
      <c r="AA4" s="26" t="s">
        <v>150</v>
      </c>
      <c r="AB4" s="26" t="s">
        <v>152</v>
      </c>
      <c r="AC4" s="26" t="s">
        <v>150</v>
      </c>
      <c r="AD4" s="27" t="s">
        <v>152</v>
      </c>
      <c r="AE4" s="27"/>
      <c r="AF4" s="314"/>
    </row>
    <row r="5" spans="1:32" x14ac:dyDescent="0.25">
      <c r="A5" s="1"/>
      <c r="B5" s="11"/>
      <c r="C5" s="5"/>
      <c r="D5" s="15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29"/>
      <c r="AE5" s="29"/>
      <c r="AF5" s="32"/>
    </row>
    <row r="6" spans="1:32" x14ac:dyDescent="0.25">
      <c r="A6" s="1" t="s">
        <v>106</v>
      </c>
      <c r="B6" s="11">
        <v>270</v>
      </c>
      <c r="C6" s="5" t="s">
        <v>904</v>
      </c>
      <c r="D6" s="15">
        <v>29.95</v>
      </c>
      <c r="E6" s="7"/>
      <c r="F6" s="7"/>
      <c r="G6" s="1"/>
      <c r="H6" s="1"/>
      <c r="I6" s="1"/>
      <c r="J6" s="1"/>
      <c r="K6" s="1">
        <v>180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29"/>
      <c r="AE6" s="29"/>
      <c r="AF6" s="32" t="s">
        <v>22</v>
      </c>
    </row>
    <row r="7" spans="1:32" x14ac:dyDescent="0.25">
      <c r="A7" s="1" t="s">
        <v>106</v>
      </c>
      <c r="B7" s="11">
        <v>270</v>
      </c>
      <c r="C7" s="3" t="s">
        <v>905</v>
      </c>
      <c r="D7" s="15">
        <v>30.3</v>
      </c>
      <c r="E7" s="7"/>
      <c r="F7" s="7"/>
      <c r="G7" s="1"/>
      <c r="H7" s="1"/>
      <c r="I7" s="1"/>
      <c r="J7" s="1"/>
      <c r="K7" s="1">
        <v>85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9"/>
      <c r="AE7" s="29"/>
      <c r="AF7" s="32" t="s">
        <v>22</v>
      </c>
    </row>
    <row r="8" spans="1:32" x14ac:dyDescent="0.25">
      <c r="A8" s="1" t="s">
        <v>106</v>
      </c>
      <c r="B8" s="11">
        <v>270</v>
      </c>
      <c r="C8" s="3" t="s">
        <v>906</v>
      </c>
      <c r="D8" s="15">
        <v>30.9</v>
      </c>
      <c r="E8" s="7"/>
      <c r="F8" s="7"/>
      <c r="G8" s="1"/>
      <c r="H8" s="1"/>
      <c r="I8" s="1"/>
      <c r="J8" s="1"/>
      <c r="K8" s="1">
        <v>86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29"/>
      <c r="AE8" s="29"/>
      <c r="AF8" s="32" t="s">
        <v>22</v>
      </c>
    </row>
    <row r="9" spans="1:32" x14ac:dyDescent="0.25">
      <c r="A9" s="1" t="s">
        <v>106</v>
      </c>
      <c r="B9" s="11">
        <v>270</v>
      </c>
      <c r="C9" s="3" t="s">
        <v>907</v>
      </c>
      <c r="D9" s="15">
        <v>30.8</v>
      </c>
      <c r="E9" s="7"/>
      <c r="F9" s="7"/>
      <c r="G9" s="1"/>
      <c r="H9" s="1"/>
      <c r="I9" s="1"/>
      <c r="J9" s="1"/>
      <c r="K9" s="1">
        <v>80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9"/>
      <c r="AE9" s="29"/>
      <c r="AF9" s="32"/>
    </row>
    <row r="10" spans="1:32" x14ac:dyDescent="0.25">
      <c r="A10" s="1" t="s">
        <v>106</v>
      </c>
      <c r="B10" s="11">
        <v>270</v>
      </c>
      <c r="C10" s="3" t="s">
        <v>908</v>
      </c>
      <c r="D10" s="15">
        <v>30.65</v>
      </c>
      <c r="E10" s="7"/>
      <c r="F10" s="7"/>
      <c r="G10" s="1"/>
      <c r="H10" s="1"/>
      <c r="I10" s="1"/>
      <c r="J10" s="1"/>
      <c r="K10" s="1">
        <v>120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29"/>
      <c r="AE10" s="29"/>
      <c r="AF10" s="32" t="s">
        <v>22</v>
      </c>
    </row>
    <row r="11" spans="1:32" x14ac:dyDescent="0.25">
      <c r="A11" s="1" t="s">
        <v>106</v>
      </c>
      <c r="B11" s="11">
        <v>270</v>
      </c>
      <c r="C11" s="17" t="s">
        <v>909</v>
      </c>
      <c r="D11" s="15">
        <v>32.270000000000003</v>
      </c>
      <c r="E11" s="7"/>
      <c r="F11" s="7">
        <v>500</v>
      </c>
      <c r="G11" s="1">
        <v>38</v>
      </c>
      <c r="H11" s="1">
        <v>148</v>
      </c>
      <c r="I11" s="1"/>
      <c r="J11" s="1"/>
      <c r="K11" s="1"/>
      <c r="L11" s="1"/>
      <c r="M11" s="1"/>
      <c r="N11" s="1"/>
      <c r="O11" s="1"/>
      <c r="P11" s="1"/>
      <c r="Q11" s="1">
        <v>2</v>
      </c>
      <c r="R11" s="1"/>
      <c r="S11" s="1"/>
      <c r="T11" s="1"/>
      <c r="U11" s="1">
        <v>2</v>
      </c>
      <c r="V11" s="1"/>
      <c r="W11" s="1">
        <v>2</v>
      </c>
      <c r="X11" s="1"/>
      <c r="Y11" s="1"/>
      <c r="Z11" s="1">
        <v>2</v>
      </c>
      <c r="AA11" s="1"/>
      <c r="AB11" s="1"/>
      <c r="AC11" s="1"/>
      <c r="AD11" s="29"/>
      <c r="AE11" s="29"/>
      <c r="AF11" s="32" t="s">
        <v>22</v>
      </c>
    </row>
    <row r="12" spans="1:32" x14ac:dyDescent="0.25">
      <c r="A12" s="1" t="s">
        <v>106</v>
      </c>
      <c r="B12" s="11">
        <v>270</v>
      </c>
      <c r="C12" s="9" t="s">
        <v>370</v>
      </c>
      <c r="D12" s="18">
        <v>32.270000000000003</v>
      </c>
      <c r="E12" s="7"/>
      <c r="F12" s="7">
        <v>620</v>
      </c>
      <c r="G12" s="1">
        <v>48</v>
      </c>
      <c r="H12" s="1"/>
      <c r="I12" s="1">
        <v>100</v>
      </c>
      <c r="J12" s="2"/>
      <c r="K12" s="2"/>
      <c r="L12" s="1"/>
      <c r="M12" s="1"/>
      <c r="N12" s="1"/>
      <c r="O12" s="1"/>
      <c r="P12" s="1"/>
      <c r="Q12" s="1">
        <v>3</v>
      </c>
      <c r="R12" s="1"/>
      <c r="S12" s="1"/>
      <c r="T12" s="1"/>
      <c r="U12" s="1">
        <v>3</v>
      </c>
      <c r="V12" s="1"/>
      <c r="W12" s="1">
        <v>3</v>
      </c>
      <c r="X12" s="1"/>
      <c r="Y12" s="1"/>
      <c r="Z12" s="1">
        <v>2</v>
      </c>
      <c r="AA12" s="1"/>
      <c r="AB12" s="1"/>
      <c r="AC12" s="1"/>
      <c r="AD12" s="29"/>
      <c r="AE12" s="29"/>
      <c r="AF12" s="32" t="s">
        <v>22</v>
      </c>
    </row>
    <row r="13" spans="1:32" x14ac:dyDescent="0.25">
      <c r="A13" s="1" t="s">
        <v>106</v>
      </c>
      <c r="B13" s="11">
        <v>270</v>
      </c>
      <c r="C13" s="10" t="s">
        <v>371</v>
      </c>
      <c r="D13" s="15">
        <v>32.270000000000003</v>
      </c>
      <c r="E13" s="7"/>
      <c r="F13" s="7"/>
      <c r="G13" s="1"/>
      <c r="H13" s="1">
        <v>160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29"/>
      <c r="AE13" s="29"/>
      <c r="AF13" s="32" t="s">
        <v>22</v>
      </c>
    </row>
    <row r="14" spans="1:32" x14ac:dyDescent="0.25">
      <c r="A14" s="1" t="s">
        <v>106</v>
      </c>
      <c r="B14" s="11">
        <v>270</v>
      </c>
      <c r="C14" s="3" t="s">
        <v>681</v>
      </c>
      <c r="D14" s="15">
        <v>32.270000000000003</v>
      </c>
      <c r="E14" s="7"/>
      <c r="F14" s="7"/>
      <c r="G14" s="1"/>
      <c r="H14" s="1"/>
      <c r="I14" s="1"/>
      <c r="J14" s="1"/>
      <c r="K14" s="1">
        <v>280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29"/>
      <c r="AE14" s="29"/>
      <c r="AF14" s="32"/>
    </row>
    <row r="15" spans="1:32" x14ac:dyDescent="0.25">
      <c r="A15" s="1" t="s">
        <v>106</v>
      </c>
      <c r="B15" s="11">
        <v>270</v>
      </c>
      <c r="C15" s="3" t="s">
        <v>682</v>
      </c>
      <c r="D15" s="15">
        <v>32.270000000000003</v>
      </c>
      <c r="E15" s="16"/>
      <c r="F15" s="16"/>
      <c r="G15" s="1"/>
      <c r="H15" s="1"/>
      <c r="I15" s="1">
        <v>125</v>
      </c>
      <c r="J15" s="1"/>
      <c r="K15" s="1">
        <v>220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29"/>
      <c r="AE15" s="29"/>
      <c r="AF15" s="32"/>
    </row>
    <row r="16" spans="1:32" x14ac:dyDescent="0.25">
      <c r="A16" s="1" t="s">
        <v>106</v>
      </c>
      <c r="B16" s="11">
        <v>270</v>
      </c>
      <c r="C16" s="3" t="s">
        <v>683</v>
      </c>
      <c r="D16" s="15">
        <v>32.92</v>
      </c>
      <c r="E16" s="7"/>
      <c r="F16" s="7"/>
      <c r="G16" s="1"/>
      <c r="H16" s="1"/>
      <c r="I16" s="1"/>
      <c r="J16" s="1"/>
      <c r="K16" s="1">
        <v>90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29"/>
      <c r="AE16" s="29"/>
      <c r="AF16" s="32" t="s">
        <v>22</v>
      </c>
    </row>
    <row r="17" spans="1:32" x14ac:dyDescent="0.25">
      <c r="A17" s="1" t="s">
        <v>106</v>
      </c>
      <c r="B17" s="11">
        <v>270</v>
      </c>
      <c r="C17" s="3" t="s">
        <v>684</v>
      </c>
      <c r="D17" s="15">
        <v>32.92</v>
      </c>
      <c r="E17" s="7"/>
      <c r="F17" s="7">
        <v>470</v>
      </c>
      <c r="G17" s="1">
        <v>27</v>
      </c>
      <c r="H17" s="1"/>
      <c r="I17" s="1"/>
      <c r="J17" s="1"/>
      <c r="K17" s="1">
        <v>125</v>
      </c>
      <c r="L17" s="1"/>
      <c r="M17" s="1"/>
      <c r="N17" s="1"/>
      <c r="O17" s="1"/>
      <c r="P17" s="1"/>
      <c r="Q17" s="1">
        <v>3</v>
      </c>
      <c r="R17" s="1">
        <v>3</v>
      </c>
      <c r="S17" s="1"/>
      <c r="T17" s="1"/>
      <c r="U17" s="1"/>
      <c r="V17" s="1"/>
      <c r="W17" s="1"/>
      <c r="X17" s="1"/>
      <c r="Y17" s="1"/>
      <c r="Z17" s="1">
        <v>1</v>
      </c>
      <c r="AA17" s="1"/>
      <c r="AB17" s="1"/>
      <c r="AC17" s="1"/>
      <c r="AD17" s="29"/>
      <c r="AE17" s="29"/>
      <c r="AF17" s="32" t="s">
        <v>685</v>
      </c>
    </row>
    <row r="18" spans="1:32" x14ac:dyDescent="0.25">
      <c r="A18" s="1" t="s">
        <v>106</v>
      </c>
      <c r="B18" s="11">
        <v>270</v>
      </c>
      <c r="C18" s="3" t="s">
        <v>686</v>
      </c>
      <c r="D18" s="15">
        <v>33.32</v>
      </c>
      <c r="E18" s="7"/>
      <c r="F18" s="7">
        <v>2560</v>
      </c>
      <c r="G18" s="1">
        <v>84</v>
      </c>
      <c r="H18" s="1">
        <v>275</v>
      </c>
      <c r="I18" s="1"/>
      <c r="J18" s="1"/>
      <c r="K18" s="1"/>
      <c r="L18" s="1"/>
      <c r="M18" s="1"/>
      <c r="N18" s="1"/>
      <c r="O18" s="1"/>
      <c r="P18" s="1"/>
      <c r="Q18" s="1">
        <v>6</v>
      </c>
      <c r="R18" s="1"/>
      <c r="S18" s="1"/>
      <c r="T18" s="1">
        <v>3</v>
      </c>
      <c r="U18" s="1">
        <v>3</v>
      </c>
      <c r="V18" s="1"/>
      <c r="W18" s="1"/>
      <c r="X18" s="1"/>
      <c r="Y18" s="1"/>
      <c r="Z18" s="1">
        <v>3</v>
      </c>
      <c r="AA18" s="1"/>
      <c r="AB18" s="1"/>
      <c r="AC18" s="1"/>
      <c r="AD18" s="29"/>
      <c r="AE18" s="29"/>
      <c r="AF18" s="32" t="s">
        <v>22</v>
      </c>
    </row>
    <row r="19" spans="1:32" x14ac:dyDescent="0.25">
      <c r="A19" s="1" t="s">
        <v>106</v>
      </c>
      <c r="B19" s="11">
        <v>270</v>
      </c>
      <c r="C19" s="3" t="s">
        <v>687</v>
      </c>
      <c r="D19" s="15">
        <v>33.700000000000003</v>
      </c>
      <c r="E19" s="7"/>
      <c r="F19" s="7">
        <v>1800</v>
      </c>
      <c r="G19" s="1"/>
      <c r="H19" s="1"/>
      <c r="I19" s="1"/>
      <c r="J19" s="1"/>
      <c r="K19" s="1">
        <v>485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29"/>
      <c r="AE19" s="29"/>
      <c r="AF19" s="32" t="s">
        <v>22</v>
      </c>
    </row>
    <row r="20" spans="1:32" x14ac:dyDescent="0.25">
      <c r="A20" s="1" t="s">
        <v>106</v>
      </c>
      <c r="B20" s="11">
        <v>270</v>
      </c>
      <c r="C20" s="3" t="s">
        <v>688</v>
      </c>
      <c r="D20" s="15">
        <v>35.380000000000003</v>
      </c>
      <c r="E20" s="7"/>
      <c r="F20" s="7"/>
      <c r="G20" s="1"/>
      <c r="H20" s="1"/>
      <c r="I20" s="1">
        <v>175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29"/>
      <c r="AE20" s="29"/>
      <c r="AF20" s="32"/>
    </row>
    <row r="21" spans="1:32" x14ac:dyDescent="0.25">
      <c r="A21" s="1" t="s">
        <v>106</v>
      </c>
      <c r="B21" s="11">
        <v>270</v>
      </c>
      <c r="C21" s="3" t="s">
        <v>910</v>
      </c>
      <c r="D21" s="15">
        <v>35.380000000000003</v>
      </c>
      <c r="E21" s="7"/>
      <c r="F21" s="7"/>
      <c r="G21" s="1"/>
      <c r="H21" s="1"/>
      <c r="I21" s="1"/>
      <c r="J21" s="1"/>
      <c r="K21" s="1">
        <v>55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29"/>
      <c r="AE21" s="29"/>
      <c r="AF21" s="32"/>
    </row>
    <row r="22" spans="1:32" x14ac:dyDescent="0.25">
      <c r="A22" s="1" t="s">
        <v>106</v>
      </c>
      <c r="B22" s="11">
        <v>270</v>
      </c>
      <c r="C22" s="3" t="s">
        <v>911</v>
      </c>
      <c r="D22" s="15">
        <v>35.380000000000003</v>
      </c>
      <c r="E22" s="7"/>
      <c r="F22" s="7"/>
      <c r="G22" s="1"/>
      <c r="H22" s="1"/>
      <c r="I22" s="1"/>
      <c r="J22" s="1"/>
      <c r="K22" s="1">
        <v>55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29"/>
      <c r="AE22" s="29"/>
      <c r="AF22" s="32"/>
    </row>
    <row r="23" spans="1:32" x14ac:dyDescent="0.25">
      <c r="A23" s="1" t="s">
        <v>106</v>
      </c>
      <c r="B23" s="11">
        <v>270</v>
      </c>
      <c r="C23" s="3" t="s">
        <v>689</v>
      </c>
      <c r="D23" s="15">
        <v>35.380000000000003</v>
      </c>
      <c r="E23" s="7"/>
      <c r="F23" s="7"/>
      <c r="G23" s="1"/>
      <c r="H23" s="1"/>
      <c r="I23" s="8">
        <v>155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29"/>
      <c r="AE23" s="29"/>
      <c r="AF23" s="32"/>
    </row>
    <row r="24" spans="1:32" x14ac:dyDescent="0.25">
      <c r="A24" s="1" t="s">
        <v>106</v>
      </c>
      <c r="B24" s="11">
        <v>270</v>
      </c>
      <c r="C24" s="5" t="s">
        <v>690</v>
      </c>
      <c r="D24" s="15">
        <v>35.380000000000003</v>
      </c>
      <c r="E24" s="7"/>
      <c r="F24" s="7"/>
      <c r="G24" s="1"/>
      <c r="H24" s="1"/>
      <c r="I24" s="8">
        <v>105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29"/>
      <c r="AE24" s="29"/>
      <c r="AF24" s="32"/>
    </row>
    <row r="25" spans="1:32" x14ac:dyDescent="0.25">
      <c r="A25" s="1" t="s">
        <v>106</v>
      </c>
      <c r="B25" s="11">
        <v>270</v>
      </c>
      <c r="C25" s="5" t="s">
        <v>912</v>
      </c>
      <c r="D25" s="15">
        <v>35.380000000000003</v>
      </c>
      <c r="E25" s="7"/>
      <c r="F25" s="7"/>
      <c r="G25" s="1"/>
      <c r="H25" s="1"/>
      <c r="I25" s="8"/>
      <c r="J25" s="1"/>
      <c r="K25" s="1">
        <v>155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29"/>
      <c r="AE25" s="29"/>
      <c r="AF25" s="32"/>
    </row>
    <row r="26" spans="1:32" x14ac:dyDescent="0.25">
      <c r="A26" s="1" t="s">
        <v>106</v>
      </c>
      <c r="B26" s="11">
        <v>270</v>
      </c>
      <c r="C26" s="3" t="s">
        <v>691</v>
      </c>
      <c r="D26" s="15">
        <v>35.380000000000003</v>
      </c>
      <c r="E26" s="7"/>
      <c r="F26" s="7"/>
      <c r="G26" s="1"/>
      <c r="H26" s="1"/>
      <c r="I26" s="8"/>
      <c r="J26" s="1"/>
      <c r="K26" s="1">
        <v>200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29"/>
      <c r="AE26" s="29"/>
      <c r="AF26" s="32"/>
    </row>
    <row r="27" spans="1:32" x14ac:dyDescent="0.25">
      <c r="A27" s="1" t="s">
        <v>106</v>
      </c>
      <c r="B27" s="11">
        <v>270</v>
      </c>
      <c r="C27" s="5" t="s">
        <v>716</v>
      </c>
      <c r="D27" s="15">
        <v>40.799999999999997</v>
      </c>
      <c r="E27" s="7"/>
      <c r="F27" s="7"/>
      <c r="G27" s="1"/>
      <c r="H27" s="1"/>
      <c r="I27" s="1"/>
      <c r="J27" s="1"/>
      <c r="K27" s="1">
        <v>388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29"/>
      <c r="AE27" s="29"/>
      <c r="AF27" s="32"/>
    </row>
    <row r="28" spans="1:32" x14ac:dyDescent="0.25">
      <c r="A28" s="1" t="s">
        <v>106</v>
      </c>
      <c r="B28" s="11">
        <v>270</v>
      </c>
      <c r="C28" s="3" t="s">
        <v>692</v>
      </c>
      <c r="D28" s="15">
        <v>41.32</v>
      </c>
      <c r="E28" s="7"/>
      <c r="F28" s="7"/>
      <c r="G28" s="1"/>
      <c r="H28" s="1"/>
      <c r="I28" s="8"/>
      <c r="J28" s="1"/>
      <c r="K28" s="1">
        <v>194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8"/>
      <c r="AA28" s="1"/>
      <c r="AB28" s="1"/>
      <c r="AC28" s="1"/>
      <c r="AD28" s="29"/>
      <c r="AE28" s="29"/>
      <c r="AF28" s="33"/>
    </row>
    <row r="29" spans="1:32" x14ac:dyDescent="0.25">
      <c r="A29" s="1" t="s">
        <v>106</v>
      </c>
      <c r="B29" s="11">
        <v>270</v>
      </c>
      <c r="C29" s="3" t="s">
        <v>693</v>
      </c>
      <c r="D29" s="15">
        <v>41.32</v>
      </c>
      <c r="E29" s="7"/>
      <c r="F29" s="7">
        <v>208</v>
      </c>
      <c r="G29" s="1"/>
      <c r="H29" s="1"/>
      <c r="I29" s="8"/>
      <c r="J29" s="8"/>
      <c r="K29" s="1">
        <v>182</v>
      </c>
      <c r="L29" s="1"/>
      <c r="M29" s="1"/>
      <c r="N29" s="1"/>
      <c r="O29" s="1"/>
      <c r="P29" s="1"/>
      <c r="Q29" s="1"/>
      <c r="R29" s="1"/>
      <c r="S29" s="1"/>
      <c r="T29" s="1"/>
      <c r="U29" s="1">
        <v>4</v>
      </c>
      <c r="V29" s="1"/>
      <c r="W29" s="1"/>
      <c r="X29" s="1"/>
      <c r="Y29" s="1"/>
      <c r="Z29" s="8">
        <v>2</v>
      </c>
      <c r="AA29" s="1"/>
      <c r="AB29" s="1"/>
      <c r="AC29" s="1"/>
      <c r="AD29" s="29"/>
      <c r="AE29" s="29"/>
      <c r="AF29" s="33" t="s">
        <v>649</v>
      </c>
    </row>
    <row r="30" spans="1:32" x14ac:dyDescent="0.25">
      <c r="A30" s="1" t="s">
        <v>106</v>
      </c>
      <c r="B30" s="11">
        <v>270</v>
      </c>
      <c r="C30" s="3" t="s">
        <v>694</v>
      </c>
      <c r="D30" s="15">
        <v>41.32</v>
      </c>
      <c r="E30" s="7"/>
      <c r="F30" s="7">
        <v>75</v>
      </c>
      <c r="G30" s="1"/>
      <c r="H30" s="1"/>
      <c r="I30" s="8"/>
      <c r="J30" s="1"/>
      <c r="K30" s="1">
        <v>95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29"/>
      <c r="AE30" s="29"/>
      <c r="AF30" s="32" t="s">
        <v>742</v>
      </c>
    </row>
    <row r="31" spans="1:32" x14ac:dyDescent="0.25">
      <c r="A31" s="1" t="s">
        <v>106</v>
      </c>
      <c r="B31" s="11">
        <v>270</v>
      </c>
      <c r="C31" s="3" t="s">
        <v>695</v>
      </c>
      <c r="D31" s="15">
        <v>41.32</v>
      </c>
      <c r="E31" s="7"/>
      <c r="F31" s="7"/>
      <c r="G31" s="1"/>
      <c r="H31" s="1"/>
      <c r="I31" s="8"/>
      <c r="J31" s="1"/>
      <c r="K31" s="8">
        <v>90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8"/>
      <c r="AA31" s="1"/>
      <c r="AB31" s="1"/>
      <c r="AC31" s="1"/>
      <c r="AD31" s="29"/>
      <c r="AE31" s="29"/>
      <c r="AF31" s="32" t="s">
        <v>742</v>
      </c>
    </row>
    <row r="32" spans="1:32" x14ac:dyDescent="0.25">
      <c r="A32" s="1" t="s">
        <v>106</v>
      </c>
      <c r="B32" s="11">
        <v>270</v>
      </c>
      <c r="C32" s="3" t="s">
        <v>696</v>
      </c>
      <c r="D32" s="15">
        <v>46.13</v>
      </c>
      <c r="E32" s="7"/>
      <c r="F32" s="7"/>
      <c r="G32" s="1"/>
      <c r="H32" s="1"/>
      <c r="I32" s="8"/>
      <c r="J32" s="1"/>
      <c r="K32" s="1">
        <v>145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29"/>
      <c r="AE32" s="29"/>
      <c r="AF32" s="32" t="s">
        <v>742</v>
      </c>
    </row>
    <row r="33" spans="1:32" x14ac:dyDescent="0.25">
      <c r="A33" s="1" t="s">
        <v>106</v>
      </c>
      <c r="B33" s="11">
        <v>270</v>
      </c>
      <c r="C33" s="3" t="s">
        <v>913</v>
      </c>
      <c r="D33" s="15">
        <v>46.13</v>
      </c>
      <c r="E33" s="7"/>
      <c r="F33" s="7"/>
      <c r="G33" s="1"/>
      <c r="H33" s="1"/>
      <c r="I33" s="8"/>
      <c r="J33" s="1"/>
      <c r="K33" s="1">
        <v>175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29"/>
      <c r="AE33" s="29"/>
      <c r="AF33" s="32"/>
    </row>
    <row r="34" spans="1:32" x14ac:dyDescent="0.25">
      <c r="A34" s="1" t="s">
        <v>106</v>
      </c>
      <c r="B34" s="11">
        <v>270</v>
      </c>
      <c r="C34" s="3" t="s">
        <v>914</v>
      </c>
      <c r="D34" s="15">
        <v>46.13</v>
      </c>
      <c r="E34" s="7"/>
      <c r="F34" s="7"/>
      <c r="G34" s="1"/>
      <c r="H34" s="1"/>
      <c r="I34" s="8"/>
      <c r="J34" s="1"/>
      <c r="K34" s="1">
        <v>200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29"/>
      <c r="AE34" s="29"/>
      <c r="AF34" s="32"/>
    </row>
    <row r="35" spans="1:32" ht="15" customHeight="1" x14ac:dyDescent="0.25">
      <c r="A35" s="1" t="s">
        <v>106</v>
      </c>
      <c r="B35" s="11">
        <v>270</v>
      </c>
      <c r="C35" s="3" t="s">
        <v>697</v>
      </c>
      <c r="D35" s="15">
        <v>46.5</v>
      </c>
      <c r="E35" s="16"/>
      <c r="F35" s="16"/>
      <c r="G35" s="1"/>
      <c r="H35" s="1"/>
      <c r="I35" s="8"/>
      <c r="J35" s="1"/>
      <c r="K35" s="1">
        <v>200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29"/>
      <c r="AE35" s="29"/>
      <c r="AF35" s="32" t="s">
        <v>742</v>
      </c>
    </row>
    <row r="36" spans="1:32" x14ac:dyDescent="0.25">
      <c r="A36" s="1" t="s">
        <v>106</v>
      </c>
      <c r="B36" s="11">
        <v>270</v>
      </c>
      <c r="C36" s="3" t="s">
        <v>698</v>
      </c>
      <c r="D36" s="15">
        <v>46.13</v>
      </c>
      <c r="E36" s="7"/>
      <c r="F36" s="7"/>
      <c r="G36" s="1"/>
      <c r="H36" s="1"/>
      <c r="I36" s="8"/>
      <c r="J36" s="1"/>
      <c r="K36" s="1">
        <v>105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29"/>
      <c r="AE36" s="29"/>
      <c r="AF36" s="32" t="s">
        <v>742</v>
      </c>
    </row>
    <row r="37" spans="1:32" x14ac:dyDescent="0.25">
      <c r="A37" s="1"/>
      <c r="B37" s="11"/>
      <c r="C37" s="3"/>
      <c r="D37" s="15"/>
      <c r="E37" s="7"/>
      <c r="F37" s="7"/>
      <c r="G37" s="1"/>
      <c r="H37" s="1"/>
      <c r="I37" s="8"/>
      <c r="J37" s="1"/>
      <c r="K37" s="1"/>
      <c r="L37" s="1"/>
      <c r="M37" s="1"/>
      <c r="N37" s="1"/>
      <c r="O37" s="1"/>
      <c r="P37" s="8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8"/>
      <c r="AC37" s="1"/>
      <c r="AD37" s="29"/>
      <c r="AE37" s="29"/>
      <c r="AF37" s="32"/>
    </row>
    <row r="38" spans="1:32" x14ac:dyDescent="0.25">
      <c r="A38" s="1" t="s">
        <v>8</v>
      </c>
      <c r="B38" s="11">
        <v>315</v>
      </c>
      <c r="C38" s="3" t="s">
        <v>384</v>
      </c>
      <c r="D38" s="15">
        <v>8.57</v>
      </c>
      <c r="E38" s="7"/>
      <c r="F38" s="7"/>
      <c r="G38" s="1"/>
      <c r="H38" s="1"/>
      <c r="I38" s="8"/>
      <c r="J38" s="1">
        <v>615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29"/>
      <c r="AE38" s="29"/>
      <c r="AF38" s="32" t="s">
        <v>717</v>
      </c>
    </row>
    <row r="39" spans="1:32" x14ac:dyDescent="0.25">
      <c r="A39" s="1" t="s">
        <v>8</v>
      </c>
      <c r="B39" s="11">
        <v>315</v>
      </c>
      <c r="C39" s="3" t="s">
        <v>397</v>
      </c>
      <c r="D39" s="15">
        <v>12.67</v>
      </c>
      <c r="E39" s="7"/>
      <c r="F39" s="7"/>
      <c r="G39" s="1"/>
      <c r="H39" s="1"/>
      <c r="I39" s="8"/>
      <c r="J39" s="1"/>
      <c r="K39" s="1"/>
      <c r="L39" s="1"/>
      <c r="M39" s="1"/>
      <c r="N39" s="1"/>
      <c r="O39" s="1"/>
      <c r="P39" s="8"/>
      <c r="Q39" s="1">
        <v>2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29"/>
      <c r="AE39" s="29"/>
      <c r="AF39" s="32" t="s">
        <v>729</v>
      </c>
    </row>
    <row r="40" spans="1:32" x14ac:dyDescent="0.25">
      <c r="A40" s="1" t="s">
        <v>8</v>
      </c>
      <c r="B40" s="11">
        <v>315</v>
      </c>
      <c r="C40" s="3" t="s">
        <v>385</v>
      </c>
      <c r="D40" s="15">
        <v>12.93</v>
      </c>
      <c r="E40" s="7"/>
      <c r="F40" s="7">
        <v>335</v>
      </c>
      <c r="G40" s="1">
        <v>143</v>
      </c>
      <c r="H40" s="1">
        <v>104</v>
      </c>
      <c r="I40" s="8"/>
      <c r="J40" s="1"/>
      <c r="K40" s="1"/>
      <c r="L40" s="1"/>
      <c r="M40" s="1"/>
      <c r="N40" s="1"/>
      <c r="O40" s="1"/>
      <c r="P40" s="1"/>
      <c r="Q40" s="1">
        <v>4</v>
      </c>
      <c r="R40" s="1"/>
      <c r="S40" s="1"/>
      <c r="T40" s="1"/>
      <c r="U40" s="1"/>
      <c r="V40" s="1"/>
      <c r="W40" s="1"/>
      <c r="X40" s="1"/>
      <c r="Y40" s="1"/>
      <c r="Z40" s="1">
        <v>2</v>
      </c>
      <c r="AA40" s="1"/>
      <c r="AB40" s="1"/>
      <c r="AC40" s="1"/>
      <c r="AD40" s="29"/>
      <c r="AE40" s="29"/>
      <c r="AF40" s="32" t="s">
        <v>51</v>
      </c>
    </row>
    <row r="41" spans="1:32" x14ac:dyDescent="0.25">
      <c r="A41" s="1"/>
      <c r="B41" s="11"/>
      <c r="C41" s="3"/>
      <c r="D41" s="15"/>
      <c r="E41" s="7"/>
      <c r="F41" s="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29"/>
      <c r="AE41" s="29"/>
      <c r="AF41" s="32"/>
    </row>
    <row r="42" spans="1:32" x14ac:dyDescent="0.25">
      <c r="A42" s="1" t="s">
        <v>8</v>
      </c>
      <c r="B42" s="11">
        <v>317</v>
      </c>
      <c r="C42" s="3" t="s">
        <v>386</v>
      </c>
      <c r="D42" s="15">
        <v>0</v>
      </c>
      <c r="E42" s="7"/>
      <c r="F42" s="7">
        <v>725</v>
      </c>
      <c r="G42" s="1">
        <v>36</v>
      </c>
      <c r="H42" s="1"/>
      <c r="I42" s="8"/>
      <c r="J42" s="1"/>
      <c r="K42" s="1"/>
      <c r="L42" s="1"/>
      <c r="M42" s="1"/>
      <c r="N42" s="1"/>
      <c r="O42" s="1"/>
      <c r="P42" s="1"/>
      <c r="Q42" s="1">
        <v>6</v>
      </c>
      <c r="R42" s="1"/>
      <c r="S42" s="1"/>
      <c r="T42" s="1"/>
      <c r="U42" s="1">
        <v>4</v>
      </c>
      <c r="V42" s="1"/>
      <c r="W42" s="1"/>
      <c r="X42" s="1"/>
      <c r="Y42" s="1"/>
      <c r="Z42" s="1"/>
      <c r="AA42" s="1"/>
      <c r="AB42" s="1"/>
      <c r="AC42" s="1"/>
      <c r="AD42" s="29"/>
      <c r="AE42" s="29"/>
      <c r="AF42" s="32" t="s">
        <v>387</v>
      </c>
    </row>
    <row r="43" spans="1:32" x14ac:dyDescent="0.25">
      <c r="A43" s="1" t="s">
        <v>8</v>
      </c>
      <c r="B43" s="11">
        <v>317</v>
      </c>
      <c r="C43" s="3" t="s">
        <v>388</v>
      </c>
      <c r="D43" s="15">
        <v>3.03</v>
      </c>
      <c r="E43" s="7"/>
      <c r="F43" s="7"/>
      <c r="G43" s="1">
        <v>46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29"/>
      <c r="AE43" s="29"/>
      <c r="AF43" s="32" t="s">
        <v>51</v>
      </c>
    </row>
    <row r="44" spans="1:32" x14ac:dyDescent="0.25">
      <c r="A44" s="1" t="s">
        <v>8</v>
      </c>
      <c r="B44" s="11">
        <v>317</v>
      </c>
      <c r="C44" s="3" t="s">
        <v>389</v>
      </c>
      <c r="D44" s="15">
        <v>3.56</v>
      </c>
      <c r="E44" s="16"/>
      <c r="F44" s="16">
        <v>2465</v>
      </c>
      <c r="G44" s="1">
        <v>208</v>
      </c>
      <c r="H44" s="1">
        <v>186</v>
      </c>
      <c r="I44" s="1">
        <v>835</v>
      </c>
      <c r="J44" s="1"/>
      <c r="K44" s="1">
        <v>225</v>
      </c>
      <c r="L44" s="1"/>
      <c r="M44" s="1"/>
      <c r="N44" s="1"/>
      <c r="O44" s="1"/>
      <c r="P44" s="1"/>
      <c r="Q44" s="1">
        <v>10</v>
      </c>
      <c r="R44" s="1"/>
      <c r="S44" s="1"/>
      <c r="T44" s="1"/>
      <c r="U44" s="1">
        <v>9</v>
      </c>
      <c r="V44" s="1"/>
      <c r="W44" s="1"/>
      <c r="X44" s="1"/>
      <c r="Y44" s="1"/>
      <c r="Z44" s="1"/>
      <c r="AA44" s="1"/>
      <c r="AB44" s="1"/>
      <c r="AC44" s="1"/>
      <c r="AD44" s="29"/>
      <c r="AE44" s="29"/>
      <c r="AF44" s="32" t="s">
        <v>51</v>
      </c>
    </row>
    <row r="45" spans="1:32" x14ac:dyDescent="0.25">
      <c r="A45" s="1" t="s">
        <v>8</v>
      </c>
      <c r="B45" s="11">
        <v>317</v>
      </c>
      <c r="C45" s="3" t="s">
        <v>390</v>
      </c>
      <c r="D45" s="15">
        <v>4.03</v>
      </c>
      <c r="E45" s="16"/>
      <c r="F45" s="16">
        <v>1760</v>
      </c>
      <c r="G45" s="1">
        <v>115</v>
      </c>
      <c r="H45" s="1"/>
      <c r="I45" s="1"/>
      <c r="J45" s="1"/>
      <c r="K45" s="1"/>
      <c r="L45" s="1"/>
      <c r="M45" s="1"/>
      <c r="N45" s="1"/>
      <c r="O45" s="1"/>
      <c r="P45" s="1"/>
      <c r="Q45" s="1">
        <v>8</v>
      </c>
      <c r="R45" s="1"/>
      <c r="S45" s="1"/>
      <c r="T45" s="1"/>
      <c r="U45" s="1">
        <v>4</v>
      </c>
      <c r="V45" s="1"/>
      <c r="W45" s="1"/>
      <c r="X45" s="1"/>
      <c r="Y45" s="1"/>
      <c r="Z45" s="1"/>
      <c r="AA45" s="1"/>
      <c r="AB45" s="1"/>
      <c r="AC45" s="1"/>
      <c r="AD45" s="29"/>
      <c r="AE45" s="29"/>
      <c r="AF45" s="32" t="s">
        <v>51</v>
      </c>
    </row>
    <row r="46" spans="1:32" x14ac:dyDescent="0.25">
      <c r="A46" s="1" t="s">
        <v>8</v>
      </c>
      <c r="B46" s="11">
        <v>317</v>
      </c>
      <c r="C46" s="5" t="s">
        <v>391</v>
      </c>
      <c r="D46" s="15">
        <v>10.19</v>
      </c>
      <c r="E46" s="16"/>
      <c r="F46" s="16"/>
      <c r="G46" s="1">
        <v>75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29"/>
      <c r="AE46" s="29"/>
      <c r="AF46" s="32" t="s">
        <v>51</v>
      </c>
    </row>
    <row r="47" spans="1:32" x14ac:dyDescent="0.25">
      <c r="A47" s="1"/>
      <c r="B47" s="11"/>
      <c r="C47" s="5"/>
      <c r="D47" s="15"/>
      <c r="E47" s="16"/>
      <c r="F47" s="1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29"/>
      <c r="AE47" s="29"/>
      <c r="AF47" s="33"/>
    </row>
    <row r="48" spans="1:32" x14ac:dyDescent="0.25">
      <c r="A48" s="1" t="s">
        <v>8</v>
      </c>
      <c r="B48" s="11">
        <v>665</v>
      </c>
      <c r="C48" s="3" t="s">
        <v>392</v>
      </c>
      <c r="D48" s="15">
        <v>3.33</v>
      </c>
      <c r="E48" s="7"/>
      <c r="F48" s="7"/>
      <c r="G48" s="1">
        <v>26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29"/>
      <c r="AE48" s="29"/>
      <c r="AF48" s="33" t="s">
        <v>22</v>
      </c>
    </row>
    <row r="49" spans="1:34 16384:16384" x14ac:dyDescent="0.25">
      <c r="A49" s="1" t="s">
        <v>8</v>
      </c>
      <c r="B49" s="11">
        <v>665</v>
      </c>
      <c r="C49" s="3" t="s">
        <v>292</v>
      </c>
      <c r="D49" s="15">
        <v>3.49</v>
      </c>
      <c r="E49" s="7"/>
      <c r="F49" s="7"/>
      <c r="G49" s="1">
        <v>73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29"/>
      <c r="AE49" s="29"/>
      <c r="AF49" s="32" t="s">
        <v>393</v>
      </c>
    </row>
    <row r="50" spans="1:34 16384:16384" x14ac:dyDescent="0.25">
      <c r="A50" s="1" t="s">
        <v>8</v>
      </c>
      <c r="B50" s="11">
        <v>665</v>
      </c>
      <c r="C50" s="3" t="s">
        <v>394</v>
      </c>
      <c r="D50" s="15">
        <v>3.69</v>
      </c>
      <c r="E50" s="7"/>
      <c r="F50" s="7"/>
      <c r="G50" s="1"/>
      <c r="H50" s="1">
        <v>25</v>
      </c>
      <c r="I50" s="1"/>
      <c r="J50" s="1"/>
      <c r="K50" s="1"/>
      <c r="L50" s="1"/>
      <c r="M50" s="1"/>
      <c r="N50" s="1"/>
      <c r="O50" s="1">
        <v>2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29"/>
      <c r="AE50" s="29"/>
      <c r="AF50" s="32" t="s">
        <v>398</v>
      </c>
    </row>
    <row r="51" spans="1:34 16384:16384" x14ac:dyDescent="0.25">
      <c r="A51" s="1" t="s">
        <v>8</v>
      </c>
      <c r="B51" s="11">
        <v>665</v>
      </c>
      <c r="C51" s="3" t="s">
        <v>174</v>
      </c>
      <c r="D51" s="15">
        <v>6.88</v>
      </c>
      <c r="E51" s="6"/>
      <c r="F51" s="6"/>
      <c r="G51" s="8"/>
      <c r="H51" s="1"/>
      <c r="I51" s="1"/>
      <c r="J51" s="8"/>
      <c r="K51" s="8"/>
      <c r="L51" s="1"/>
      <c r="M51" s="1"/>
      <c r="N51" s="1">
        <v>2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29"/>
      <c r="AE51" s="29"/>
      <c r="AF51" s="32" t="s">
        <v>22</v>
      </c>
    </row>
    <row r="52" spans="1:34 16384:16384" x14ac:dyDescent="0.25">
      <c r="A52" s="1"/>
      <c r="B52" s="11"/>
      <c r="C52" s="5"/>
      <c r="D52" s="15"/>
      <c r="E52" s="7"/>
      <c r="F52" s="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8"/>
      <c r="Y52" s="1"/>
      <c r="Z52" s="1"/>
      <c r="AA52" s="1"/>
      <c r="AB52" s="1"/>
      <c r="AC52" s="1"/>
      <c r="AD52" s="29"/>
      <c r="AE52" s="29"/>
      <c r="AF52" s="32"/>
    </row>
    <row r="53" spans="1:34 16384:16384" x14ac:dyDescent="0.25">
      <c r="A53" s="1" t="s">
        <v>106</v>
      </c>
      <c r="B53" s="11">
        <v>670</v>
      </c>
      <c r="C53" s="3" t="s">
        <v>395</v>
      </c>
      <c r="D53" s="15">
        <v>0.95</v>
      </c>
      <c r="E53" s="7"/>
      <c r="F53" s="7">
        <v>200</v>
      </c>
      <c r="G53" s="1">
        <v>24</v>
      </c>
      <c r="H53" s="1"/>
      <c r="I53" s="1"/>
      <c r="J53" s="1">
        <v>45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>
        <v>2</v>
      </c>
      <c r="V53" s="1">
        <v>2</v>
      </c>
      <c r="W53" s="1"/>
      <c r="X53" s="1"/>
      <c r="Y53" s="1"/>
      <c r="Z53" s="1"/>
      <c r="AA53" s="1"/>
      <c r="AB53" s="1"/>
      <c r="AC53" s="1"/>
      <c r="AD53" s="29"/>
      <c r="AE53" s="29"/>
      <c r="AF53" s="32" t="s">
        <v>699</v>
      </c>
    </row>
    <row r="54" spans="1:34 16384:16384" x14ac:dyDescent="0.25">
      <c r="A54" s="1" t="s">
        <v>106</v>
      </c>
      <c r="B54" s="11">
        <v>670</v>
      </c>
      <c r="C54" s="5" t="s">
        <v>396</v>
      </c>
      <c r="D54" s="15">
        <v>0.95</v>
      </c>
      <c r="E54" s="7"/>
      <c r="F54" s="7">
        <v>340</v>
      </c>
      <c r="G54" s="1">
        <v>45</v>
      </c>
      <c r="H54" s="1"/>
      <c r="I54" s="1"/>
      <c r="J54" s="1"/>
      <c r="K54" s="1"/>
      <c r="L54" s="1"/>
      <c r="M54" s="1"/>
      <c r="N54" s="1"/>
      <c r="O54" s="1"/>
      <c r="P54" s="1"/>
      <c r="Q54" s="1">
        <v>2</v>
      </c>
      <c r="R54" s="1"/>
      <c r="S54" s="1"/>
      <c r="T54" s="1"/>
      <c r="U54" s="1">
        <v>2</v>
      </c>
      <c r="V54" s="1"/>
      <c r="W54" s="1"/>
      <c r="X54" s="1"/>
      <c r="Y54" s="1"/>
      <c r="Z54" s="1"/>
      <c r="AA54" s="1"/>
      <c r="AB54" s="1"/>
      <c r="AC54" s="1"/>
      <c r="AD54" s="29"/>
      <c r="AE54" s="29"/>
      <c r="AF54" s="33" t="s">
        <v>699</v>
      </c>
    </row>
    <row r="55" spans="1:34 16384:16384" x14ac:dyDescent="0.25">
      <c r="A55" s="1"/>
      <c r="B55" s="11"/>
      <c r="C55" s="3"/>
      <c r="D55" s="15"/>
      <c r="E55" s="7"/>
      <c r="F55" s="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29"/>
      <c r="AE55" s="29"/>
      <c r="AF55" s="32"/>
    </row>
    <row r="56" spans="1:34 16384:16384" ht="13.5" customHeight="1" x14ac:dyDescent="0.25">
      <c r="A56" s="1"/>
      <c r="B56" s="11"/>
      <c r="C56" s="3"/>
      <c r="D56" s="15"/>
      <c r="E56" s="7"/>
      <c r="F56" s="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29"/>
      <c r="AE56" s="29"/>
      <c r="AF56" s="32"/>
    </row>
    <row r="57" spans="1:34 16384:16384" ht="13.5" customHeight="1" thickBot="1" x14ac:dyDescent="0.3">
      <c r="A57" s="1"/>
      <c r="B57" s="11"/>
      <c r="C57" s="3"/>
      <c r="D57" s="15"/>
      <c r="E57" s="7"/>
      <c r="F57" s="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29"/>
      <c r="AE57" s="29"/>
      <c r="AF57" s="32"/>
    </row>
    <row r="58" spans="1:34 16384:16384" ht="15" customHeight="1" thickBot="1" x14ac:dyDescent="0.3">
      <c r="A58" s="327" t="str">
        <f>'DEL-1'!A58</f>
        <v>SUB-TOTAL CARRIED TO SHEET  P.06</v>
      </c>
      <c r="B58" s="328"/>
      <c r="C58" s="328"/>
      <c r="D58" s="329"/>
      <c r="E58" s="333">
        <f t="shared" ref="E58:AD58" si="0">SUM(E14:E57)</f>
        <v>0</v>
      </c>
      <c r="F58" s="337">
        <f t="shared" si="0"/>
        <v>10938</v>
      </c>
      <c r="G58" s="335">
        <f t="shared" si="0"/>
        <v>902</v>
      </c>
      <c r="H58" s="335">
        <f t="shared" si="0"/>
        <v>590</v>
      </c>
      <c r="I58" s="36">
        <f t="shared" si="0"/>
        <v>1395</v>
      </c>
      <c r="J58" s="36">
        <f t="shared" si="0"/>
        <v>660</v>
      </c>
      <c r="K58" s="358">
        <f t="shared" si="0"/>
        <v>3664</v>
      </c>
      <c r="L58" s="358">
        <f t="shared" si="0"/>
        <v>0</v>
      </c>
      <c r="M58" s="358">
        <f t="shared" si="0"/>
        <v>0</v>
      </c>
      <c r="N58" s="358">
        <f t="shared" si="0"/>
        <v>2</v>
      </c>
      <c r="O58" s="358">
        <f t="shared" si="0"/>
        <v>2</v>
      </c>
      <c r="P58" s="358">
        <f t="shared" si="0"/>
        <v>0</v>
      </c>
      <c r="Q58" s="36">
        <f t="shared" si="0"/>
        <v>41</v>
      </c>
      <c r="R58" s="36">
        <f t="shared" si="0"/>
        <v>3</v>
      </c>
      <c r="S58" s="36">
        <f t="shared" si="0"/>
        <v>0</v>
      </c>
      <c r="T58" s="36">
        <f t="shared" si="0"/>
        <v>3</v>
      </c>
      <c r="U58" s="36">
        <f t="shared" si="0"/>
        <v>28</v>
      </c>
      <c r="V58" s="36">
        <f t="shared" si="0"/>
        <v>2</v>
      </c>
      <c r="W58" s="76">
        <f t="shared" si="0"/>
        <v>0</v>
      </c>
      <c r="X58" s="358">
        <f t="shared" si="0"/>
        <v>0</v>
      </c>
      <c r="Y58" s="358">
        <f t="shared" si="0"/>
        <v>0</v>
      </c>
      <c r="Z58" s="358">
        <f t="shared" si="0"/>
        <v>8</v>
      </c>
      <c r="AA58" s="358">
        <f t="shared" si="0"/>
        <v>0</v>
      </c>
      <c r="AB58" s="358">
        <f t="shared" si="0"/>
        <v>0</v>
      </c>
      <c r="AC58" s="358">
        <f t="shared" si="0"/>
        <v>0</v>
      </c>
      <c r="AD58" s="358">
        <f t="shared" si="0"/>
        <v>0</v>
      </c>
      <c r="AE58" s="345"/>
      <c r="AF58" s="343"/>
      <c r="AH58" s="34"/>
      <c r="XFD58" s="341">
        <f>SUM(XFD14:XFD57)</f>
        <v>0</v>
      </c>
    </row>
    <row r="59" spans="1:34 16384:16384" ht="15" customHeight="1" thickBot="1" x14ac:dyDescent="0.3">
      <c r="A59" s="330"/>
      <c r="B59" s="331"/>
      <c r="C59" s="331"/>
      <c r="D59" s="332"/>
      <c r="E59" s="334"/>
      <c r="F59" s="338"/>
      <c r="G59" s="336"/>
      <c r="H59" s="336"/>
      <c r="I59" s="339">
        <f>SUM(I58:J58)</f>
        <v>2055</v>
      </c>
      <c r="J59" s="338"/>
      <c r="K59" s="359"/>
      <c r="L59" s="359"/>
      <c r="M59" s="359"/>
      <c r="N59" s="359"/>
      <c r="O59" s="359"/>
      <c r="P59" s="359"/>
      <c r="Q59" s="339">
        <f>SUM(Q58:W58)</f>
        <v>77</v>
      </c>
      <c r="R59" s="340"/>
      <c r="S59" s="340"/>
      <c r="T59" s="340"/>
      <c r="U59" s="340"/>
      <c r="V59" s="340"/>
      <c r="W59" s="338"/>
      <c r="X59" s="359"/>
      <c r="Y59" s="359"/>
      <c r="Z59" s="359"/>
      <c r="AA59" s="359"/>
      <c r="AB59" s="359"/>
      <c r="AC59" s="359"/>
      <c r="AD59" s="359"/>
      <c r="AE59" s="346"/>
      <c r="AF59" s="344"/>
      <c r="AH59" s="34"/>
      <c r="XFD59" s="341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mergeCells count="49">
    <mergeCell ref="AF1:AF4"/>
    <mergeCell ref="D1:D4"/>
    <mergeCell ref="C1:C4"/>
    <mergeCell ref="B1:B4"/>
    <mergeCell ref="A1:A4"/>
    <mergeCell ref="E1:AE1"/>
    <mergeCell ref="G2:G3"/>
    <mergeCell ref="E2:E3"/>
    <mergeCell ref="F2:F3"/>
    <mergeCell ref="H2:H3"/>
    <mergeCell ref="I2:J2"/>
    <mergeCell ref="K2:K3"/>
    <mergeCell ref="L2:L3"/>
    <mergeCell ref="M2:M3"/>
    <mergeCell ref="AD2:AD3"/>
    <mergeCell ref="O2:O3"/>
    <mergeCell ref="AE2:AE3"/>
    <mergeCell ref="L58:L59"/>
    <mergeCell ref="AA2:AA3"/>
    <mergeCell ref="AB2:AB3"/>
    <mergeCell ref="AC2:AC3"/>
    <mergeCell ref="N2:N3"/>
    <mergeCell ref="AE58:AE59"/>
    <mergeCell ref="P2:P3"/>
    <mergeCell ref="Q2:W2"/>
    <mergeCell ref="X2:X3"/>
    <mergeCell ref="Y2:Y3"/>
    <mergeCell ref="Z2:Z3"/>
    <mergeCell ref="A58:D59"/>
    <mergeCell ref="E58:E59"/>
    <mergeCell ref="G58:G59"/>
    <mergeCell ref="H58:H59"/>
    <mergeCell ref="K58:K59"/>
    <mergeCell ref="F58:F59"/>
    <mergeCell ref="AF58:AF59"/>
    <mergeCell ref="XFD58:XFD59"/>
    <mergeCell ref="I59:J59"/>
    <mergeCell ref="Q59:W59"/>
    <mergeCell ref="Z58:Z59"/>
    <mergeCell ref="AA58:AA59"/>
    <mergeCell ref="AB58:AB59"/>
    <mergeCell ref="AC58:AC59"/>
    <mergeCell ref="AD58:AD59"/>
    <mergeCell ref="M58:M59"/>
    <mergeCell ref="N58:N59"/>
    <mergeCell ref="O58:O59"/>
    <mergeCell ref="P58:P59"/>
    <mergeCell ref="X58:X59"/>
    <mergeCell ref="Y58:Y5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C2F4-0703-4F1F-B2AD-150213B39D56}">
  <sheetPr>
    <tabColor rgb="FF00B050"/>
  </sheetPr>
  <dimension ref="A1:XFD78"/>
  <sheetViews>
    <sheetView zoomScale="85" zoomScaleNormal="85" workbookViewId="0">
      <selection activeCell="P4" sqref="P4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76" t="s">
        <v>0</v>
      </c>
      <c r="B1" s="279" t="s">
        <v>1</v>
      </c>
      <c r="C1" s="368" t="s">
        <v>2</v>
      </c>
      <c r="D1" s="273" t="s">
        <v>3</v>
      </c>
      <c r="E1" s="201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98" t="s">
        <v>7</v>
      </c>
    </row>
    <row r="2" spans="1:32" ht="30" customHeight="1" x14ac:dyDescent="0.25">
      <c r="A2" s="277"/>
      <c r="B2" s="280"/>
      <c r="C2" s="292"/>
      <c r="D2" s="274"/>
      <c r="E2" s="297"/>
      <c r="F2" s="297" t="s">
        <v>700</v>
      </c>
      <c r="G2" s="293" t="s">
        <v>510</v>
      </c>
      <c r="H2" s="293" t="s">
        <v>704</v>
      </c>
      <c r="I2" s="305" t="s">
        <v>147</v>
      </c>
      <c r="J2" s="305"/>
      <c r="K2" s="293" t="s">
        <v>522</v>
      </c>
      <c r="L2" s="293" t="s">
        <v>523</v>
      </c>
      <c r="M2" s="293" t="s">
        <v>455</v>
      </c>
      <c r="N2" s="293" t="s">
        <v>513</v>
      </c>
      <c r="O2" s="293" t="s">
        <v>524</v>
      </c>
      <c r="P2" s="293" t="s">
        <v>515</v>
      </c>
      <c r="Q2" s="305" t="s">
        <v>516</v>
      </c>
      <c r="R2" s="305"/>
      <c r="S2" s="305"/>
      <c r="T2" s="305"/>
      <c r="U2" s="305"/>
      <c r="V2" s="305"/>
      <c r="W2" s="305"/>
      <c r="X2" s="293" t="s">
        <v>4</v>
      </c>
      <c r="Y2" s="293" t="s">
        <v>517</v>
      </c>
      <c r="Z2" s="293" t="s">
        <v>518</v>
      </c>
      <c r="AA2" s="293" t="s">
        <v>525</v>
      </c>
      <c r="AB2" s="293" t="s">
        <v>521</v>
      </c>
      <c r="AC2" s="293" t="s">
        <v>5</v>
      </c>
      <c r="AD2" s="302" t="s">
        <v>710</v>
      </c>
      <c r="AE2" s="302"/>
      <c r="AF2" s="299"/>
    </row>
    <row r="3" spans="1:32" ht="96.75" customHeight="1" x14ac:dyDescent="0.25">
      <c r="A3" s="277"/>
      <c r="B3" s="280"/>
      <c r="C3" s="292"/>
      <c r="D3" s="274"/>
      <c r="E3" s="241"/>
      <c r="F3" s="241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56"/>
      <c r="AE3" s="256"/>
      <c r="AF3" s="299"/>
    </row>
    <row r="4" spans="1:32" ht="15.75" thickBot="1" x14ac:dyDescent="0.3">
      <c r="A4" s="278"/>
      <c r="B4" s="281"/>
      <c r="C4" s="369"/>
      <c r="D4" s="275"/>
      <c r="E4" s="128"/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31" t="s">
        <v>152</v>
      </c>
      <c r="AE4" s="131"/>
      <c r="AF4" s="300"/>
    </row>
    <row r="5" spans="1:32" ht="13.5" customHeight="1" x14ac:dyDescent="0.25">
      <c r="A5" s="98" t="s">
        <v>8</v>
      </c>
      <c r="B5" s="99">
        <v>29</v>
      </c>
      <c r="C5" s="100" t="s">
        <v>569</v>
      </c>
      <c r="D5" s="119">
        <v>1.99</v>
      </c>
      <c r="E5" s="120"/>
      <c r="F5" s="120"/>
      <c r="G5" s="121"/>
      <c r="H5" s="121"/>
      <c r="I5" s="121"/>
      <c r="J5" s="121"/>
      <c r="K5" s="121"/>
      <c r="L5" s="121"/>
      <c r="M5" s="98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2">
        <v>7</v>
      </c>
      <c r="AE5" s="122"/>
      <c r="AF5" s="124" t="s">
        <v>730</v>
      </c>
    </row>
    <row r="6" spans="1:32" x14ac:dyDescent="0.25">
      <c r="A6" s="87" t="s">
        <v>8</v>
      </c>
      <c r="B6" s="88">
        <v>29</v>
      </c>
      <c r="C6" s="84" t="s">
        <v>160</v>
      </c>
      <c r="D6" s="125">
        <v>9.58</v>
      </c>
      <c r="E6" s="90"/>
      <c r="F6" s="90"/>
      <c r="G6" s="87">
        <v>26</v>
      </c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91"/>
      <c r="AE6" s="91"/>
      <c r="AF6" s="92" t="s">
        <v>22</v>
      </c>
    </row>
    <row r="7" spans="1:32" x14ac:dyDescent="0.25">
      <c r="A7" s="87" t="s">
        <v>8</v>
      </c>
      <c r="B7" s="88">
        <v>29</v>
      </c>
      <c r="C7" s="84" t="s">
        <v>161</v>
      </c>
      <c r="D7" s="126">
        <v>10.1</v>
      </c>
      <c r="E7" s="107"/>
      <c r="F7" s="107"/>
      <c r="G7" s="98"/>
      <c r="H7" s="98"/>
      <c r="I7" s="98">
        <v>405</v>
      </c>
      <c r="J7" s="98">
        <v>175</v>
      </c>
      <c r="K7" s="98"/>
      <c r="L7" s="98"/>
      <c r="M7" s="98"/>
      <c r="N7" s="98"/>
      <c r="O7" s="98"/>
      <c r="P7" s="98"/>
      <c r="Q7" s="98">
        <v>4</v>
      </c>
      <c r="R7" s="98"/>
      <c r="S7" s="98"/>
      <c r="T7" s="98"/>
      <c r="U7" s="98"/>
      <c r="V7" s="98"/>
      <c r="W7" s="98"/>
      <c r="X7" s="98">
        <v>2</v>
      </c>
      <c r="Y7" s="98"/>
      <c r="Z7" s="98"/>
      <c r="AA7" s="98">
        <v>600</v>
      </c>
      <c r="AB7" s="98"/>
      <c r="AC7" s="98"/>
      <c r="AD7" s="108"/>
      <c r="AE7" s="108"/>
      <c r="AF7" s="92" t="s">
        <v>731</v>
      </c>
    </row>
    <row r="8" spans="1:32" x14ac:dyDescent="0.25">
      <c r="A8" s="87" t="s">
        <v>8</v>
      </c>
      <c r="B8" s="88">
        <v>29</v>
      </c>
      <c r="C8" s="84" t="s">
        <v>804</v>
      </c>
      <c r="D8" s="126">
        <v>10.72</v>
      </c>
      <c r="E8" s="107"/>
      <c r="F8" s="107"/>
      <c r="G8" s="98">
        <v>60</v>
      </c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108"/>
      <c r="AE8" s="108"/>
      <c r="AF8" s="92"/>
    </row>
    <row r="9" spans="1:32" x14ac:dyDescent="0.25">
      <c r="A9" s="87"/>
      <c r="B9" s="88"/>
      <c r="C9" s="84"/>
      <c r="D9" s="89"/>
      <c r="E9" s="90"/>
      <c r="F9" s="90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/>
    </row>
    <row r="10" spans="1:32" x14ac:dyDescent="0.25">
      <c r="A10" s="87" t="s">
        <v>8</v>
      </c>
      <c r="B10" s="88">
        <v>38</v>
      </c>
      <c r="C10" s="84" t="s">
        <v>805</v>
      </c>
      <c r="D10" s="89">
        <v>6.06</v>
      </c>
      <c r="E10" s="90"/>
      <c r="F10" s="90"/>
      <c r="G10" s="87"/>
      <c r="H10" s="87"/>
      <c r="I10" s="87"/>
      <c r="J10" s="87"/>
      <c r="K10" s="87"/>
      <c r="L10" s="87"/>
      <c r="M10" s="87"/>
      <c r="N10" s="87"/>
      <c r="O10" s="87">
        <v>2</v>
      </c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 t="s">
        <v>22</v>
      </c>
    </row>
    <row r="11" spans="1:32" x14ac:dyDescent="0.25">
      <c r="A11" s="87" t="s">
        <v>8</v>
      </c>
      <c r="B11" s="88">
        <v>38</v>
      </c>
      <c r="C11" s="84" t="s">
        <v>162</v>
      </c>
      <c r="D11" s="89">
        <v>15.52</v>
      </c>
      <c r="E11" s="90"/>
      <c r="F11" s="90"/>
      <c r="G11" s="87"/>
      <c r="H11" s="87"/>
      <c r="I11" s="87"/>
      <c r="J11" s="8"/>
      <c r="K11" s="87"/>
      <c r="L11" s="87"/>
      <c r="M11" s="87"/>
      <c r="N11" s="87"/>
      <c r="O11" s="87">
        <v>2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 t="s">
        <v>22</v>
      </c>
    </row>
    <row r="12" spans="1:32" x14ac:dyDescent="0.25">
      <c r="A12" s="87" t="s">
        <v>8</v>
      </c>
      <c r="B12" s="88">
        <v>38</v>
      </c>
      <c r="C12" s="84" t="s">
        <v>163</v>
      </c>
      <c r="D12" s="89">
        <v>17.04</v>
      </c>
      <c r="E12" s="90"/>
      <c r="F12" s="90"/>
      <c r="G12" s="87">
        <v>24</v>
      </c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92" t="s">
        <v>22</v>
      </c>
    </row>
    <row r="13" spans="1:32" x14ac:dyDescent="0.25">
      <c r="A13" s="87" t="s">
        <v>8</v>
      </c>
      <c r="B13" s="88">
        <v>38</v>
      </c>
      <c r="C13" s="84" t="s">
        <v>164</v>
      </c>
      <c r="D13" s="89">
        <v>22.86</v>
      </c>
      <c r="E13" s="90"/>
      <c r="F13" s="90"/>
      <c r="G13" s="87"/>
      <c r="H13" s="87">
        <v>90</v>
      </c>
      <c r="I13" s="87"/>
      <c r="J13" s="87"/>
      <c r="K13" s="87"/>
      <c r="L13" s="87"/>
      <c r="M13" s="87"/>
      <c r="N13" s="87"/>
      <c r="O13" s="87">
        <v>2</v>
      </c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/>
      <c r="B14" s="88"/>
      <c r="C14" s="84"/>
      <c r="D14" s="89"/>
      <c r="E14" s="90"/>
      <c r="F14" s="90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/>
    </row>
    <row r="15" spans="1:32" x14ac:dyDescent="0.25">
      <c r="A15" s="87" t="s">
        <v>23</v>
      </c>
      <c r="B15" s="88">
        <v>40</v>
      </c>
      <c r="C15" s="84" t="s">
        <v>165</v>
      </c>
      <c r="D15" s="89">
        <v>2.48</v>
      </c>
      <c r="E15" s="90"/>
      <c r="F15" s="90">
        <v>380</v>
      </c>
      <c r="G15" s="87">
        <v>107</v>
      </c>
      <c r="H15" s="87"/>
      <c r="I15" s="87"/>
      <c r="J15" s="8"/>
      <c r="K15" s="87"/>
      <c r="L15" s="87"/>
      <c r="M15" s="87"/>
      <c r="N15" s="87"/>
      <c r="O15" s="87"/>
      <c r="P15" s="87"/>
      <c r="Q15" s="87">
        <v>2</v>
      </c>
      <c r="R15" s="87"/>
      <c r="S15" s="87"/>
      <c r="T15" s="87"/>
      <c r="U15" s="87">
        <v>4</v>
      </c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</row>
    <row r="16" spans="1:32" x14ac:dyDescent="0.25">
      <c r="A16" s="87" t="s">
        <v>23</v>
      </c>
      <c r="B16" s="88">
        <v>40</v>
      </c>
      <c r="C16" s="84" t="s">
        <v>166</v>
      </c>
      <c r="D16" s="89">
        <v>4.67</v>
      </c>
      <c r="E16" s="90"/>
      <c r="F16" s="90">
        <v>490</v>
      </c>
      <c r="G16" s="87">
        <v>102</v>
      </c>
      <c r="H16" s="87"/>
      <c r="I16" s="87"/>
      <c r="J16" s="87"/>
      <c r="K16" s="87"/>
      <c r="L16" s="87"/>
      <c r="M16" s="87"/>
      <c r="N16" s="87"/>
      <c r="O16" s="87"/>
      <c r="P16" s="87"/>
      <c r="Q16" s="87">
        <v>4</v>
      </c>
      <c r="R16" s="87"/>
      <c r="S16" s="87"/>
      <c r="T16" s="87"/>
      <c r="U16" s="87">
        <v>2</v>
      </c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22</v>
      </c>
    </row>
    <row r="17" spans="1:32" x14ac:dyDescent="0.25">
      <c r="A17" s="87" t="s">
        <v>23</v>
      </c>
      <c r="B17" s="88">
        <v>40</v>
      </c>
      <c r="C17" s="84" t="s">
        <v>167</v>
      </c>
      <c r="D17" s="89">
        <v>6.79</v>
      </c>
      <c r="E17" s="90"/>
      <c r="F17" s="90"/>
      <c r="G17" s="87"/>
      <c r="H17" s="87"/>
      <c r="I17" s="87"/>
      <c r="J17" s="87">
        <v>100</v>
      </c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</row>
    <row r="18" spans="1:32" x14ac:dyDescent="0.25">
      <c r="A18" s="87" t="s">
        <v>23</v>
      </c>
      <c r="B18" s="88">
        <v>40</v>
      </c>
      <c r="C18" s="84" t="s">
        <v>168</v>
      </c>
      <c r="D18" s="89">
        <v>7.03</v>
      </c>
      <c r="E18" s="90"/>
      <c r="F18" s="90"/>
      <c r="G18" s="87"/>
      <c r="H18" s="87">
        <v>250</v>
      </c>
      <c r="I18" s="87">
        <v>585</v>
      </c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 t="s">
        <v>732</v>
      </c>
    </row>
    <row r="19" spans="1:32" x14ac:dyDescent="0.25">
      <c r="A19" s="87" t="s">
        <v>23</v>
      </c>
      <c r="B19" s="88">
        <v>40</v>
      </c>
      <c r="C19" s="84" t="s">
        <v>169</v>
      </c>
      <c r="D19" s="89">
        <v>7.39</v>
      </c>
      <c r="E19" s="90"/>
      <c r="F19" s="90">
        <v>40</v>
      </c>
      <c r="G19" s="87">
        <v>30</v>
      </c>
      <c r="H19" s="87"/>
      <c r="I19" s="87"/>
      <c r="J19" s="87">
        <v>272</v>
      </c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>
        <v>1</v>
      </c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480</v>
      </c>
    </row>
    <row r="20" spans="1:32" x14ac:dyDescent="0.25">
      <c r="A20" s="87" t="s">
        <v>23</v>
      </c>
      <c r="B20" s="88">
        <v>40</v>
      </c>
      <c r="C20" s="84" t="s">
        <v>170</v>
      </c>
      <c r="D20" s="89">
        <v>7.6</v>
      </c>
      <c r="E20" s="90"/>
      <c r="F20" s="90">
        <v>65</v>
      </c>
      <c r="G20" s="87">
        <v>40</v>
      </c>
      <c r="H20" s="87"/>
      <c r="I20" s="87"/>
      <c r="J20" s="87">
        <v>332</v>
      </c>
      <c r="K20" s="87"/>
      <c r="L20" s="87"/>
      <c r="M20" s="87"/>
      <c r="N20" s="87"/>
      <c r="O20" s="87"/>
      <c r="P20" s="87"/>
      <c r="Q20" s="87">
        <v>1</v>
      </c>
      <c r="R20" s="87"/>
      <c r="S20" s="87"/>
      <c r="T20" s="87"/>
      <c r="U20" s="87">
        <v>1</v>
      </c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 t="s">
        <v>480</v>
      </c>
    </row>
    <row r="21" spans="1:32" x14ac:dyDescent="0.25">
      <c r="A21" s="87" t="s">
        <v>23</v>
      </c>
      <c r="B21" s="88">
        <v>40</v>
      </c>
      <c r="C21" s="84" t="s">
        <v>171</v>
      </c>
      <c r="D21" s="89">
        <v>7.68</v>
      </c>
      <c r="E21" s="90"/>
      <c r="F21" s="90"/>
      <c r="G21" s="87"/>
      <c r="H21" s="87"/>
      <c r="I21" s="87"/>
      <c r="J21" s="87">
        <v>183</v>
      </c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 t="s">
        <v>22</v>
      </c>
    </row>
    <row r="22" spans="1:32" x14ac:dyDescent="0.25">
      <c r="A22" s="87" t="s">
        <v>23</v>
      </c>
      <c r="B22" s="88">
        <v>40</v>
      </c>
      <c r="C22" s="84" t="s">
        <v>570</v>
      </c>
      <c r="D22" s="89">
        <v>13.37</v>
      </c>
      <c r="E22" s="90"/>
      <c r="F22" s="90"/>
      <c r="G22" s="87"/>
      <c r="H22" s="87"/>
      <c r="I22" s="87"/>
      <c r="J22" s="87">
        <v>80</v>
      </c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 t="s">
        <v>571</v>
      </c>
    </row>
    <row r="23" spans="1:32" x14ac:dyDescent="0.25">
      <c r="A23" s="87" t="s">
        <v>23</v>
      </c>
      <c r="B23" s="88">
        <v>40</v>
      </c>
      <c r="C23" s="84" t="s">
        <v>572</v>
      </c>
      <c r="D23" s="89">
        <v>14.87</v>
      </c>
      <c r="E23" s="90"/>
      <c r="F23" s="90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>
        <v>2</v>
      </c>
      <c r="Y23" s="87"/>
      <c r="Z23" s="87"/>
      <c r="AA23" s="87">
        <v>580</v>
      </c>
      <c r="AB23" s="87"/>
      <c r="AC23" s="87"/>
      <c r="AD23" s="91"/>
      <c r="AE23" s="91"/>
      <c r="AF23" s="92"/>
    </row>
    <row r="24" spans="1:32" x14ac:dyDescent="0.25">
      <c r="A24" s="87" t="s">
        <v>23</v>
      </c>
      <c r="B24" s="88">
        <v>40</v>
      </c>
      <c r="C24" s="84" t="s">
        <v>172</v>
      </c>
      <c r="D24" s="89">
        <v>15.18</v>
      </c>
      <c r="E24" s="90"/>
      <c r="F24" s="90">
        <v>995</v>
      </c>
      <c r="G24" s="87">
        <v>44</v>
      </c>
      <c r="H24" s="87"/>
      <c r="I24" s="87">
        <v>97</v>
      </c>
      <c r="J24" s="87">
        <v>186</v>
      </c>
      <c r="K24" s="87"/>
      <c r="L24" s="87"/>
      <c r="M24" s="87"/>
      <c r="N24" s="87"/>
      <c r="O24" s="87"/>
      <c r="P24" s="87"/>
      <c r="Q24" s="87">
        <v>2</v>
      </c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 t="s">
        <v>22</v>
      </c>
    </row>
    <row r="25" spans="1:32" x14ac:dyDescent="0.25">
      <c r="A25" s="87" t="s">
        <v>23</v>
      </c>
      <c r="B25" s="88">
        <v>40</v>
      </c>
      <c r="C25" s="84" t="s">
        <v>173</v>
      </c>
      <c r="D25" s="89">
        <v>15.18</v>
      </c>
      <c r="E25" s="90"/>
      <c r="F25" s="90">
        <v>250</v>
      </c>
      <c r="G25" s="87">
        <v>44</v>
      </c>
      <c r="H25" s="87"/>
      <c r="I25" s="87">
        <v>35</v>
      </c>
      <c r="J25" s="87"/>
      <c r="K25" s="87"/>
      <c r="L25" s="87"/>
      <c r="M25" s="87"/>
      <c r="N25" s="87"/>
      <c r="O25" s="87"/>
      <c r="P25" s="87"/>
      <c r="Q25" s="87">
        <v>2</v>
      </c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 t="s">
        <v>22</v>
      </c>
    </row>
    <row r="26" spans="1:32" x14ac:dyDescent="0.25">
      <c r="A26" s="87"/>
      <c r="B26" s="87"/>
      <c r="C26" s="84"/>
      <c r="D26" s="89"/>
      <c r="E26" s="90"/>
      <c r="F26" s="90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/>
    </row>
    <row r="27" spans="1:32" x14ac:dyDescent="0.25">
      <c r="A27" s="87" t="s">
        <v>8</v>
      </c>
      <c r="B27" s="87">
        <v>41</v>
      </c>
      <c r="C27" s="84" t="s">
        <v>174</v>
      </c>
      <c r="D27" s="89">
        <v>3.33</v>
      </c>
      <c r="E27" s="104"/>
      <c r="F27" s="104"/>
      <c r="G27" s="87">
        <v>24</v>
      </c>
      <c r="H27" s="87"/>
      <c r="I27" s="87"/>
      <c r="J27" s="87"/>
      <c r="K27" s="87"/>
      <c r="L27" s="87"/>
      <c r="M27" s="87"/>
      <c r="N27" s="87">
        <v>2</v>
      </c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 t="s">
        <v>22</v>
      </c>
    </row>
    <row r="28" spans="1:32" x14ac:dyDescent="0.25">
      <c r="A28" s="87"/>
      <c r="B28" s="87"/>
      <c r="C28" s="84"/>
      <c r="D28" s="89"/>
      <c r="E28" s="104"/>
      <c r="F28" s="104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/>
    </row>
    <row r="29" spans="1:32" x14ac:dyDescent="0.25">
      <c r="A29" s="87" t="s">
        <v>23</v>
      </c>
      <c r="B29" s="87">
        <v>42</v>
      </c>
      <c r="C29" s="84" t="s">
        <v>175</v>
      </c>
      <c r="D29" s="89">
        <v>10.42</v>
      </c>
      <c r="E29" s="104"/>
      <c r="F29" s="104">
        <v>190</v>
      </c>
      <c r="G29" s="87">
        <v>12</v>
      </c>
      <c r="H29" s="87"/>
      <c r="I29" s="87"/>
      <c r="J29" s="87"/>
      <c r="K29" s="87"/>
      <c r="L29" s="87"/>
      <c r="M29" s="87">
        <v>56</v>
      </c>
      <c r="N29" s="87"/>
      <c r="O29" s="87"/>
      <c r="P29" s="87"/>
      <c r="Q29" s="87">
        <v>2</v>
      </c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 t="s">
        <v>22</v>
      </c>
    </row>
    <row r="30" spans="1:32" x14ac:dyDescent="0.25">
      <c r="A30" s="87" t="s">
        <v>23</v>
      </c>
      <c r="B30" s="87">
        <v>42</v>
      </c>
      <c r="C30" s="84" t="s">
        <v>806</v>
      </c>
      <c r="D30" s="89">
        <v>11.16</v>
      </c>
      <c r="E30" s="104"/>
      <c r="F30" s="104">
        <v>435</v>
      </c>
      <c r="G30" s="87">
        <v>27</v>
      </c>
      <c r="H30" s="87"/>
      <c r="I30" s="87">
        <v>80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>
        <v>2</v>
      </c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92" t="s">
        <v>807</v>
      </c>
    </row>
    <row r="31" spans="1:32" x14ac:dyDescent="0.25">
      <c r="A31" s="87" t="s">
        <v>23</v>
      </c>
      <c r="B31" s="87">
        <v>42</v>
      </c>
      <c r="C31" s="84" t="s">
        <v>808</v>
      </c>
      <c r="D31" s="89">
        <v>11.38</v>
      </c>
      <c r="E31" s="104"/>
      <c r="F31" s="104">
        <v>420</v>
      </c>
      <c r="G31" s="87">
        <v>27</v>
      </c>
      <c r="H31" s="87"/>
      <c r="I31" s="87">
        <v>80</v>
      </c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>
        <v>2</v>
      </c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 t="s">
        <v>807</v>
      </c>
    </row>
    <row r="32" spans="1:32" x14ac:dyDescent="0.25">
      <c r="A32" s="87" t="s">
        <v>23</v>
      </c>
      <c r="B32" s="87">
        <v>42</v>
      </c>
      <c r="C32" s="5" t="s">
        <v>176</v>
      </c>
      <c r="D32" s="89">
        <v>12.9</v>
      </c>
      <c r="E32" s="90"/>
      <c r="F32" s="90"/>
      <c r="G32" s="87">
        <v>24</v>
      </c>
      <c r="H32" s="87"/>
      <c r="I32" s="8">
        <v>330</v>
      </c>
      <c r="J32" s="87">
        <v>312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>
        <v>2</v>
      </c>
      <c r="Y32" s="87"/>
      <c r="Z32" s="87"/>
      <c r="AA32" s="87">
        <v>540</v>
      </c>
      <c r="AB32" s="87"/>
      <c r="AC32" s="87"/>
      <c r="AD32" s="91"/>
      <c r="AE32" s="91"/>
      <c r="AF32" s="33" t="s">
        <v>22</v>
      </c>
    </row>
    <row r="33" spans="1:32" x14ac:dyDescent="0.25">
      <c r="A33" s="87" t="s">
        <v>23</v>
      </c>
      <c r="B33" s="87">
        <v>42</v>
      </c>
      <c r="C33" s="5" t="s">
        <v>177</v>
      </c>
      <c r="D33" s="89">
        <v>12.9</v>
      </c>
      <c r="E33" s="104"/>
      <c r="F33" s="104">
        <v>140</v>
      </c>
      <c r="G33" s="87">
        <v>36</v>
      </c>
      <c r="H33" s="87"/>
      <c r="I33" s="87"/>
      <c r="J33" s="87">
        <v>168</v>
      </c>
      <c r="K33" s="87"/>
      <c r="L33" s="87"/>
      <c r="M33" s="87"/>
      <c r="N33" s="87"/>
      <c r="O33" s="87"/>
      <c r="P33" s="87"/>
      <c r="Q33" s="87">
        <v>2</v>
      </c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33" t="s">
        <v>22</v>
      </c>
    </row>
    <row r="34" spans="1:32" x14ac:dyDescent="0.25">
      <c r="A34" s="87" t="s">
        <v>23</v>
      </c>
      <c r="B34" s="87">
        <v>42</v>
      </c>
      <c r="C34" s="5" t="s">
        <v>178</v>
      </c>
      <c r="D34" s="89">
        <v>13.13</v>
      </c>
      <c r="E34" s="104"/>
      <c r="F34" s="104">
        <v>150</v>
      </c>
      <c r="G34" s="87">
        <v>36</v>
      </c>
      <c r="H34" s="87"/>
      <c r="I34" s="87"/>
      <c r="J34" s="8">
        <v>185</v>
      </c>
      <c r="K34" s="87"/>
      <c r="L34" s="87"/>
      <c r="M34" s="87"/>
      <c r="N34" s="87"/>
      <c r="O34" s="87"/>
      <c r="P34" s="87"/>
      <c r="Q34" s="87">
        <v>2</v>
      </c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33" t="s">
        <v>22</v>
      </c>
    </row>
    <row r="35" spans="1:32" x14ac:dyDescent="0.25">
      <c r="A35" s="87" t="s">
        <v>23</v>
      </c>
      <c r="B35" s="87">
        <v>42</v>
      </c>
      <c r="C35" s="84" t="s">
        <v>179</v>
      </c>
      <c r="D35" s="89">
        <v>13.13</v>
      </c>
      <c r="E35" s="104"/>
      <c r="F35" s="104"/>
      <c r="G35" s="87">
        <v>24</v>
      </c>
      <c r="H35" s="87"/>
      <c r="I35" s="87"/>
      <c r="J35" s="87">
        <v>287</v>
      </c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>
        <v>1</v>
      </c>
      <c r="Y35" s="87"/>
      <c r="Z35" s="87"/>
      <c r="AA35" s="87">
        <v>410</v>
      </c>
      <c r="AB35" s="87"/>
      <c r="AC35" s="87"/>
      <c r="AD35" s="91"/>
      <c r="AE35" s="91"/>
      <c r="AF35" s="92" t="s">
        <v>22</v>
      </c>
    </row>
    <row r="36" spans="1:32" x14ac:dyDescent="0.25">
      <c r="A36" s="87" t="s">
        <v>23</v>
      </c>
      <c r="B36" s="87">
        <v>42</v>
      </c>
      <c r="C36" s="84" t="s">
        <v>809</v>
      </c>
      <c r="D36" s="89">
        <v>14</v>
      </c>
      <c r="E36" s="104"/>
      <c r="F36" s="104"/>
      <c r="G36" s="87">
        <v>26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 t="s">
        <v>22</v>
      </c>
    </row>
    <row r="37" spans="1:32" x14ac:dyDescent="0.25">
      <c r="A37" s="87" t="s">
        <v>23</v>
      </c>
      <c r="B37" s="87">
        <v>42</v>
      </c>
      <c r="C37" s="84" t="s">
        <v>810</v>
      </c>
      <c r="D37" s="89">
        <v>20.66</v>
      </c>
      <c r="E37" s="104"/>
      <c r="F37" s="104">
        <v>250</v>
      </c>
      <c r="G37" s="87"/>
      <c r="H37" s="87"/>
      <c r="I37" s="87"/>
      <c r="J37" s="87"/>
      <c r="K37" s="87"/>
      <c r="L37" s="87"/>
      <c r="M37" s="87"/>
      <c r="N37" s="87"/>
      <c r="O37" s="87">
        <v>2</v>
      </c>
      <c r="P37" s="87"/>
      <c r="Q37" s="87"/>
      <c r="R37" s="87"/>
      <c r="S37" s="87"/>
      <c r="T37" s="87"/>
      <c r="U37" s="87">
        <v>3</v>
      </c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 t="s">
        <v>22</v>
      </c>
    </row>
    <row r="38" spans="1:32" x14ac:dyDescent="0.25">
      <c r="A38" s="87" t="s">
        <v>23</v>
      </c>
      <c r="B38" s="87">
        <v>42</v>
      </c>
      <c r="C38" s="84" t="s">
        <v>811</v>
      </c>
      <c r="D38" s="89">
        <v>21.4</v>
      </c>
      <c r="E38" s="104"/>
      <c r="F38" s="104"/>
      <c r="G38" s="87"/>
      <c r="H38" s="87"/>
      <c r="I38" s="87"/>
      <c r="J38" s="87"/>
      <c r="K38" s="87"/>
      <c r="L38" s="87"/>
      <c r="M38" s="87"/>
      <c r="N38" s="87"/>
      <c r="O38" s="87">
        <v>2</v>
      </c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 t="s">
        <v>22</v>
      </c>
    </row>
    <row r="39" spans="1:32" x14ac:dyDescent="0.25">
      <c r="A39" s="87" t="s">
        <v>23</v>
      </c>
      <c r="B39" s="87">
        <v>42</v>
      </c>
      <c r="C39" s="84" t="s">
        <v>812</v>
      </c>
      <c r="D39" s="89">
        <v>22.18</v>
      </c>
      <c r="E39" s="104"/>
      <c r="F39" s="104">
        <v>265</v>
      </c>
      <c r="G39" s="87"/>
      <c r="H39" s="87"/>
      <c r="I39" s="87"/>
      <c r="J39" s="87"/>
      <c r="K39" s="87"/>
      <c r="L39" s="87"/>
      <c r="M39" s="87"/>
      <c r="N39" s="87"/>
      <c r="O39" s="87">
        <v>2</v>
      </c>
      <c r="P39" s="87"/>
      <c r="Q39" s="87"/>
      <c r="R39" s="87"/>
      <c r="S39" s="87"/>
      <c r="T39" s="87"/>
      <c r="U39" s="87">
        <v>3</v>
      </c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 t="s">
        <v>22</v>
      </c>
    </row>
    <row r="40" spans="1:32" x14ac:dyDescent="0.25">
      <c r="A40" s="87" t="s">
        <v>23</v>
      </c>
      <c r="B40" s="87">
        <v>42</v>
      </c>
      <c r="C40" s="84" t="s">
        <v>813</v>
      </c>
      <c r="D40" s="89">
        <v>22.89</v>
      </c>
      <c r="E40" s="104"/>
      <c r="F40" s="104">
        <v>570</v>
      </c>
      <c r="G40" s="87"/>
      <c r="H40" s="87"/>
      <c r="I40" s="87"/>
      <c r="J40" s="87"/>
      <c r="K40" s="87"/>
      <c r="L40" s="87"/>
      <c r="M40" s="87"/>
      <c r="N40" s="87"/>
      <c r="O40" s="87">
        <v>2</v>
      </c>
      <c r="P40" s="87"/>
      <c r="Q40" s="87">
        <v>4</v>
      </c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 t="s">
        <v>22</v>
      </c>
    </row>
    <row r="41" spans="1:32" x14ac:dyDescent="0.25">
      <c r="A41" s="87"/>
      <c r="B41" s="87"/>
      <c r="C41" s="84"/>
      <c r="D41" s="89"/>
      <c r="E41" s="104"/>
      <c r="F41" s="104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/>
    </row>
    <row r="42" spans="1:32" x14ac:dyDescent="0.25">
      <c r="A42" s="87" t="s">
        <v>8</v>
      </c>
      <c r="B42" s="87">
        <v>56</v>
      </c>
      <c r="C42" s="84" t="s">
        <v>481</v>
      </c>
      <c r="D42" s="89">
        <v>2.48</v>
      </c>
      <c r="E42" s="90"/>
      <c r="F42" s="90">
        <v>200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>
        <v>2</v>
      </c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92" t="s">
        <v>22</v>
      </c>
    </row>
    <row r="43" spans="1:32" x14ac:dyDescent="0.25">
      <c r="A43" s="87" t="s">
        <v>8</v>
      </c>
      <c r="B43" s="88">
        <v>56</v>
      </c>
      <c r="C43" s="84" t="s">
        <v>163</v>
      </c>
      <c r="D43" s="89">
        <v>3.72</v>
      </c>
      <c r="E43" s="90"/>
      <c r="F43" s="90"/>
      <c r="G43" s="87">
        <v>24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92" t="s">
        <v>22</v>
      </c>
    </row>
    <row r="44" spans="1:32" x14ac:dyDescent="0.25">
      <c r="A44" s="87"/>
      <c r="B44" s="87"/>
      <c r="C44" s="84"/>
      <c r="D44" s="89"/>
      <c r="E44" s="90"/>
      <c r="F44" s="90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/>
    </row>
    <row r="45" spans="1:32" x14ac:dyDescent="0.25">
      <c r="A45" s="87"/>
      <c r="B45" s="87"/>
      <c r="C45" s="84"/>
      <c r="D45" s="89"/>
      <c r="E45" s="90"/>
      <c r="F45" s="90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/>
    </row>
    <row r="46" spans="1:32" x14ac:dyDescent="0.25">
      <c r="A46" s="87"/>
      <c r="B46" s="87"/>
      <c r="C46" s="84"/>
      <c r="D46" s="89"/>
      <c r="E46" s="90"/>
      <c r="F46" s="90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/>
    </row>
    <row r="47" spans="1:32" x14ac:dyDescent="0.25">
      <c r="A47" s="87"/>
      <c r="B47" s="87"/>
      <c r="C47" s="84"/>
      <c r="D47" s="89"/>
      <c r="E47" s="90"/>
      <c r="F47" s="90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/>
    </row>
    <row r="48" spans="1:32" x14ac:dyDescent="0.25">
      <c r="A48" s="87"/>
      <c r="B48" s="87"/>
      <c r="C48" s="84"/>
      <c r="D48" s="89"/>
      <c r="E48" s="90"/>
      <c r="F48" s="9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92"/>
    </row>
    <row r="49" spans="1:34 16384:16384" x14ac:dyDescent="0.25">
      <c r="A49" s="87"/>
      <c r="B49" s="87"/>
      <c r="C49" s="84"/>
      <c r="D49" s="89"/>
      <c r="E49" s="90"/>
      <c r="F49" s="90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/>
    </row>
    <row r="50" spans="1:34 16384:16384" x14ac:dyDescent="0.25">
      <c r="A50" s="87"/>
      <c r="B50" s="88"/>
      <c r="C50" s="84"/>
      <c r="D50" s="89"/>
      <c r="E50" s="90"/>
      <c r="F50" s="90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/>
    </row>
    <row r="51" spans="1:34 16384:16384" x14ac:dyDescent="0.25">
      <c r="A51" s="87"/>
      <c r="B51" s="87"/>
      <c r="C51" s="84"/>
      <c r="D51" s="89"/>
      <c r="E51" s="90"/>
      <c r="F51" s="90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/>
    </row>
    <row r="52" spans="1:34 16384:16384" x14ac:dyDescent="0.25">
      <c r="A52" s="87"/>
      <c r="B52" s="87"/>
      <c r="C52" s="84"/>
      <c r="D52" s="89"/>
      <c r="E52" s="90"/>
      <c r="F52" s="90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92"/>
    </row>
    <row r="53" spans="1:34 16384:16384" x14ac:dyDescent="0.25">
      <c r="A53" s="87"/>
      <c r="B53" s="88"/>
      <c r="C53" s="84"/>
      <c r="D53" s="89"/>
      <c r="E53" s="104"/>
      <c r="F53" s="104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x14ac:dyDescent="0.25">
      <c r="A54" s="87"/>
      <c r="B54" s="88"/>
      <c r="C54" s="84"/>
      <c r="D54" s="89"/>
      <c r="E54" s="104"/>
      <c r="F54" s="104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/>
      <c r="B55" s="88"/>
      <c r="C55" s="84"/>
      <c r="D55" s="89"/>
      <c r="E55" s="104"/>
      <c r="F55" s="104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x14ac:dyDescent="0.25">
      <c r="A56" s="87"/>
      <c r="B56" s="87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/>
    </row>
    <row r="57" spans="1:34 16384:16384" ht="13.5" customHeight="1" thickBot="1" x14ac:dyDescent="0.3">
      <c r="A57" s="87"/>
      <c r="B57" s="87"/>
      <c r="C57" s="84"/>
      <c r="D57" s="89"/>
      <c r="E57" s="90"/>
      <c r="F57" s="9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/>
    </row>
    <row r="58" spans="1:34 16384:16384" ht="15" customHeight="1" thickBot="1" x14ac:dyDescent="0.3">
      <c r="A58" s="260" t="str">
        <f>'DEL-1'!A58</f>
        <v>SUB-TOTAL CARRIED TO SHEET  P.06</v>
      </c>
      <c r="B58" s="261"/>
      <c r="C58" s="261"/>
      <c r="D58" s="262"/>
      <c r="E58" s="267">
        <f t="shared" ref="E58:AD58" si="0">SUM(E5:E57)</f>
        <v>0</v>
      </c>
      <c r="F58" s="257">
        <f t="shared" si="0"/>
        <v>4840</v>
      </c>
      <c r="G58" s="258">
        <f t="shared" si="0"/>
        <v>737</v>
      </c>
      <c r="H58" s="258">
        <f t="shared" si="0"/>
        <v>340</v>
      </c>
      <c r="I58" s="105">
        <f t="shared" si="0"/>
        <v>1612</v>
      </c>
      <c r="J58" s="105">
        <f t="shared" si="0"/>
        <v>2280</v>
      </c>
      <c r="K58" s="258">
        <f t="shared" si="0"/>
        <v>0</v>
      </c>
      <c r="L58" s="258">
        <f t="shared" si="0"/>
        <v>0</v>
      </c>
      <c r="M58" s="258">
        <f t="shared" si="0"/>
        <v>56</v>
      </c>
      <c r="N58" s="258">
        <f t="shared" si="0"/>
        <v>2</v>
      </c>
      <c r="O58" s="258">
        <f t="shared" si="0"/>
        <v>14</v>
      </c>
      <c r="P58" s="258">
        <f t="shared" si="0"/>
        <v>0</v>
      </c>
      <c r="Q58" s="105">
        <f t="shared" si="0"/>
        <v>25</v>
      </c>
      <c r="R58" s="105">
        <f t="shared" si="0"/>
        <v>0</v>
      </c>
      <c r="S58" s="105">
        <f t="shared" si="0"/>
        <v>0</v>
      </c>
      <c r="T58" s="105">
        <f t="shared" si="0"/>
        <v>0</v>
      </c>
      <c r="U58" s="105">
        <f t="shared" si="0"/>
        <v>20</v>
      </c>
      <c r="V58" s="105">
        <f t="shared" si="0"/>
        <v>0</v>
      </c>
      <c r="W58" s="106">
        <f t="shared" si="0"/>
        <v>0</v>
      </c>
      <c r="X58" s="258">
        <f t="shared" si="0"/>
        <v>7</v>
      </c>
      <c r="Y58" s="258">
        <f t="shared" si="0"/>
        <v>0</v>
      </c>
      <c r="Z58" s="258">
        <f t="shared" si="0"/>
        <v>0</v>
      </c>
      <c r="AA58" s="258">
        <f t="shared" si="0"/>
        <v>2130</v>
      </c>
      <c r="AB58" s="258">
        <f t="shared" si="0"/>
        <v>0</v>
      </c>
      <c r="AC58" s="258">
        <f t="shared" si="0"/>
        <v>0</v>
      </c>
      <c r="AD58" s="232">
        <f t="shared" si="0"/>
        <v>7</v>
      </c>
      <c r="AE58" s="271"/>
      <c r="AF58" s="230"/>
      <c r="AH58" s="132"/>
      <c r="XFD58" s="266">
        <f>SUM(XFD5:XFD57)</f>
        <v>0</v>
      </c>
    </row>
    <row r="59" spans="1:34 16384:16384" ht="15" customHeight="1" thickBot="1" x14ac:dyDescent="0.3">
      <c r="A59" s="263"/>
      <c r="B59" s="264"/>
      <c r="C59" s="264"/>
      <c r="D59" s="265"/>
      <c r="E59" s="268"/>
      <c r="F59" s="236"/>
      <c r="G59" s="259"/>
      <c r="H59" s="259"/>
      <c r="I59" s="233">
        <f>SUM(I58:J58)</f>
        <v>3892</v>
      </c>
      <c r="J59" s="236"/>
      <c r="K59" s="259"/>
      <c r="L59" s="259"/>
      <c r="M59" s="259"/>
      <c r="N59" s="259"/>
      <c r="O59" s="259"/>
      <c r="P59" s="259"/>
      <c r="Q59" s="233">
        <f>SUM(Q58:W58)</f>
        <v>45</v>
      </c>
      <c r="R59" s="235"/>
      <c r="S59" s="235"/>
      <c r="T59" s="235"/>
      <c r="U59" s="235"/>
      <c r="V59" s="235"/>
      <c r="W59" s="236"/>
      <c r="X59" s="259"/>
      <c r="Y59" s="259"/>
      <c r="Z59" s="259"/>
      <c r="AA59" s="259"/>
      <c r="AB59" s="259"/>
      <c r="AC59" s="259"/>
      <c r="AD59" s="233"/>
      <c r="AE59" s="272"/>
      <c r="AF59" s="231"/>
      <c r="AH59" s="132"/>
      <c r="XFD59" s="266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</sheetData>
  <mergeCells count="49">
    <mergeCell ref="AF1:AF4"/>
    <mergeCell ref="E1:AE1"/>
    <mergeCell ref="XFD58:XFD59"/>
    <mergeCell ref="Z58:Z59"/>
    <mergeCell ref="AA58:AA59"/>
    <mergeCell ref="AB58:AB59"/>
    <mergeCell ref="AC58:AC59"/>
    <mergeCell ref="AD58:AD59"/>
    <mergeCell ref="AD2:AD3"/>
    <mergeCell ref="O2:O3"/>
    <mergeCell ref="P2:P3"/>
    <mergeCell ref="Q2:W2"/>
    <mergeCell ref="X2:X3"/>
    <mergeCell ref="Y2:Y3"/>
    <mergeCell ref="Z2:Z3"/>
    <mergeCell ref="AA2:AA3"/>
    <mergeCell ref="A58:D59"/>
    <mergeCell ref="E58:E59"/>
    <mergeCell ref="G58:G59"/>
    <mergeCell ref="K58:K59"/>
    <mergeCell ref="AF58:AF59"/>
    <mergeCell ref="M58:M59"/>
    <mergeCell ref="N58:N59"/>
    <mergeCell ref="O58:O59"/>
    <mergeCell ref="X58:X59"/>
    <mergeCell ref="Y58:Y59"/>
    <mergeCell ref="Q59:W59"/>
    <mergeCell ref="AE58:AE59"/>
    <mergeCell ref="F58:F59"/>
    <mergeCell ref="H58:H59"/>
    <mergeCell ref="P58:P59"/>
    <mergeCell ref="I59:J59"/>
    <mergeCell ref="F2:F3"/>
    <mergeCell ref="G2:G3"/>
    <mergeCell ref="H2:H3"/>
    <mergeCell ref="I2:J2"/>
    <mergeCell ref="K2:K3"/>
    <mergeCell ref="E2:E3"/>
    <mergeCell ref="A1:A4"/>
    <mergeCell ref="B1:B4"/>
    <mergeCell ref="C1:C4"/>
    <mergeCell ref="D1:D4"/>
    <mergeCell ref="L58:L59"/>
    <mergeCell ref="N2:N3"/>
    <mergeCell ref="AB2:AB3"/>
    <mergeCell ref="AC2:AC3"/>
    <mergeCell ref="AE2:AE3"/>
    <mergeCell ref="L2:L3"/>
    <mergeCell ref="M2:M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FF69F-7A66-4E85-A6AF-57E83E0319F7}">
  <sheetPr>
    <tabColor rgb="FF00B050"/>
  </sheetPr>
  <dimension ref="A1:XFD100"/>
  <sheetViews>
    <sheetView topLeftCell="A21" zoomScale="85" zoomScaleNormal="85" workbookViewId="0">
      <selection activeCell="Q15" sqref="Q15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76" t="s">
        <v>0</v>
      </c>
      <c r="B1" s="279" t="s">
        <v>1</v>
      </c>
      <c r="C1" s="368" t="s">
        <v>2</v>
      </c>
      <c r="D1" s="273" t="s">
        <v>3</v>
      </c>
      <c r="E1" s="201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98" t="s">
        <v>7</v>
      </c>
    </row>
    <row r="2" spans="1:32" ht="30" customHeight="1" x14ac:dyDescent="0.25">
      <c r="A2" s="277"/>
      <c r="B2" s="280"/>
      <c r="C2" s="292"/>
      <c r="D2" s="274"/>
      <c r="E2" s="297"/>
      <c r="F2" s="297" t="s">
        <v>700</v>
      </c>
      <c r="G2" s="293" t="s">
        <v>510</v>
      </c>
      <c r="H2" s="293" t="s">
        <v>704</v>
      </c>
      <c r="I2" s="305" t="s">
        <v>147</v>
      </c>
      <c r="J2" s="305"/>
      <c r="K2" s="293" t="s">
        <v>522</v>
      </c>
      <c r="L2" s="293" t="s">
        <v>523</v>
      </c>
      <c r="M2" s="293" t="s">
        <v>455</v>
      </c>
      <c r="N2" s="293" t="s">
        <v>513</v>
      </c>
      <c r="O2" s="293" t="s">
        <v>524</v>
      </c>
      <c r="P2" s="293" t="s">
        <v>515</v>
      </c>
      <c r="Q2" s="305" t="s">
        <v>516</v>
      </c>
      <c r="R2" s="305"/>
      <c r="S2" s="305"/>
      <c r="T2" s="305"/>
      <c r="U2" s="305"/>
      <c r="V2" s="305"/>
      <c r="W2" s="305"/>
      <c r="X2" s="293" t="s">
        <v>4</v>
      </c>
      <c r="Y2" s="293" t="s">
        <v>517</v>
      </c>
      <c r="Z2" s="293" t="s">
        <v>518</v>
      </c>
      <c r="AA2" s="293" t="s">
        <v>525</v>
      </c>
      <c r="AB2" s="293" t="s">
        <v>521</v>
      </c>
      <c r="AC2" s="293" t="s">
        <v>5</v>
      </c>
      <c r="AD2" s="302" t="s">
        <v>710</v>
      </c>
      <c r="AE2" s="302"/>
      <c r="AF2" s="299"/>
    </row>
    <row r="3" spans="1:32" ht="96.75" customHeight="1" x14ac:dyDescent="0.25">
      <c r="A3" s="277"/>
      <c r="B3" s="280"/>
      <c r="C3" s="292"/>
      <c r="D3" s="274"/>
      <c r="E3" s="241"/>
      <c r="F3" s="241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56"/>
      <c r="AE3" s="256"/>
      <c r="AF3" s="299"/>
    </row>
    <row r="4" spans="1:32" ht="15.75" thickBot="1" x14ac:dyDescent="0.3">
      <c r="A4" s="278"/>
      <c r="B4" s="281"/>
      <c r="C4" s="369"/>
      <c r="D4" s="275"/>
      <c r="E4" s="128"/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31" t="s">
        <v>152</v>
      </c>
      <c r="AE4" s="131"/>
      <c r="AF4" s="300"/>
    </row>
    <row r="5" spans="1:32" ht="13.5" customHeight="1" x14ac:dyDescent="0.25">
      <c r="A5" s="98"/>
      <c r="B5" s="99"/>
      <c r="C5" s="100"/>
      <c r="D5" s="119"/>
      <c r="E5" s="120"/>
      <c r="F5" s="120"/>
      <c r="G5" s="121"/>
      <c r="H5" s="121"/>
      <c r="I5" s="121"/>
      <c r="J5" s="121"/>
      <c r="K5" s="121"/>
      <c r="L5" s="121"/>
      <c r="M5" s="98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2"/>
      <c r="AE5" s="122"/>
      <c r="AF5" s="124"/>
    </row>
    <row r="6" spans="1:32" x14ac:dyDescent="0.25">
      <c r="A6" s="87" t="s">
        <v>106</v>
      </c>
      <c r="B6" s="87">
        <v>70</v>
      </c>
      <c r="C6" s="84" t="s">
        <v>180</v>
      </c>
      <c r="D6" s="89">
        <v>0.1</v>
      </c>
      <c r="E6" s="90"/>
      <c r="F6" s="90"/>
      <c r="G6" s="87"/>
      <c r="H6" s="87"/>
      <c r="I6" s="87"/>
      <c r="J6" s="87"/>
      <c r="K6" s="87"/>
      <c r="L6" s="87"/>
      <c r="M6" s="87"/>
      <c r="N6" s="87"/>
      <c r="O6" s="87"/>
      <c r="P6" s="87">
        <v>2856</v>
      </c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>
        <v>6</v>
      </c>
      <c r="AC6" s="87"/>
      <c r="AD6" s="91"/>
      <c r="AE6" s="91"/>
      <c r="AF6" s="92" t="s">
        <v>22</v>
      </c>
    </row>
    <row r="7" spans="1:32" x14ac:dyDescent="0.25">
      <c r="A7" s="87" t="s">
        <v>106</v>
      </c>
      <c r="B7" s="87">
        <v>70</v>
      </c>
      <c r="C7" s="84" t="s">
        <v>181</v>
      </c>
      <c r="D7" s="89">
        <v>0.22</v>
      </c>
      <c r="E7" s="90"/>
      <c r="F7" s="90"/>
      <c r="G7" s="87"/>
      <c r="H7" s="87"/>
      <c r="I7" s="87"/>
      <c r="J7" s="87"/>
      <c r="K7" s="87"/>
      <c r="L7" s="87">
        <v>209</v>
      </c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 t="s">
        <v>22</v>
      </c>
    </row>
    <row r="8" spans="1:32" x14ac:dyDescent="0.25">
      <c r="A8" s="87" t="s">
        <v>106</v>
      </c>
      <c r="B8" s="87">
        <v>70</v>
      </c>
      <c r="C8" s="84" t="s">
        <v>182</v>
      </c>
      <c r="D8" s="89">
        <v>0.05</v>
      </c>
      <c r="E8" s="90"/>
      <c r="F8" s="90"/>
      <c r="G8" s="87"/>
      <c r="H8" s="87">
        <v>75</v>
      </c>
      <c r="I8" s="87"/>
      <c r="J8" s="87"/>
      <c r="K8" s="87"/>
      <c r="L8" s="87"/>
      <c r="M8" s="87"/>
      <c r="N8" s="87"/>
      <c r="O8" s="87"/>
      <c r="P8" s="87">
        <v>3044</v>
      </c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>
        <v>4</v>
      </c>
      <c r="AC8" s="87"/>
      <c r="AD8" s="91"/>
      <c r="AE8" s="91"/>
      <c r="AF8" s="92" t="s">
        <v>22</v>
      </c>
    </row>
    <row r="9" spans="1:32" x14ac:dyDescent="0.25">
      <c r="A9" s="87" t="s">
        <v>106</v>
      </c>
      <c r="B9" s="87">
        <v>70</v>
      </c>
      <c r="C9" s="84" t="s">
        <v>183</v>
      </c>
      <c r="D9" s="89">
        <v>1.61</v>
      </c>
      <c r="E9" s="90"/>
      <c r="F9" s="90"/>
      <c r="G9" s="87">
        <v>28</v>
      </c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 t="s">
        <v>22</v>
      </c>
    </row>
    <row r="10" spans="1:32" x14ac:dyDescent="0.25">
      <c r="A10" s="87" t="s">
        <v>106</v>
      </c>
      <c r="B10" s="87">
        <v>70</v>
      </c>
      <c r="C10" s="84" t="s">
        <v>184</v>
      </c>
      <c r="D10" s="89">
        <v>1.98</v>
      </c>
      <c r="E10" s="90"/>
      <c r="F10" s="90"/>
      <c r="G10" s="87">
        <v>24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 t="s">
        <v>22</v>
      </c>
    </row>
    <row r="11" spans="1:32" x14ac:dyDescent="0.25">
      <c r="A11" s="87" t="s">
        <v>106</v>
      </c>
      <c r="B11" s="87">
        <v>70</v>
      </c>
      <c r="C11" s="84" t="s">
        <v>773</v>
      </c>
      <c r="D11" s="89">
        <v>8.2799999999999994</v>
      </c>
      <c r="E11" s="90"/>
      <c r="F11" s="90">
        <v>500</v>
      </c>
      <c r="G11" s="87">
        <v>65</v>
      </c>
      <c r="H11" s="87"/>
      <c r="I11" s="87"/>
      <c r="J11" s="87"/>
      <c r="K11" s="87"/>
      <c r="L11" s="87"/>
      <c r="M11" s="87"/>
      <c r="N11" s="87"/>
      <c r="O11" s="87"/>
      <c r="P11" s="87"/>
      <c r="Q11" s="87">
        <v>3</v>
      </c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 t="s">
        <v>22</v>
      </c>
    </row>
    <row r="12" spans="1:32" x14ac:dyDescent="0.25">
      <c r="A12" s="87" t="s">
        <v>106</v>
      </c>
      <c r="B12" s="87">
        <v>70</v>
      </c>
      <c r="C12" s="84" t="s">
        <v>774</v>
      </c>
      <c r="D12" s="89">
        <v>8.84</v>
      </c>
      <c r="E12" s="90"/>
      <c r="F12" s="90">
        <v>765</v>
      </c>
      <c r="G12" s="87">
        <v>52</v>
      </c>
      <c r="H12" s="87"/>
      <c r="I12" s="87"/>
      <c r="J12" s="87"/>
      <c r="K12" s="87"/>
      <c r="L12" s="87"/>
      <c r="M12" s="87"/>
      <c r="N12" s="87"/>
      <c r="O12" s="87"/>
      <c r="P12" s="87"/>
      <c r="Q12" s="87">
        <v>4</v>
      </c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92" t="s">
        <v>22</v>
      </c>
    </row>
    <row r="13" spans="1:32" x14ac:dyDescent="0.25">
      <c r="A13" s="87" t="s">
        <v>106</v>
      </c>
      <c r="B13" s="87">
        <v>70</v>
      </c>
      <c r="C13" s="84" t="s">
        <v>814</v>
      </c>
      <c r="D13" s="89">
        <v>10.039999999999999</v>
      </c>
      <c r="E13" s="90"/>
      <c r="F13" s="90">
        <v>450</v>
      </c>
      <c r="G13" s="87">
        <v>90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>
        <v>3</v>
      </c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 t="s">
        <v>106</v>
      </c>
      <c r="B14" s="87">
        <v>70</v>
      </c>
      <c r="C14" s="84" t="s">
        <v>815</v>
      </c>
      <c r="D14" s="89">
        <v>10.32</v>
      </c>
      <c r="E14" s="90"/>
      <c r="F14" s="90">
        <v>630</v>
      </c>
      <c r="G14" s="87"/>
      <c r="H14" s="87"/>
      <c r="I14" s="87"/>
      <c r="J14" s="87"/>
      <c r="K14" s="87">
        <v>30</v>
      </c>
      <c r="L14" s="87"/>
      <c r="M14" s="87"/>
      <c r="N14" s="87"/>
      <c r="O14" s="87"/>
      <c r="P14" s="87"/>
      <c r="Q14" s="87">
        <v>3</v>
      </c>
      <c r="R14" s="87"/>
      <c r="S14" s="87"/>
      <c r="T14" s="87"/>
      <c r="U14" s="87">
        <v>3</v>
      </c>
      <c r="V14" s="87"/>
      <c r="W14" s="87"/>
      <c r="X14" s="87"/>
      <c r="Y14" s="87"/>
      <c r="Z14" s="87"/>
      <c r="AA14" s="87"/>
      <c r="AB14" s="87"/>
      <c r="AC14" s="87"/>
      <c r="AD14" s="91">
        <v>24</v>
      </c>
      <c r="AE14" s="91"/>
      <c r="AF14" s="92" t="s">
        <v>816</v>
      </c>
    </row>
    <row r="15" spans="1:32" x14ac:dyDescent="0.25">
      <c r="A15" s="87" t="s">
        <v>106</v>
      </c>
      <c r="B15" s="87">
        <v>70</v>
      </c>
      <c r="C15" s="84" t="s">
        <v>817</v>
      </c>
      <c r="D15" s="89">
        <v>14.71</v>
      </c>
      <c r="E15" s="90"/>
      <c r="F15" s="90"/>
      <c r="G15" s="87">
        <v>36</v>
      </c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</row>
    <row r="16" spans="1:32" x14ac:dyDescent="0.25">
      <c r="A16" s="87" t="s">
        <v>106</v>
      </c>
      <c r="B16" s="87">
        <v>70</v>
      </c>
      <c r="C16" s="84" t="s">
        <v>818</v>
      </c>
      <c r="D16" s="89">
        <v>15.04</v>
      </c>
      <c r="E16" s="90"/>
      <c r="F16" s="90"/>
      <c r="G16" s="87">
        <v>30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22</v>
      </c>
    </row>
    <row r="17" spans="1:32" x14ac:dyDescent="0.25">
      <c r="A17" s="87"/>
      <c r="B17" s="88"/>
      <c r="C17" s="84"/>
      <c r="D17" s="89"/>
      <c r="E17" s="104"/>
      <c r="F17" s="104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/>
    </row>
    <row r="18" spans="1:32" x14ac:dyDescent="0.25">
      <c r="A18" s="87" t="s">
        <v>8</v>
      </c>
      <c r="B18" s="88">
        <v>142</v>
      </c>
      <c r="C18" s="84" t="s">
        <v>163</v>
      </c>
      <c r="D18" s="89">
        <v>11.214</v>
      </c>
      <c r="E18" s="104"/>
      <c r="F18" s="104">
        <v>675</v>
      </c>
      <c r="G18" s="87">
        <v>28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>
        <v>2</v>
      </c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/>
    </row>
    <row r="19" spans="1:32" x14ac:dyDescent="0.25">
      <c r="A19" s="87" t="s">
        <v>8</v>
      </c>
      <c r="B19" s="88">
        <v>142</v>
      </c>
      <c r="C19" s="84" t="s">
        <v>174</v>
      </c>
      <c r="D19" s="89">
        <v>11.83</v>
      </c>
      <c r="E19" s="104"/>
      <c r="F19" s="104"/>
      <c r="G19" s="87">
        <v>24</v>
      </c>
      <c r="H19" s="87"/>
      <c r="I19" s="87"/>
      <c r="J19" s="87"/>
      <c r="K19" s="87"/>
      <c r="L19" s="87"/>
      <c r="M19" s="87"/>
      <c r="N19" s="87">
        <v>2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22</v>
      </c>
    </row>
    <row r="20" spans="1:32" x14ac:dyDescent="0.25">
      <c r="A20" s="87" t="s">
        <v>8</v>
      </c>
      <c r="B20" s="87">
        <v>142</v>
      </c>
      <c r="C20" s="84" t="s">
        <v>185</v>
      </c>
      <c r="D20" s="89">
        <v>13.15</v>
      </c>
      <c r="E20" s="90"/>
      <c r="F20" s="90">
        <v>245</v>
      </c>
      <c r="G20" s="87"/>
      <c r="H20" s="87"/>
      <c r="I20" s="87"/>
      <c r="J20" s="87">
        <v>213</v>
      </c>
      <c r="K20" s="87"/>
      <c r="L20" s="87"/>
      <c r="M20" s="87">
        <v>56</v>
      </c>
      <c r="N20" s="87"/>
      <c r="O20" s="87"/>
      <c r="P20" s="87"/>
      <c r="Q20" s="87">
        <v>2</v>
      </c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 t="s">
        <v>22</v>
      </c>
    </row>
    <row r="21" spans="1:32" x14ac:dyDescent="0.25">
      <c r="A21" s="87" t="s">
        <v>8</v>
      </c>
      <c r="B21" s="87">
        <v>142</v>
      </c>
      <c r="C21" s="84" t="s">
        <v>186</v>
      </c>
      <c r="D21" s="89">
        <v>13.34</v>
      </c>
      <c r="E21" s="90"/>
      <c r="F21" s="90">
        <v>155</v>
      </c>
      <c r="G21" s="87"/>
      <c r="H21" s="87"/>
      <c r="I21" s="87"/>
      <c r="J21" s="87">
        <v>112</v>
      </c>
      <c r="K21" s="87"/>
      <c r="L21" s="87"/>
      <c r="M21" s="87">
        <v>10</v>
      </c>
      <c r="N21" s="87"/>
      <c r="O21" s="87"/>
      <c r="P21" s="87"/>
      <c r="Q21" s="87">
        <v>3</v>
      </c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 t="s">
        <v>22</v>
      </c>
    </row>
    <row r="22" spans="1:32" x14ac:dyDescent="0.25">
      <c r="A22" s="87" t="s">
        <v>8</v>
      </c>
      <c r="B22" s="87">
        <v>142</v>
      </c>
      <c r="C22" s="84" t="s">
        <v>187</v>
      </c>
      <c r="D22" s="89">
        <v>13.66</v>
      </c>
      <c r="E22" s="90"/>
      <c r="F22" s="90">
        <v>165</v>
      </c>
      <c r="G22" s="87"/>
      <c r="H22" s="87"/>
      <c r="I22" s="87"/>
      <c r="J22" s="87">
        <v>109</v>
      </c>
      <c r="K22" s="87"/>
      <c r="L22" s="87"/>
      <c r="M22" s="87">
        <v>10</v>
      </c>
      <c r="N22" s="87"/>
      <c r="O22" s="87"/>
      <c r="P22" s="87"/>
      <c r="Q22" s="87">
        <v>3</v>
      </c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 t="s">
        <v>22</v>
      </c>
    </row>
    <row r="23" spans="1:32" x14ac:dyDescent="0.25">
      <c r="A23" s="87"/>
      <c r="B23" s="87"/>
      <c r="C23" s="84"/>
      <c r="D23" s="89"/>
      <c r="E23" s="90"/>
      <c r="F23" s="90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92"/>
    </row>
    <row r="24" spans="1:32" x14ac:dyDescent="0.25">
      <c r="A24" s="87" t="s">
        <v>8</v>
      </c>
      <c r="B24" s="87">
        <v>161</v>
      </c>
      <c r="C24" s="84" t="s">
        <v>174</v>
      </c>
      <c r="D24" s="89">
        <v>3.4</v>
      </c>
      <c r="E24" s="90"/>
      <c r="F24" s="90"/>
      <c r="G24" s="87">
        <v>24</v>
      </c>
      <c r="H24" s="87"/>
      <c r="I24" s="87"/>
      <c r="J24" s="87"/>
      <c r="K24" s="87"/>
      <c r="L24" s="87"/>
      <c r="M24" s="87"/>
      <c r="N24" s="87">
        <v>2</v>
      </c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 t="s">
        <v>22</v>
      </c>
    </row>
    <row r="25" spans="1:32" x14ac:dyDescent="0.25">
      <c r="A25" s="87"/>
      <c r="B25" s="87"/>
      <c r="C25" s="84"/>
      <c r="D25" s="89"/>
      <c r="E25" s="90"/>
      <c r="F25" s="90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/>
    </row>
    <row r="26" spans="1:32" x14ac:dyDescent="0.25">
      <c r="A26" s="87" t="s">
        <v>8</v>
      </c>
      <c r="B26" s="87">
        <v>187</v>
      </c>
      <c r="C26" s="84" t="s">
        <v>165</v>
      </c>
      <c r="D26" s="89">
        <v>0</v>
      </c>
      <c r="E26" s="90"/>
      <c r="F26" s="90">
        <v>130</v>
      </c>
      <c r="G26" s="87">
        <v>28</v>
      </c>
      <c r="H26" s="87"/>
      <c r="I26" s="87"/>
      <c r="J26" s="87">
        <v>57</v>
      </c>
      <c r="K26" s="87">
        <v>48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/>
    </row>
    <row r="27" spans="1:32" x14ac:dyDescent="0.25">
      <c r="A27" s="87"/>
      <c r="B27" s="87"/>
      <c r="C27" s="84"/>
      <c r="D27" s="89"/>
      <c r="E27" s="90"/>
      <c r="F27" s="90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/>
    </row>
    <row r="28" spans="1:32" x14ac:dyDescent="0.25">
      <c r="A28" s="87" t="s">
        <v>8</v>
      </c>
      <c r="B28" s="88">
        <v>323</v>
      </c>
      <c r="C28" s="84" t="s">
        <v>188</v>
      </c>
      <c r="D28" s="89">
        <v>0.25</v>
      </c>
      <c r="E28" s="90"/>
      <c r="F28" s="90"/>
      <c r="G28" s="87"/>
      <c r="H28" s="87"/>
      <c r="I28" s="87"/>
      <c r="J28" s="87"/>
      <c r="K28" s="87"/>
      <c r="L28" s="87"/>
      <c r="M28" s="87"/>
      <c r="N28" s="87">
        <v>1</v>
      </c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/>
    </row>
    <row r="29" spans="1:32" x14ac:dyDescent="0.25">
      <c r="A29" s="87" t="s">
        <v>8</v>
      </c>
      <c r="B29" s="87">
        <v>323</v>
      </c>
      <c r="C29" s="84" t="s">
        <v>165</v>
      </c>
      <c r="D29" s="89">
        <v>18.66</v>
      </c>
      <c r="E29" s="90"/>
      <c r="F29" s="90"/>
      <c r="G29" s="87">
        <v>17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/>
    </row>
    <row r="30" spans="1:32" x14ac:dyDescent="0.25">
      <c r="A30" s="87"/>
      <c r="B30" s="87"/>
      <c r="C30" s="84"/>
      <c r="D30" s="89"/>
      <c r="E30" s="90"/>
      <c r="F30" s="90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92"/>
    </row>
    <row r="31" spans="1:32" x14ac:dyDescent="0.25">
      <c r="A31" s="87" t="s">
        <v>8</v>
      </c>
      <c r="B31" s="88">
        <v>729</v>
      </c>
      <c r="C31" s="84" t="s">
        <v>400</v>
      </c>
      <c r="D31" s="89">
        <v>1.75</v>
      </c>
      <c r="E31" s="104"/>
      <c r="F31" s="104"/>
      <c r="G31" s="87">
        <v>14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/>
    </row>
    <row r="32" spans="1:32" x14ac:dyDescent="0.25">
      <c r="A32" s="87"/>
      <c r="B32" s="88"/>
      <c r="C32" s="84"/>
      <c r="D32" s="89"/>
      <c r="E32" s="104"/>
      <c r="F32" s="104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/>
    </row>
    <row r="33" spans="1:32" x14ac:dyDescent="0.25">
      <c r="A33" s="87"/>
      <c r="B33" s="88"/>
      <c r="C33" s="84"/>
      <c r="D33" s="89"/>
      <c r="E33" s="90"/>
      <c r="F33" s="90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/>
    </row>
    <row r="34" spans="1:32" x14ac:dyDescent="0.25">
      <c r="A34" s="87"/>
      <c r="B34" s="88"/>
      <c r="C34" s="84"/>
      <c r="D34" s="89"/>
      <c r="E34" s="90"/>
      <c r="F34" s="90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/>
    </row>
    <row r="35" spans="1:32" x14ac:dyDescent="0.25">
      <c r="A35" s="87"/>
      <c r="B35" s="87"/>
      <c r="C35" s="84"/>
      <c r="D35" s="89"/>
      <c r="E35" s="90"/>
      <c r="F35" s="90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/>
    </row>
    <row r="36" spans="1:32" x14ac:dyDescent="0.25">
      <c r="A36" s="87"/>
      <c r="B36" s="87"/>
      <c r="C36" s="84"/>
      <c r="D36" s="89"/>
      <c r="E36" s="104"/>
      <c r="F36" s="104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/>
    </row>
    <row r="37" spans="1:32" x14ac:dyDescent="0.25">
      <c r="A37" s="87"/>
      <c r="B37" s="87"/>
      <c r="C37" s="84"/>
      <c r="D37" s="89"/>
      <c r="E37" s="104"/>
      <c r="F37" s="104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/>
    </row>
    <row r="38" spans="1:32" x14ac:dyDescent="0.25">
      <c r="A38" s="87"/>
      <c r="B38" s="87"/>
      <c r="C38" s="84"/>
      <c r="D38" s="89"/>
      <c r="E38" s="104"/>
      <c r="F38" s="104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/>
    </row>
    <row r="39" spans="1:32" x14ac:dyDescent="0.25">
      <c r="A39" s="87"/>
      <c r="B39" s="87"/>
      <c r="C39" s="84"/>
      <c r="D39" s="89"/>
      <c r="E39" s="104"/>
      <c r="F39" s="104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/>
    </row>
    <row r="40" spans="1:32" x14ac:dyDescent="0.25">
      <c r="A40" s="87"/>
      <c r="B40" s="87"/>
      <c r="C40" s="84"/>
      <c r="D40" s="89"/>
      <c r="E40" s="104"/>
      <c r="F40" s="104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/>
    </row>
    <row r="41" spans="1:32" x14ac:dyDescent="0.25">
      <c r="A41" s="87"/>
      <c r="B41" s="87"/>
      <c r="C41" s="5"/>
      <c r="D41" s="89"/>
      <c r="E41" s="90"/>
      <c r="F41" s="90"/>
      <c r="G41" s="87"/>
      <c r="H41" s="87"/>
      <c r="I41" s="8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33"/>
    </row>
    <row r="42" spans="1:32" x14ac:dyDescent="0.25">
      <c r="A42" s="87"/>
      <c r="B42" s="87"/>
      <c r="C42" s="5"/>
      <c r="D42" s="89"/>
      <c r="E42" s="104"/>
      <c r="F42" s="104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33"/>
    </row>
    <row r="43" spans="1:32" x14ac:dyDescent="0.25">
      <c r="A43" s="87"/>
      <c r="B43" s="87"/>
      <c r="C43" s="5"/>
      <c r="D43" s="89"/>
      <c r="E43" s="104"/>
      <c r="F43" s="104"/>
      <c r="G43" s="87"/>
      <c r="H43" s="87"/>
      <c r="I43" s="87"/>
      <c r="J43" s="8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33"/>
    </row>
    <row r="44" spans="1:32" x14ac:dyDescent="0.25">
      <c r="A44" s="87"/>
      <c r="B44" s="87"/>
      <c r="C44" s="84"/>
      <c r="D44" s="89"/>
      <c r="E44" s="104"/>
      <c r="F44" s="104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/>
    </row>
    <row r="45" spans="1:32" x14ac:dyDescent="0.25">
      <c r="A45" s="87"/>
      <c r="B45" s="87"/>
      <c r="C45" s="84"/>
      <c r="D45" s="89"/>
      <c r="E45" s="104"/>
      <c r="F45" s="104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/>
    </row>
    <row r="46" spans="1:32" x14ac:dyDescent="0.25">
      <c r="A46" s="87"/>
      <c r="B46" s="87"/>
      <c r="C46" s="84"/>
      <c r="D46" s="89"/>
      <c r="E46" s="104"/>
      <c r="F46" s="104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/>
    </row>
    <row r="47" spans="1:32" x14ac:dyDescent="0.25">
      <c r="A47" s="87"/>
      <c r="B47" s="87"/>
      <c r="C47" s="84"/>
      <c r="D47" s="89"/>
      <c r="E47" s="104"/>
      <c r="F47" s="104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/>
    </row>
    <row r="48" spans="1:32" x14ac:dyDescent="0.25">
      <c r="A48" s="87"/>
      <c r="B48" s="87"/>
      <c r="C48" s="84"/>
      <c r="D48" s="89"/>
      <c r="E48" s="104"/>
      <c r="F48" s="104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92"/>
    </row>
    <row r="49" spans="1:34 16384:16384" x14ac:dyDescent="0.25">
      <c r="A49" s="87"/>
      <c r="B49" s="87"/>
      <c r="C49" s="84"/>
      <c r="D49" s="89"/>
      <c r="E49" s="104"/>
      <c r="F49" s="104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/>
    </row>
    <row r="50" spans="1:34 16384:16384" x14ac:dyDescent="0.25">
      <c r="A50" s="87"/>
      <c r="B50" s="87"/>
      <c r="C50" s="84"/>
      <c r="D50" s="89"/>
      <c r="E50" s="104"/>
      <c r="F50" s="104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/>
    </row>
    <row r="51" spans="1:34 16384:16384" x14ac:dyDescent="0.25">
      <c r="A51" s="87"/>
      <c r="B51" s="87"/>
      <c r="C51" s="84"/>
      <c r="D51" s="89"/>
      <c r="E51" s="104"/>
      <c r="F51" s="104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/>
    </row>
    <row r="52" spans="1:34 16384:16384" x14ac:dyDescent="0.25">
      <c r="A52" s="87"/>
      <c r="B52" s="87"/>
      <c r="C52" s="84"/>
      <c r="D52" s="89"/>
      <c r="E52" s="104"/>
      <c r="F52" s="104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92"/>
    </row>
    <row r="53" spans="1:34 16384:16384" x14ac:dyDescent="0.25">
      <c r="A53" s="87"/>
      <c r="B53" s="87"/>
      <c r="C53" s="84"/>
      <c r="D53" s="89"/>
      <c r="E53" s="104"/>
      <c r="F53" s="104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x14ac:dyDescent="0.25">
      <c r="A54" s="87"/>
      <c r="B54" s="87"/>
      <c r="C54" s="84"/>
      <c r="D54" s="89"/>
      <c r="E54" s="90"/>
      <c r="F54" s="9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/>
      <c r="B55" s="88"/>
      <c r="C55" s="84"/>
      <c r="D55" s="89"/>
      <c r="E55" s="104"/>
      <c r="F55" s="104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x14ac:dyDescent="0.25">
      <c r="A56" s="87"/>
      <c r="B56" s="87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/>
    </row>
    <row r="57" spans="1:34 16384:16384" ht="13.5" customHeight="1" thickBot="1" x14ac:dyDescent="0.3">
      <c r="A57" s="87"/>
      <c r="B57" s="87"/>
      <c r="C57" s="84"/>
      <c r="D57" s="89"/>
      <c r="E57" s="90"/>
      <c r="F57" s="9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/>
    </row>
    <row r="58" spans="1:34 16384:16384" ht="15" customHeight="1" thickBot="1" x14ac:dyDescent="0.3">
      <c r="A58" s="260" t="str">
        <f>'DEL-1'!A58</f>
        <v>SUB-TOTAL CARRIED TO SHEET  P.06</v>
      </c>
      <c r="B58" s="261"/>
      <c r="C58" s="261"/>
      <c r="D58" s="262"/>
      <c r="E58" s="267">
        <f t="shared" ref="E58:AD58" si="0">SUM(E5:E57)</f>
        <v>0</v>
      </c>
      <c r="F58" s="257">
        <f t="shared" si="0"/>
        <v>3715</v>
      </c>
      <c r="G58" s="258">
        <f t="shared" si="0"/>
        <v>460</v>
      </c>
      <c r="H58" s="258">
        <f t="shared" si="0"/>
        <v>75</v>
      </c>
      <c r="I58" s="105">
        <f t="shared" si="0"/>
        <v>0</v>
      </c>
      <c r="J58" s="105">
        <f t="shared" si="0"/>
        <v>491</v>
      </c>
      <c r="K58" s="258">
        <f t="shared" si="0"/>
        <v>78</v>
      </c>
      <c r="L58" s="258">
        <f t="shared" si="0"/>
        <v>209</v>
      </c>
      <c r="M58" s="258">
        <f t="shared" si="0"/>
        <v>76</v>
      </c>
      <c r="N58" s="258">
        <f t="shared" si="0"/>
        <v>5</v>
      </c>
      <c r="O58" s="258">
        <f t="shared" si="0"/>
        <v>0</v>
      </c>
      <c r="P58" s="258">
        <f t="shared" si="0"/>
        <v>5900</v>
      </c>
      <c r="Q58" s="105">
        <f t="shared" si="0"/>
        <v>18</v>
      </c>
      <c r="R58" s="105">
        <f t="shared" si="0"/>
        <v>0</v>
      </c>
      <c r="S58" s="105">
        <f t="shared" si="0"/>
        <v>0</v>
      </c>
      <c r="T58" s="105">
        <f t="shared" si="0"/>
        <v>0</v>
      </c>
      <c r="U58" s="105">
        <f t="shared" si="0"/>
        <v>8</v>
      </c>
      <c r="V58" s="105">
        <f t="shared" si="0"/>
        <v>0</v>
      </c>
      <c r="W58" s="106">
        <f t="shared" si="0"/>
        <v>0</v>
      </c>
      <c r="X58" s="258">
        <f t="shared" si="0"/>
        <v>0</v>
      </c>
      <c r="Y58" s="258">
        <f t="shared" si="0"/>
        <v>0</v>
      </c>
      <c r="Z58" s="258">
        <f t="shared" si="0"/>
        <v>0</v>
      </c>
      <c r="AA58" s="258">
        <f t="shared" si="0"/>
        <v>0</v>
      </c>
      <c r="AB58" s="258">
        <f t="shared" si="0"/>
        <v>10</v>
      </c>
      <c r="AC58" s="258">
        <f t="shared" si="0"/>
        <v>0</v>
      </c>
      <c r="AD58" s="232">
        <f t="shared" si="0"/>
        <v>24</v>
      </c>
      <c r="AE58" s="271"/>
      <c r="AF58" s="230"/>
      <c r="AH58" s="132"/>
      <c r="XFD58" s="266">
        <f>SUM(XFD5:XFD57)</f>
        <v>0</v>
      </c>
    </row>
    <row r="59" spans="1:34 16384:16384" ht="15" customHeight="1" thickBot="1" x14ac:dyDescent="0.3">
      <c r="A59" s="263"/>
      <c r="B59" s="264"/>
      <c r="C59" s="264"/>
      <c r="D59" s="265"/>
      <c r="E59" s="268"/>
      <c r="F59" s="236"/>
      <c r="G59" s="259"/>
      <c r="H59" s="259"/>
      <c r="I59" s="233">
        <f>SUM(I58:J58)</f>
        <v>491</v>
      </c>
      <c r="J59" s="236"/>
      <c r="K59" s="259"/>
      <c r="L59" s="259"/>
      <c r="M59" s="259"/>
      <c r="N59" s="259"/>
      <c r="O59" s="259"/>
      <c r="P59" s="259"/>
      <c r="Q59" s="233">
        <f>SUM(Q58:W58)</f>
        <v>26</v>
      </c>
      <c r="R59" s="235"/>
      <c r="S59" s="235"/>
      <c r="T59" s="235"/>
      <c r="U59" s="235"/>
      <c r="V59" s="235"/>
      <c r="W59" s="236"/>
      <c r="X59" s="259"/>
      <c r="Y59" s="259"/>
      <c r="Z59" s="259"/>
      <c r="AA59" s="259"/>
      <c r="AB59" s="259"/>
      <c r="AC59" s="259"/>
      <c r="AD59" s="233"/>
      <c r="AE59" s="272"/>
      <c r="AF59" s="231"/>
      <c r="AH59" s="132"/>
      <c r="XFD59" s="266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</sheetData>
  <mergeCells count="49">
    <mergeCell ref="AF1:AF4"/>
    <mergeCell ref="E2:E3"/>
    <mergeCell ref="F2:F3"/>
    <mergeCell ref="G2:G3"/>
    <mergeCell ref="H2:H3"/>
    <mergeCell ref="A1:A4"/>
    <mergeCell ref="B1:B4"/>
    <mergeCell ref="C1:C4"/>
    <mergeCell ref="D1:D4"/>
    <mergeCell ref="E1:AE1"/>
    <mergeCell ref="I2:J2"/>
    <mergeCell ref="K2:K3"/>
    <mergeCell ref="L2:L3"/>
    <mergeCell ref="M2:M3"/>
    <mergeCell ref="N2:N3"/>
    <mergeCell ref="AB2:AB3"/>
    <mergeCell ref="AC2:AC3"/>
    <mergeCell ref="AD2:AD3"/>
    <mergeCell ref="AE2:AE3"/>
    <mergeCell ref="Z2:Z3"/>
    <mergeCell ref="AA2:AA3"/>
    <mergeCell ref="K58:K59"/>
    <mergeCell ref="P2:P3"/>
    <mergeCell ref="Q2:W2"/>
    <mergeCell ref="X2:X3"/>
    <mergeCell ref="Y2:Y3"/>
    <mergeCell ref="O2:O3"/>
    <mergeCell ref="X58:X59"/>
    <mergeCell ref="A58:D59"/>
    <mergeCell ref="E58:E59"/>
    <mergeCell ref="F58:F59"/>
    <mergeCell ref="G58:G59"/>
    <mergeCell ref="H58:H59"/>
    <mergeCell ref="AE58:AE59"/>
    <mergeCell ref="AF58:AF59"/>
    <mergeCell ref="XFD58:XFD59"/>
    <mergeCell ref="I59:J59"/>
    <mergeCell ref="Q59:W59"/>
    <mergeCell ref="Y58:Y59"/>
    <mergeCell ref="Z58:Z59"/>
    <mergeCell ref="AA58:AA59"/>
    <mergeCell ref="AB58:AB59"/>
    <mergeCell ref="AC58:AC59"/>
    <mergeCell ref="AD58:AD59"/>
    <mergeCell ref="L58:L59"/>
    <mergeCell ref="M58:M59"/>
    <mergeCell ref="N58:N59"/>
    <mergeCell ref="O58:O59"/>
    <mergeCell ref="P58:P5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B77AF-93CB-47EE-AE5C-5485C65878B0}">
  <sheetPr>
    <tabColor rgb="FF00B050"/>
  </sheetPr>
  <dimension ref="A1:XFD86"/>
  <sheetViews>
    <sheetView topLeftCell="A3" zoomScale="85" zoomScaleNormal="85" workbookViewId="0">
      <selection activeCell="M17" sqref="M17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89">
        <v>642</v>
      </c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1"/>
      <c r="AF1" s="238" t="s">
        <v>7</v>
      </c>
    </row>
    <row r="2" spans="1:32" ht="30" customHeight="1" x14ac:dyDescent="0.25">
      <c r="A2" s="246"/>
      <c r="B2" s="249"/>
      <c r="C2" s="234"/>
      <c r="D2" s="243"/>
      <c r="E2" s="297"/>
      <c r="F2" s="297" t="s">
        <v>700</v>
      </c>
      <c r="G2" s="293" t="s">
        <v>510</v>
      </c>
      <c r="H2" s="293" t="s">
        <v>704</v>
      </c>
      <c r="I2" s="305" t="s">
        <v>147</v>
      </c>
      <c r="J2" s="305"/>
      <c r="K2" s="293" t="s">
        <v>522</v>
      </c>
      <c r="L2" s="293" t="s">
        <v>523</v>
      </c>
      <c r="M2" s="293" t="s">
        <v>455</v>
      </c>
      <c r="N2" s="293" t="s">
        <v>513</v>
      </c>
      <c r="O2" s="293" t="s">
        <v>524</v>
      </c>
      <c r="P2" s="293" t="s">
        <v>515</v>
      </c>
      <c r="Q2" s="305" t="s">
        <v>516</v>
      </c>
      <c r="R2" s="305"/>
      <c r="S2" s="305"/>
      <c r="T2" s="305"/>
      <c r="U2" s="305"/>
      <c r="V2" s="305"/>
      <c r="W2" s="305"/>
      <c r="X2" s="293" t="s">
        <v>4</v>
      </c>
      <c r="Y2" s="293" t="s">
        <v>517</v>
      </c>
      <c r="Z2" s="293" t="s">
        <v>518</v>
      </c>
      <c r="AA2" s="293" t="s">
        <v>525</v>
      </c>
      <c r="AB2" s="293" t="s">
        <v>521</v>
      </c>
      <c r="AC2" s="293" t="s">
        <v>5</v>
      </c>
      <c r="AD2" s="302" t="s">
        <v>710</v>
      </c>
      <c r="AE2" s="302"/>
      <c r="AF2" s="239"/>
    </row>
    <row r="3" spans="1:32" ht="96.75" customHeight="1" x14ac:dyDescent="0.25">
      <c r="A3" s="246"/>
      <c r="B3" s="249"/>
      <c r="C3" s="234"/>
      <c r="D3" s="243"/>
      <c r="E3" s="241"/>
      <c r="F3" s="241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56"/>
      <c r="AE3" s="256"/>
      <c r="AF3" s="239"/>
    </row>
    <row r="4" spans="1:32" ht="15.75" thickBot="1" x14ac:dyDescent="0.3">
      <c r="A4" s="247"/>
      <c r="B4" s="250"/>
      <c r="C4" s="252"/>
      <c r="D4" s="244"/>
      <c r="E4" s="128"/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31" t="s">
        <v>152</v>
      </c>
      <c r="AE4" s="131"/>
      <c r="AF4" s="240"/>
    </row>
    <row r="5" spans="1:32" x14ac:dyDescent="0.25">
      <c r="A5" s="135"/>
      <c r="B5" s="134"/>
      <c r="C5" s="138"/>
      <c r="D5" s="158"/>
      <c r="E5" s="146"/>
      <c r="F5" s="146"/>
      <c r="G5" s="142"/>
      <c r="H5" s="142"/>
      <c r="I5" s="142"/>
      <c r="J5" s="142"/>
      <c r="K5" s="142"/>
      <c r="L5" s="142"/>
      <c r="M5" s="116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7"/>
      <c r="AE5" s="147"/>
      <c r="AF5" s="139"/>
    </row>
    <row r="6" spans="1:32" x14ac:dyDescent="0.25">
      <c r="A6" s="98" t="s">
        <v>8</v>
      </c>
      <c r="B6" s="98">
        <v>4</v>
      </c>
      <c r="C6" s="100" t="s">
        <v>174</v>
      </c>
      <c r="D6" s="101">
        <v>8.27</v>
      </c>
      <c r="E6" s="90"/>
      <c r="F6" s="90"/>
      <c r="G6" s="87"/>
      <c r="H6" s="87"/>
      <c r="I6" s="87"/>
      <c r="J6" s="87"/>
      <c r="K6" s="87"/>
      <c r="L6" s="87"/>
      <c r="M6" s="87"/>
      <c r="N6" s="87">
        <v>2</v>
      </c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91"/>
      <c r="AE6" s="91"/>
      <c r="AF6" s="102" t="s">
        <v>22</v>
      </c>
    </row>
    <row r="7" spans="1:32" x14ac:dyDescent="0.25">
      <c r="A7" s="87" t="s">
        <v>8</v>
      </c>
      <c r="B7" s="87">
        <v>4</v>
      </c>
      <c r="C7" s="84" t="s">
        <v>401</v>
      </c>
      <c r="D7" s="89">
        <v>9.6300000000000008</v>
      </c>
      <c r="E7" s="90"/>
      <c r="F7" s="90">
        <v>170</v>
      </c>
      <c r="G7" s="87">
        <v>105</v>
      </c>
      <c r="H7" s="87"/>
      <c r="I7" s="87"/>
      <c r="J7" s="87"/>
      <c r="K7" s="87"/>
      <c r="L7" s="87"/>
      <c r="M7" s="87"/>
      <c r="N7" s="87"/>
      <c r="O7" s="87"/>
      <c r="P7" s="87"/>
      <c r="Q7" s="87">
        <v>2</v>
      </c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 t="s">
        <v>482</v>
      </c>
    </row>
    <row r="8" spans="1:32" x14ac:dyDescent="0.25">
      <c r="A8" s="87" t="s">
        <v>8</v>
      </c>
      <c r="B8" s="87">
        <v>4</v>
      </c>
      <c r="C8" s="84" t="s">
        <v>402</v>
      </c>
      <c r="D8" s="89">
        <v>13.82</v>
      </c>
      <c r="E8" s="90"/>
      <c r="F8" s="90">
        <v>368</v>
      </c>
      <c r="G8" s="87">
        <v>55</v>
      </c>
      <c r="H8" s="87"/>
      <c r="I8" s="87"/>
      <c r="J8" s="87"/>
      <c r="K8" s="87">
        <v>302</v>
      </c>
      <c r="L8" s="87"/>
      <c r="M8" s="87"/>
      <c r="N8" s="87"/>
      <c r="O8" s="87"/>
      <c r="P8" s="87"/>
      <c r="Q8" s="87"/>
      <c r="R8" s="87"/>
      <c r="S8" s="87">
        <v>1</v>
      </c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92" t="s">
        <v>22</v>
      </c>
    </row>
    <row r="9" spans="1:32" x14ac:dyDescent="0.25">
      <c r="A9" s="87" t="s">
        <v>8</v>
      </c>
      <c r="B9" s="87">
        <v>4</v>
      </c>
      <c r="C9" s="84" t="s">
        <v>204</v>
      </c>
      <c r="D9" s="89">
        <v>17.079999999999998</v>
      </c>
      <c r="E9" s="90"/>
      <c r="F9" s="90">
        <v>100</v>
      </c>
      <c r="G9" s="87"/>
      <c r="H9" s="87"/>
      <c r="I9" s="87"/>
      <c r="J9" s="87">
        <v>300</v>
      </c>
      <c r="K9" s="87"/>
      <c r="L9" s="87"/>
      <c r="M9" s="87"/>
      <c r="N9" s="87"/>
      <c r="O9" s="87"/>
      <c r="P9" s="87"/>
      <c r="Q9" s="87">
        <v>2</v>
      </c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 t="s">
        <v>22</v>
      </c>
    </row>
    <row r="10" spans="1:32" x14ac:dyDescent="0.25">
      <c r="A10" s="87" t="s">
        <v>8</v>
      </c>
      <c r="B10" s="87">
        <v>4</v>
      </c>
      <c r="C10" s="84" t="s">
        <v>426</v>
      </c>
      <c r="D10" s="89">
        <v>17.21</v>
      </c>
      <c r="E10" s="90"/>
      <c r="F10" s="90">
        <v>100</v>
      </c>
      <c r="G10" s="87"/>
      <c r="H10" s="87"/>
      <c r="I10" s="87"/>
      <c r="J10" s="87">
        <v>340</v>
      </c>
      <c r="K10" s="87"/>
      <c r="L10" s="87"/>
      <c r="M10" s="87"/>
      <c r="N10" s="87"/>
      <c r="O10" s="87"/>
      <c r="P10" s="87"/>
      <c r="Q10" s="87">
        <v>2</v>
      </c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 t="s">
        <v>22</v>
      </c>
    </row>
    <row r="11" spans="1:32" x14ac:dyDescent="0.25">
      <c r="A11" s="87"/>
      <c r="B11" s="87"/>
      <c r="C11" s="84"/>
      <c r="D11" s="89"/>
      <c r="E11" s="90"/>
      <c r="F11" s="90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/>
    </row>
    <row r="12" spans="1:32" x14ac:dyDescent="0.25">
      <c r="A12" s="87" t="s">
        <v>23</v>
      </c>
      <c r="B12" s="88">
        <v>23</v>
      </c>
      <c r="C12" s="84" t="s">
        <v>483</v>
      </c>
      <c r="D12" s="89">
        <v>0.28000000000000003</v>
      </c>
      <c r="E12" s="90"/>
      <c r="F12" s="90"/>
      <c r="G12" s="87">
        <v>49</v>
      </c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92" t="s">
        <v>22</v>
      </c>
    </row>
    <row r="13" spans="1:32" x14ac:dyDescent="0.25">
      <c r="A13" s="87" t="s">
        <v>23</v>
      </c>
      <c r="B13" s="87">
        <v>23</v>
      </c>
      <c r="C13" s="84" t="s">
        <v>484</v>
      </c>
      <c r="D13" s="89">
        <v>1.6</v>
      </c>
      <c r="E13" s="90"/>
      <c r="F13" s="90"/>
      <c r="G13" s="87">
        <v>42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 t="s">
        <v>23</v>
      </c>
      <c r="B14" s="87">
        <v>23</v>
      </c>
      <c r="C14" s="84" t="s">
        <v>485</v>
      </c>
      <c r="D14" s="89">
        <v>1.67</v>
      </c>
      <c r="E14" s="90"/>
      <c r="F14" s="90"/>
      <c r="G14" s="87">
        <v>42</v>
      </c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 t="s">
        <v>22</v>
      </c>
    </row>
    <row r="15" spans="1:32" x14ac:dyDescent="0.25">
      <c r="A15" s="87" t="s">
        <v>23</v>
      </c>
      <c r="B15" s="87">
        <v>23</v>
      </c>
      <c r="C15" s="84" t="s">
        <v>789</v>
      </c>
      <c r="D15" s="89">
        <v>3.36</v>
      </c>
      <c r="E15" s="90"/>
      <c r="F15" s="90">
        <v>210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>
        <v>1</v>
      </c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790</v>
      </c>
    </row>
    <row r="16" spans="1:32" x14ac:dyDescent="0.25">
      <c r="A16" s="87" t="s">
        <v>23</v>
      </c>
      <c r="B16" s="87">
        <v>23</v>
      </c>
      <c r="C16" s="84" t="s">
        <v>791</v>
      </c>
      <c r="D16" s="89">
        <v>4.01</v>
      </c>
      <c r="E16" s="90"/>
      <c r="F16" s="90">
        <v>190</v>
      </c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>
        <v>1</v>
      </c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790</v>
      </c>
    </row>
    <row r="17" spans="1:32" x14ac:dyDescent="0.25">
      <c r="A17" s="87" t="s">
        <v>23</v>
      </c>
      <c r="B17" s="87">
        <v>23</v>
      </c>
      <c r="C17" s="84" t="s">
        <v>109</v>
      </c>
      <c r="D17" s="89">
        <v>6.09</v>
      </c>
      <c r="E17" s="90"/>
      <c r="F17" s="90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</row>
    <row r="18" spans="1:32" x14ac:dyDescent="0.25">
      <c r="A18" s="87" t="s">
        <v>23</v>
      </c>
      <c r="B18" s="87">
        <v>23</v>
      </c>
      <c r="C18" s="84" t="s">
        <v>110</v>
      </c>
      <c r="D18" s="89">
        <v>6.37</v>
      </c>
      <c r="E18" s="90"/>
      <c r="F18" s="90"/>
      <c r="G18" s="87"/>
      <c r="H18" s="87"/>
      <c r="I18" s="87"/>
      <c r="J18" s="87"/>
      <c r="K18" s="87"/>
      <c r="L18" s="87"/>
      <c r="M18" s="87"/>
      <c r="N18" s="87"/>
      <c r="O18" s="87"/>
      <c r="P18" s="87">
        <v>1625</v>
      </c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>
        <v>2</v>
      </c>
      <c r="AD18" s="91"/>
      <c r="AE18" s="91"/>
      <c r="AF18" s="92" t="s">
        <v>22</v>
      </c>
    </row>
    <row r="19" spans="1:32" x14ac:dyDescent="0.25">
      <c r="A19" s="87" t="s">
        <v>23</v>
      </c>
      <c r="B19" s="87">
        <v>23</v>
      </c>
      <c r="C19" s="84" t="s">
        <v>111</v>
      </c>
      <c r="D19" s="89">
        <v>6.64</v>
      </c>
      <c r="E19" s="90"/>
      <c r="F19" s="90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22</v>
      </c>
    </row>
    <row r="20" spans="1:32" x14ac:dyDescent="0.25">
      <c r="A20" s="87" t="s">
        <v>23</v>
      </c>
      <c r="B20" s="87">
        <v>23</v>
      </c>
      <c r="C20" s="84" t="s">
        <v>112</v>
      </c>
      <c r="D20" s="89">
        <v>6.35</v>
      </c>
      <c r="E20" s="90"/>
      <c r="F20" s="90"/>
      <c r="G20" s="87"/>
      <c r="H20" s="87"/>
      <c r="I20" s="87"/>
      <c r="J20" s="87"/>
      <c r="K20" s="87"/>
      <c r="L20" s="87"/>
      <c r="M20" s="87"/>
      <c r="N20" s="87"/>
      <c r="O20" s="87"/>
      <c r="P20" s="87">
        <v>1630</v>
      </c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>
        <v>2</v>
      </c>
      <c r="AD20" s="91"/>
      <c r="AE20" s="91"/>
      <c r="AF20" s="92" t="s">
        <v>22</v>
      </c>
    </row>
    <row r="21" spans="1:32" x14ac:dyDescent="0.25">
      <c r="A21" s="87" t="s">
        <v>23</v>
      </c>
      <c r="B21" s="87">
        <v>23</v>
      </c>
      <c r="C21" s="84" t="s">
        <v>792</v>
      </c>
      <c r="D21" s="89">
        <v>10.41</v>
      </c>
      <c r="E21" s="90"/>
      <c r="F21" s="90"/>
      <c r="G21" s="87">
        <v>35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 t="s">
        <v>22</v>
      </c>
    </row>
    <row r="22" spans="1:32" x14ac:dyDescent="0.25">
      <c r="A22" s="87" t="s">
        <v>23</v>
      </c>
      <c r="B22" s="87">
        <v>23</v>
      </c>
      <c r="C22" s="84" t="s">
        <v>793</v>
      </c>
      <c r="D22" s="89">
        <v>10.5</v>
      </c>
      <c r="E22" s="90"/>
      <c r="F22" s="90"/>
      <c r="G22" s="87">
        <v>33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 t="s">
        <v>22</v>
      </c>
    </row>
    <row r="23" spans="1:32" x14ac:dyDescent="0.25">
      <c r="A23" s="87" t="s">
        <v>23</v>
      </c>
      <c r="B23" s="87">
        <v>23</v>
      </c>
      <c r="C23" s="84" t="s">
        <v>794</v>
      </c>
      <c r="D23" s="89">
        <v>10.83</v>
      </c>
      <c r="E23" s="90"/>
      <c r="F23" s="90"/>
      <c r="G23" s="87">
        <v>30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92" t="s">
        <v>22</v>
      </c>
    </row>
    <row r="24" spans="1:32" x14ac:dyDescent="0.25">
      <c r="A24" s="87" t="s">
        <v>23</v>
      </c>
      <c r="B24" s="87">
        <v>23</v>
      </c>
      <c r="C24" s="84" t="s">
        <v>795</v>
      </c>
      <c r="D24" s="89">
        <v>11.46</v>
      </c>
      <c r="E24" s="90"/>
      <c r="F24" s="90"/>
      <c r="G24" s="87">
        <v>30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 t="s">
        <v>22</v>
      </c>
    </row>
    <row r="25" spans="1:32" x14ac:dyDescent="0.25">
      <c r="A25" s="87" t="s">
        <v>23</v>
      </c>
      <c r="B25" s="87">
        <v>23</v>
      </c>
      <c r="C25" s="84" t="s">
        <v>796</v>
      </c>
      <c r="D25" s="89">
        <v>12.54</v>
      </c>
      <c r="E25" s="90"/>
      <c r="F25" s="90"/>
      <c r="G25" s="87">
        <v>42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 t="s">
        <v>22</v>
      </c>
    </row>
    <row r="26" spans="1:32" x14ac:dyDescent="0.25">
      <c r="A26" s="87" t="s">
        <v>23</v>
      </c>
      <c r="B26" s="87">
        <v>23</v>
      </c>
      <c r="C26" s="84" t="s">
        <v>797</v>
      </c>
      <c r="D26" s="89">
        <v>13.01</v>
      </c>
      <c r="E26" s="90"/>
      <c r="F26" s="90"/>
      <c r="G26" s="87">
        <v>35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 t="s">
        <v>22</v>
      </c>
    </row>
    <row r="27" spans="1:32" x14ac:dyDescent="0.25">
      <c r="A27" s="87" t="s">
        <v>23</v>
      </c>
      <c r="B27" s="87">
        <v>23</v>
      </c>
      <c r="C27" s="84" t="s">
        <v>798</v>
      </c>
      <c r="D27" s="89">
        <v>16.63</v>
      </c>
      <c r="E27" s="90"/>
      <c r="F27" s="90"/>
      <c r="G27" s="87">
        <v>34</v>
      </c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 t="s">
        <v>22</v>
      </c>
    </row>
    <row r="28" spans="1:32" x14ac:dyDescent="0.25">
      <c r="A28" s="87" t="s">
        <v>23</v>
      </c>
      <c r="B28" s="87">
        <v>23</v>
      </c>
      <c r="C28" s="84" t="s">
        <v>799</v>
      </c>
      <c r="D28" s="89">
        <v>17.3</v>
      </c>
      <c r="E28" s="90"/>
      <c r="F28" s="90"/>
      <c r="G28" s="87">
        <v>38</v>
      </c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 t="s">
        <v>22</v>
      </c>
    </row>
    <row r="29" spans="1:32" x14ac:dyDescent="0.25">
      <c r="A29" s="87" t="s">
        <v>23</v>
      </c>
      <c r="B29" s="87">
        <v>23</v>
      </c>
      <c r="C29" s="84" t="s">
        <v>800</v>
      </c>
      <c r="D29" s="89">
        <v>18.78</v>
      </c>
      <c r="E29" s="90"/>
      <c r="F29" s="90"/>
      <c r="G29" s="87">
        <v>60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 t="s">
        <v>22</v>
      </c>
    </row>
    <row r="30" spans="1:32" x14ac:dyDescent="0.25">
      <c r="A30" s="87" t="s">
        <v>23</v>
      </c>
      <c r="B30" s="87">
        <v>23</v>
      </c>
      <c r="C30" s="84" t="s">
        <v>801</v>
      </c>
      <c r="D30" s="89">
        <v>19.36</v>
      </c>
      <c r="E30" s="90"/>
      <c r="F30" s="90"/>
      <c r="G30" s="87">
        <v>68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92" t="s">
        <v>22</v>
      </c>
    </row>
    <row r="31" spans="1:32" x14ac:dyDescent="0.25">
      <c r="A31" s="87"/>
      <c r="B31" s="87"/>
      <c r="C31" s="84"/>
      <c r="D31" s="89"/>
      <c r="E31" s="90"/>
      <c r="F31" s="90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/>
    </row>
    <row r="32" spans="1:32" x14ac:dyDescent="0.25">
      <c r="A32" s="87" t="s">
        <v>8</v>
      </c>
      <c r="B32" s="88">
        <v>37</v>
      </c>
      <c r="C32" s="84" t="s">
        <v>193</v>
      </c>
      <c r="D32" s="89">
        <v>3.31</v>
      </c>
      <c r="E32" s="90"/>
      <c r="F32" s="90"/>
      <c r="G32" s="87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 t="s">
        <v>22</v>
      </c>
    </row>
    <row r="33" spans="1:32" x14ac:dyDescent="0.25">
      <c r="A33" s="87" t="s">
        <v>8</v>
      </c>
      <c r="B33" s="88">
        <v>37</v>
      </c>
      <c r="C33" s="84" t="s">
        <v>573</v>
      </c>
      <c r="D33" s="89">
        <v>3.38</v>
      </c>
      <c r="E33" s="90"/>
      <c r="F33" s="90">
        <v>135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>
        <v>2</v>
      </c>
      <c r="V33" s="87"/>
      <c r="W33" s="87"/>
      <c r="X33" s="87"/>
      <c r="Y33" s="87"/>
      <c r="Z33" s="87"/>
      <c r="AA33" s="87">
        <v>60</v>
      </c>
      <c r="AB33" s="87"/>
      <c r="AC33" s="87"/>
      <c r="AD33" s="91"/>
      <c r="AE33" s="91"/>
      <c r="AF33" s="92"/>
    </row>
    <row r="34" spans="1:32" x14ac:dyDescent="0.25">
      <c r="A34" s="87"/>
      <c r="B34" s="88"/>
      <c r="C34" s="84"/>
      <c r="D34" s="89"/>
      <c r="E34" s="90"/>
      <c r="F34" s="90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/>
    </row>
    <row r="35" spans="1:32" x14ac:dyDescent="0.25">
      <c r="A35" s="87" t="s">
        <v>8</v>
      </c>
      <c r="B35" s="88">
        <v>47</v>
      </c>
      <c r="C35" s="84" t="s">
        <v>102</v>
      </c>
      <c r="D35" s="89">
        <v>0.62</v>
      </c>
      <c r="E35" s="90"/>
      <c r="F35" s="90"/>
      <c r="G35" s="87">
        <v>42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/>
    </row>
    <row r="36" spans="1:32" x14ac:dyDescent="0.25">
      <c r="A36" s="87" t="s">
        <v>8</v>
      </c>
      <c r="B36" s="88">
        <v>47</v>
      </c>
      <c r="C36" s="5" t="s">
        <v>174</v>
      </c>
      <c r="D36" s="89">
        <v>7.57</v>
      </c>
      <c r="E36" s="90"/>
      <c r="F36" s="90"/>
      <c r="G36" s="87">
        <v>24</v>
      </c>
      <c r="H36" s="87"/>
      <c r="I36" s="87"/>
      <c r="J36" s="87"/>
      <c r="K36" s="87"/>
      <c r="L36" s="87"/>
      <c r="M36" s="87"/>
      <c r="N36" s="87">
        <v>2</v>
      </c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/>
    </row>
    <row r="37" spans="1:32" x14ac:dyDescent="0.25">
      <c r="A37" s="87"/>
      <c r="B37" s="88"/>
      <c r="C37" s="84"/>
      <c r="D37" s="89"/>
      <c r="E37" s="90"/>
      <c r="F37" s="90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/>
    </row>
    <row r="38" spans="1:32" x14ac:dyDescent="0.25">
      <c r="A38" s="87" t="s">
        <v>8</v>
      </c>
      <c r="B38" s="88">
        <v>95</v>
      </c>
      <c r="C38" s="5" t="s">
        <v>174</v>
      </c>
      <c r="D38" s="89">
        <v>5.24</v>
      </c>
      <c r="E38" s="90"/>
      <c r="F38" s="90"/>
      <c r="G38" s="87">
        <v>24</v>
      </c>
      <c r="H38" s="87"/>
      <c r="I38" s="87"/>
      <c r="J38" s="8"/>
      <c r="K38" s="87"/>
      <c r="L38" s="87"/>
      <c r="M38" s="87"/>
      <c r="N38" s="87">
        <v>2</v>
      </c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 t="s">
        <v>22</v>
      </c>
    </row>
    <row r="39" spans="1:32" x14ac:dyDescent="0.25">
      <c r="A39" s="87" t="s">
        <v>8</v>
      </c>
      <c r="B39" s="88">
        <v>95</v>
      </c>
      <c r="C39" s="84" t="s">
        <v>486</v>
      </c>
      <c r="D39" s="89">
        <v>11.99</v>
      </c>
      <c r="E39" s="90"/>
      <c r="F39" s="90">
        <v>180</v>
      </c>
      <c r="G39" s="87"/>
      <c r="H39" s="87"/>
      <c r="I39" s="87"/>
      <c r="J39" s="8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>
        <v>3</v>
      </c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 t="s">
        <v>22</v>
      </c>
    </row>
    <row r="40" spans="1:32" x14ac:dyDescent="0.25">
      <c r="A40" s="87" t="s">
        <v>8</v>
      </c>
      <c r="B40" s="88">
        <v>95</v>
      </c>
      <c r="C40" s="5" t="s">
        <v>403</v>
      </c>
      <c r="D40" s="89">
        <v>12.66</v>
      </c>
      <c r="E40" s="90"/>
      <c r="F40" s="90">
        <v>790</v>
      </c>
      <c r="G40" s="87">
        <v>89</v>
      </c>
      <c r="H40" s="87"/>
      <c r="I40" s="87"/>
      <c r="J40" s="8"/>
      <c r="K40" s="87"/>
      <c r="L40" s="87"/>
      <c r="M40" s="87"/>
      <c r="N40" s="87"/>
      <c r="O40" s="87"/>
      <c r="P40" s="87"/>
      <c r="Q40" s="87">
        <v>4</v>
      </c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 t="s">
        <v>487</v>
      </c>
    </row>
    <row r="41" spans="1:32" x14ac:dyDescent="0.25">
      <c r="A41" s="87" t="s">
        <v>8</v>
      </c>
      <c r="B41" s="88">
        <v>95</v>
      </c>
      <c r="C41" s="84" t="s">
        <v>404</v>
      </c>
      <c r="D41" s="89">
        <v>17.04</v>
      </c>
      <c r="E41" s="90"/>
      <c r="F41" s="90">
        <v>120</v>
      </c>
      <c r="G41" s="87">
        <v>104</v>
      </c>
      <c r="H41" s="87"/>
      <c r="I41" s="87"/>
      <c r="J41" s="8"/>
      <c r="K41" s="87"/>
      <c r="L41" s="87"/>
      <c r="M41" s="87"/>
      <c r="N41" s="87"/>
      <c r="O41" s="87"/>
      <c r="P41" s="87"/>
      <c r="Q41" s="87">
        <v>2</v>
      </c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 t="s">
        <v>121</v>
      </c>
    </row>
    <row r="42" spans="1:32" x14ac:dyDescent="0.25">
      <c r="A42" s="87" t="s">
        <v>8</v>
      </c>
      <c r="B42" s="88">
        <v>95</v>
      </c>
      <c r="C42" s="84" t="s">
        <v>488</v>
      </c>
      <c r="D42" s="89">
        <v>17.05</v>
      </c>
      <c r="E42" s="90"/>
      <c r="F42" s="90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>
        <v>4</v>
      </c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33" t="s">
        <v>734</v>
      </c>
    </row>
    <row r="43" spans="1:32" x14ac:dyDescent="0.25">
      <c r="A43" s="87" t="s">
        <v>8</v>
      </c>
      <c r="B43" s="88">
        <v>95</v>
      </c>
      <c r="C43" s="84" t="s">
        <v>489</v>
      </c>
      <c r="D43" s="89">
        <v>17.2</v>
      </c>
      <c r="E43" s="90"/>
      <c r="F43" s="90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>
        <v>1235</v>
      </c>
      <c r="AB43" s="87"/>
      <c r="AC43" s="87"/>
      <c r="AD43" s="91"/>
      <c r="AE43" s="91"/>
      <c r="AF43" s="92" t="s">
        <v>490</v>
      </c>
    </row>
    <row r="44" spans="1:32" x14ac:dyDescent="0.25">
      <c r="A44" s="87" t="s">
        <v>8</v>
      </c>
      <c r="B44" s="88">
        <v>95</v>
      </c>
      <c r="C44" s="5" t="s">
        <v>491</v>
      </c>
      <c r="D44" s="89">
        <v>17.2</v>
      </c>
      <c r="E44" s="6"/>
      <c r="F44" s="6">
        <v>800</v>
      </c>
      <c r="G44" s="87">
        <v>146</v>
      </c>
      <c r="H44" s="87">
        <v>150</v>
      </c>
      <c r="I44" s="87"/>
      <c r="J44" s="87"/>
      <c r="K44" s="87"/>
      <c r="L44" s="87"/>
      <c r="M44" s="87"/>
      <c r="N44" s="87"/>
      <c r="O44" s="87"/>
      <c r="P44" s="87"/>
      <c r="Q44" s="87">
        <v>4</v>
      </c>
      <c r="R44" s="87"/>
      <c r="S44" s="87"/>
      <c r="T44" s="87"/>
      <c r="U44" s="87">
        <v>4</v>
      </c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 t="s">
        <v>487</v>
      </c>
    </row>
    <row r="45" spans="1:32" x14ac:dyDescent="0.25">
      <c r="A45" s="87" t="s">
        <v>8</v>
      </c>
      <c r="B45" s="88">
        <v>95</v>
      </c>
      <c r="C45" s="5" t="s">
        <v>405</v>
      </c>
      <c r="D45" s="89">
        <v>17.329999999999998</v>
      </c>
      <c r="E45" s="90"/>
      <c r="F45" s="90">
        <v>1360</v>
      </c>
      <c r="G45" s="8">
        <v>200</v>
      </c>
      <c r="H45" s="87"/>
      <c r="I45" s="87"/>
      <c r="J45" s="87"/>
      <c r="K45" s="87"/>
      <c r="L45" s="87"/>
      <c r="M45" s="87"/>
      <c r="N45" s="87"/>
      <c r="O45" s="87"/>
      <c r="P45" s="87"/>
      <c r="Q45" s="87">
        <v>7</v>
      </c>
      <c r="R45" s="87"/>
      <c r="S45" s="87"/>
      <c r="T45" s="87"/>
      <c r="U45" s="87">
        <v>6</v>
      </c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 t="s">
        <v>487</v>
      </c>
    </row>
    <row r="46" spans="1:32" x14ac:dyDescent="0.25">
      <c r="A46" s="87" t="s">
        <v>8</v>
      </c>
      <c r="B46" s="88">
        <v>95</v>
      </c>
      <c r="C46" s="5" t="s">
        <v>406</v>
      </c>
      <c r="D46" s="89">
        <v>17.48</v>
      </c>
      <c r="E46" s="90"/>
      <c r="F46" s="90">
        <v>1070</v>
      </c>
      <c r="G46" s="8">
        <v>172</v>
      </c>
      <c r="H46" s="87"/>
      <c r="I46" s="87"/>
      <c r="J46" s="87"/>
      <c r="K46" s="87"/>
      <c r="L46" s="87"/>
      <c r="M46" s="87"/>
      <c r="N46" s="87"/>
      <c r="O46" s="87"/>
      <c r="P46" s="87"/>
      <c r="Q46" s="87">
        <v>7</v>
      </c>
      <c r="R46" s="87"/>
      <c r="S46" s="87"/>
      <c r="T46" s="87"/>
      <c r="U46" s="87">
        <v>3</v>
      </c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 t="s">
        <v>487</v>
      </c>
    </row>
    <row r="47" spans="1:32" x14ac:dyDescent="0.25">
      <c r="A47" s="87" t="s">
        <v>8</v>
      </c>
      <c r="B47" s="88">
        <v>95</v>
      </c>
      <c r="C47" s="84" t="s">
        <v>407</v>
      </c>
      <c r="D47" s="89">
        <v>17.579999999999998</v>
      </c>
      <c r="E47" s="90"/>
      <c r="F47" s="90">
        <v>260</v>
      </c>
      <c r="G47" s="87">
        <v>155</v>
      </c>
      <c r="H47" s="87"/>
      <c r="I47" s="87"/>
      <c r="J47" s="87">
        <v>50</v>
      </c>
      <c r="K47" s="87"/>
      <c r="L47" s="87"/>
      <c r="M47" s="87"/>
      <c r="N47" s="87"/>
      <c r="O47" s="87"/>
      <c r="P47" s="87"/>
      <c r="Q47" s="87">
        <v>4</v>
      </c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 t="s">
        <v>487</v>
      </c>
    </row>
    <row r="48" spans="1:32" x14ac:dyDescent="0.25">
      <c r="A48" s="87" t="s">
        <v>8</v>
      </c>
      <c r="B48" s="88">
        <v>95</v>
      </c>
      <c r="C48" s="84" t="s">
        <v>408</v>
      </c>
      <c r="D48" s="89">
        <v>17.73</v>
      </c>
      <c r="E48" s="90"/>
      <c r="F48" s="90">
        <v>750</v>
      </c>
      <c r="G48" s="87">
        <v>184</v>
      </c>
      <c r="H48" s="87">
        <v>340</v>
      </c>
      <c r="I48" s="87"/>
      <c r="J48" s="87">
        <v>100</v>
      </c>
      <c r="K48" s="87"/>
      <c r="L48" s="87"/>
      <c r="M48" s="87"/>
      <c r="N48" s="87"/>
      <c r="O48" s="87"/>
      <c r="P48" s="87"/>
      <c r="Q48" s="87">
        <v>5</v>
      </c>
      <c r="R48" s="87"/>
      <c r="S48" s="87"/>
      <c r="T48" s="87"/>
      <c r="U48" s="87">
        <v>2</v>
      </c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92" t="s">
        <v>487</v>
      </c>
    </row>
    <row r="49" spans="1:34 16384:16384" x14ac:dyDescent="0.25">
      <c r="A49" s="87" t="s">
        <v>8</v>
      </c>
      <c r="B49" s="88">
        <v>95</v>
      </c>
      <c r="C49" s="84" t="s">
        <v>492</v>
      </c>
      <c r="D49" s="89">
        <v>17.79</v>
      </c>
      <c r="E49" s="6"/>
      <c r="F49" s="6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>
        <v>2</v>
      </c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 t="s">
        <v>733</v>
      </c>
    </row>
    <row r="50" spans="1:34 16384:16384" x14ac:dyDescent="0.25">
      <c r="A50" s="87" t="s">
        <v>8</v>
      </c>
      <c r="B50" s="88">
        <v>95</v>
      </c>
      <c r="C50" s="84" t="s">
        <v>409</v>
      </c>
      <c r="D50" s="89">
        <v>17.920000000000002</v>
      </c>
      <c r="E50" s="90"/>
      <c r="F50" s="90">
        <v>825</v>
      </c>
      <c r="G50" s="87">
        <v>155</v>
      </c>
      <c r="H50" s="87">
        <v>160</v>
      </c>
      <c r="I50" s="87"/>
      <c r="J50" s="87">
        <v>50</v>
      </c>
      <c r="K50" s="87"/>
      <c r="L50" s="87"/>
      <c r="M50" s="87"/>
      <c r="N50" s="87"/>
      <c r="O50" s="87"/>
      <c r="P50" s="87"/>
      <c r="Q50" s="87">
        <v>5</v>
      </c>
      <c r="R50" s="87"/>
      <c r="S50" s="87"/>
      <c r="T50" s="87"/>
      <c r="U50" s="87">
        <v>2</v>
      </c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 t="s">
        <v>487</v>
      </c>
    </row>
    <row r="51" spans="1:34 16384:16384" x14ac:dyDescent="0.25">
      <c r="A51" s="87" t="s">
        <v>8</v>
      </c>
      <c r="B51" s="88">
        <v>95</v>
      </c>
      <c r="C51" s="84" t="s">
        <v>204</v>
      </c>
      <c r="D51" s="89">
        <v>18.010000000000002</v>
      </c>
      <c r="E51" s="90"/>
      <c r="F51" s="90">
        <v>110</v>
      </c>
      <c r="G51" s="87">
        <v>60</v>
      </c>
      <c r="H51" s="87"/>
      <c r="I51" s="87"/>
      <c r="J51" s="87">
        <v>360</v>
      </c>
      <c r="K51" s="87"/>
      <c r="L51" s="87"/>
      <c r="M51" s="87"/>
      <c r="N51" s="87"/>
      <c r="O51" s="87"/>
      <c r="P51" s="87"/>
      <c r="Q51" s="87">
        <v>2</v>
      </c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 t="s">
        <v>22</v>
      </c>
    </row>
    <row r="52" spans="1:34 16384:16384" x14ac:dyDescent="0.25">
      <c r="A52" s="87" t="s">
        <v>8</v>
      </c>
      <c r="B52" s="88">
        <v>95</v>
      </c>
      <c r="C52" s="84" t="s">
        <v>426</v>
      </c>
      <c r="D52" s="89">
        <v>18.13</v>
      </c>
      <c r="E52" s="90"/>
      <c r="F52" s="90">
        <v>125</v>
      </c>
      <c r="G52" s="87">
        <v>68</v>
      </c>
      <c r="H52" s="87"/>
      <c r="I52" s="87"/>
      <c r="J52" s="87">
        <v>121</v>
      </c>
      <c r="K52" s="87"/>
      <c r="L52" s="87"/>
      <c r="M52" s="87"/>
      <c r="N52" s="87"/>
      <c r="O52" s="87"/>
      <c r="P52" s="87"/>
      <c r="Q52" s="87">
        <v>2</v>
      </c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92" t="s">
        <v>22</v>
      </c>
    </row>
    <row r="53" spans="1:34 16384:16384" x14ac:dyDescent="0.25">
      <c r="A53" s="87" t="s">
        <v>8</v>
      </c>
      <c r="B53" s="88">
        <v>95</v>
      </c>
      <c r="C53" s="84" t="s">
        <v>410</v>
      </c>
      <c r="D53" s="89">
        <v>18.21</v>
      </c>
      <c r="E53" s="90"/>
      <c r="F53" s="90">
        <v>480</v>
      </c>
      <c r="G53" s="87">
        <v>125</v>
      </c>
      <c r="H53" s="87"/>
      <c r="I53" s="87"/>
      <c r="J53" s="87">
        <v>81</v>
      </c>
      <c r="K53" s="87"/>
      <c r="L53" s="87"/>
      <c r="M53" s="87"/>
      <c r="N53" s="87"/>
      <c r="O53" s="87">
        <v>2</v>
      </c>
      <c r="P53" s="87"/>
      <c r="Q53" s="87">
        <v>5</v>
      </c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 t="s">
        <v>487</v>
      </c>
    </row>
    <row r="54" spans="1:34 16384:16384" x14ac:dyDescent="0.25">
      <c r="A54" s="87" t="s">
        <v>8</v>
      </c>
      <c r="B54" s="88">
        <v>95</v>
      </c>
      <c r="C54" s="5" t="s">
        <v>411</v>
      </c>
      <c r="D54" s="89">
        <v>18.3</v>
      </c>
      <c r="E54" s="90"/>
      <c r="F54" s="90">
        <v>280</v>
      </c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>
        <v>3</v>
      </c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 t="s">
        <v>22</v>
      </c>
    </row>
    <row r="55" spans="1:34 16384:16384" x14ac:dyDescent="0.25">
      <c r="A55" s="87" t="s">
        <v>8</v>
      </c>
      <c r="B55" s="88">
        <v>95</v>
      </c>
      <c r="C55" s="84" t="s">
        <v>412</v>
      </c>
      <c r="D55" s="89">
        <v>18.41</v>
      </c>
      <c r="E55" s="90"/>
      <c r="F55" s="90">
        <v>500</v>
      </c>
      <c r="G55" s="87">
        <v>135</v>
      </c>
      <c r="H55" s="87"/>
      <c r="I55" s="87"/>
      <c r="J55" s="87">
        <v>50</v>
      </c>
      <c r="K55" s="87"/>
      <c r="L55" s="87"/>
      <c r="M55" s="87"/>
      <c r="N55" s="87"/>
      <c r="O55" s="87"/>
      <c r="P55" s="87"/>
      <c r="Q55" s="87">
        <v>3</v>
      </c>
      <c r="R55" s="87"/>
      <c r="S55" s="87"/>
      <c r="T55" s="87"/>
      <c r="U55" s="87">
        <v>1</v>
      </c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 t="s">
        <v>487</v>
      </c>
    </row>
    <row r="56" spans="1:34 16384:16384" x14ac:dyDescent="0.25">
      <c r="A56" s="87" t="s">
        <v>8</v>
      </c>
      <c r="B56" s="88">
        <v>95</v>
      </c>
      <c r="C56" s="84" t="s">
        <v>413</v>
      </c>
      <c r="D56" s="89">
        <v>18.53</v>
      </c>
      <c r="E56" s="90"/>
      <c r="F56" s="90">
        <v>700</v>
      </c>
      <c r="G56" s="87"/>
      <c r="H56" s="87"/>
      <c r="I56" s="87"/>
      <c r="J56" s="87"/>
      <c r="K56" s="87"/>
      <c r="L56" s="87"/>
      <c r="M56" s="87"/>
      <c r="N56" s="87"/>
      <c r="O56" s="87">
        <v>1</v>
      </c>
      <c r="P56" s="87"/>
      <c r="Q56" s="87">
        <v>4</v>
      </c>
      <c r="R56" s="87"/>
      <c r="S56" s="87"/>
      <c r="T56" s="87"/>
      <c r="U56" s="87">
        <v>2</v>
      </c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 t="s">
        <v>22</v>
      </c>
    </row>
    <row r="57" spans="1:34 16384:16384" x14ac:dyDescent="0.25">
      <c r="A57" s="87" t="s">
        <v>8</v>
      </c>
      <c r="B57" s="88">
        <v>95</v>
      </c>
      <c r="C57" s="84" t="s">
        <v>414</v>
      </c>
      <c r="D57" s="89">
        <v>18.68</v>
      </c>
      <c r="E57" s="90"/>
      <c r="F57" s="90">
        <v>930</v>
      </c>
      <c r="G57" s="87">
        <v>115</v>
      </c>
      <c r="H57" s="87"/>
      <c r="I57" s="87"/>
      <c r="J57" s="87">
        <v>240</v>
      </c>
      <c r="K57" s="87"/>
      <c r="L57" s="87"/>
      <c r="M57" s="87"/>
      <c r="N57" s="87"/>
      <c r="O57" s="87"/>
      <c r="P57" s="87"/>
      <c r="Q57" s="87">
        <v>4</v>
      </c>
      <c r="R57" s="87"/>
      <c r="S57" s="87"/>
      <c r="T57" s="87"/>
      <c r="U57" s="87">
        <v>2</v>
      </c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 t="s">
        <v>487</v>
      </c>
    </row>
    <row r="58" spans="1:34 16384:16384" x14ac:dyDescent="0.25">
      <c r="A58" s="87" t="s">
        <v>8</v>
      </c>
      <c r="B58" s="88">
        <v>95</v>
      </c>
      <c r="C58" s="84" t="s">
        <v>415</v>
      </c>
      <c r="D58" s="89">
        <v>18.829999999999998</v>
      </c>
      <c r="E58" s="90"/>
      <c r="F58" s="90">
        <v>270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>
        <v>2</v>
      </c>
      <c r="V58" s="87"/>
      <c r="W58" s="87"/>
      <c r="X58" s="87"/>
      <c r="Y58" s="87"/>
      <c r="Z58" s="87"/>
      <c r="AA58" s="87"/>
      <c r="AB58" s="87"/>
      <c r="AC58" s="87"/>
      <c r="AD58" s="91"/>
      <c r="AE58" s="91"/>
      <c r="AF58" s="92" t="s">
        <v>22</v>
      </c>
    </row>
    <row r="59" spans="1:34 16384:16384" x14ac:dyDescent="0.25">
      <c r="A59" s="87" t="s">
        <v>8</v>
      </c>
      <c r="B59" s="88">
        <v>95</v>
      </c>
      <c r="C59" s="84" t="s">
        <v>416</v>
      </c>
      <c r="D59" s="89">
        <v>19.97</v>
      </c>
      <c r="E59" s="90"/>
      <c r="F59" s="90">
        <v>570</v>
      </c>
      <c r="G59" s="87">
        <v>54</v>
      </c>
      <c r="H59" s="87"/>
      <c r="I59" s="87"/>
      <c r="J59" s="87"/>
      <c r="K59" s="87"/>
      <c r="L59" s="87"/>
      <c r="M59" s="87"/>
      <c r="N59" s="87"/>
      <c r="O59" s="87"/>
      <c r="P59" s="87"/>
      <c r="Q59" s="87">
        <v>6</v>
      </c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91"/>
      <c r="AE59" s="91"/>
      <c r="AF59" s="92" t="s">
        <v>574</v>
      </c>
    </row>
    <row r="60" spans="1:34 16384:16384" x14ac:dyDescent="0.25">
      <c r="A60" s="87" t="s">
        <v>8</v>
      </c>
      <c r="B60" s="88">
        <v>95</v>
      </c>
      <c r="C60" s="5" t="s">
        <v>417</v>
      </c>
      <c r="D60" s="89">
        <v>21.13</v>
      </c>
      <c r="E60" s="90"/>
      <c r="F60" s="90">
        <v>970</v>
      </c>
      <c r="G60" s="87"/>
      <c r="H60" s="87"/>
      <c r="I60" s="87">
        <v>132</v>
      </c>
      <c r="J60" s="87">
        <v>415</v>
      </c>
      <c r="K60" s="87"/>
      <c r="L60" s="87"/>
      <c r="M60" s="87"/>
      <c r="N60" s="87"/>
      <c r="O60" s="87">
        <v>2</v>
      </c>
      <c r="P60" s="87"/>
      <c r="Q60" s="87">
        <v>5</v>
      </c>
      <c r="R60" s="87"/>
      <c r="S60" s="87"/>
      <c r="T60" s="87"/>
      <c r="U60" s="87">
        <v>5</v>
      </c>
      <c r="V60" s="87"/>
      <c r="W60" s="87"/>
      <c r="X60" s="87"/>
      <c r="Y60" s="87"/>
      <c r="Z60" s="87"/>
      <c r="AA60" s="87"/>
      <c r="AB60" s="87"/>
      <c r="AC60" s="87"/>
      <c r="AD60" s="91"/>
      <c r="AE60" s="91"/>
      <c r="AF60" s="92" t="s">
        <v>22</v>
      </c>
    </row>
    <row r="61" spans="1:34 16384:16384" ht="15.75" thickBot="1" x14ac:dyDescent="0.3">
      <c r="A61" s="87"/>
      <c r="B61" s="88"/>
      <c r="C61" s="5"/>
      <c r="D61" s="89"/>
      <c r="E61" s="90"/>
      <c r="F61" s="90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91"/>
      <c r="AE61" s="91"/>
      <c r="AF61" s="92"/>
    </row>
    <row r="62" spans="1:34 16384:16384" ht="15" customHeight="1" thickBot="1" x14ac:dyDescent="0.3">
      <c r="A62" s="260" t="str">
        <f>'DEL-1'!A58</f>
        <v>SUB-TOTAL CARRIED TO SHEET  P.06</v>
      </c>
      <c r="B62" s="261"/>
      <c r="C62" s="261"/>
      <c r="D62" s="262"/>
      <c r="E62" s="267">
        <f t="shared" ref="E62:AD62" si="0">SUM(E6:E61)</f>
        <v>0</v>
      </c>
      <c r="F62" s="257">
        <f t="shared" si="0"/>
        <v>12363</v>
      </c>
      <c r="G62" s="258">
        <f t="shared" si="0"/>
        <v>2614</v>
      </c>
      <c r="H62" s="258">
        <f t="shared" si="0"/>
        <v>650</v>
      </c>
      <c r="I62" s="105">
        <f t="shared" si="0"/>
        <v>132</v>
      </c>
      <c r="J62" s="105">
        <f t="shared" si="0"/>
        <v>2107</v>
      </c>
      <c r="K62" s="258">
        <f t="shared" si="0"/>
        <v>302</v>
      </c>
      <c r="L62" s="258">
        <f t="shared" si="0"/>
        <v>0</v>
      </c>
      <c r="M62" s="258">
        <f t="shared" si="0"/>
        <v>0</v>
      </c>
      <c r="N62" s="258">
        <f t="shared" si="0"/>
        <v>6</v>
      </c>
      <c r="O62" s="258">
        <f t="shared" si="0"/>
        <v>5</v>
      </c>
      <c r="P62" s="258">
        <f t="shared" si="0"/>
        <v>3255</v>
      </c>
      <c r="Q62" s="105">
        <f t="shared" si="0"/>
        <v>86</v>
      </c>
      <c r="R62" s="105">
        <f t="shared" si="0"/>
        <v>0</v>
      </c>
      <c r="S62" s="105">
        <f t="shared" si="0"/>
        <v>1</v>
      </c>
      <c r="T62" s="105">
        <f t="shared" si="0"/>
        <v>0</v>
      </c>
      <c r="U62" s="105">
        <f t="shared" si="0"/>
        <v>34</v>
      </c>
      <c r="V62" s="105">
        <f t="shared" si="0"/>
        <v>0</v>
      </c>
      <c r="W62" s="106">
        <f t="shared" si="0"/>
        <v>0</v>
      </c>
      <c r="X62" s="258">
        <f t="shared" si="0"/>
        <v>0</v>
      </c>
      <c r="Y62" s="258">
        <f t="shared" si="0"/>
        <v>0</v>
      </c>
      <c r="Z62" s="258">
        <f t="shared" si="0"/>
        <v>0</v>
      </c>
      <c r="AA62" s="258">
        <f t="shared" si="0"/>
        <v>1295</v>
      </c>
      <c r="AB62" s="258">
        <f t="shared" si="0"/>
        <v>0</v>
      </c>
      <c r="AC62" s="258">
        <f t="shared" si="0"/>
        <v>4</v>
      </c>
      <c r="AD62" s="232">
        <f t="shared" si="0"/>
        <v>0</v>
      </c>
      <c r="AE62" s="271"/>
      <c r="AF62" s="230"/>
      <c r="AH62" s="132"/>
      <c r="XFD62" s="266">
        <f>SUM(XFD6:XFD61)</f>
        <v>0</v>
      </c>
    </row>
    <row r="63" spans="1:34 16384:16384" ht="15" customHeight="1" thickBot="1" x14ac:dyDescent="0.3">
      <c r="A63" s="263"/>
      <c r="B63" s="264"/>
      <c r="C63" s="264"/>
      <c r="D63" s="265"/>
      <c r="E63" s="268"/>
      <c r="F63" s="236"/>
      <c r="G63" s="259"/>
      <c r="H63" s="259"/>
      <c r="I63" s="233">
        <f>SUM(I62:J62)</f>
        <v>2239</v>
      </c>
      <c r="J63" s="236"/>
      <c r="K63" s="259"/>
      <c r="L63" s="259"/>
      <c r="M63" s="259"/>
      <c r="N63" s="259"/>
      <c r="O63" s="259"/>
      <c r="P63" s="259"/>
      <c r="Q63" s="233">
        <f>SUM(Q62:W62)</f>
        <v>121</v>
      </c>
      <c r="R63" s="235"/>
      <c r="S63" s="235"/>
      <c r="T63" s="235"/>
      <c r="U63" s="235"/>
      <c r="V63" s="235"/>
      <c r="W63" s="236"/>
      <c r="X63" s="259"/>
      <c r="Y63" s="259"/>
      <c r="Z63" s="259"/>
      <c r="AA63" s="259"/>
      <c r="AB63" s="259"/>
      <c r="AC63" s="259"/>
      <c r="AD63" s="233"/>
      <c r="AE63" s="272"/>
      <c r="AF63" s="231"/>
      <c r="AH63" s="132"/>
      <c r="XFD63" s="266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</sheetData>
  <mergeCells count="49">
    <mergeCell ref="AF1:AF4"/>
    <mergeCell ref="E1:AE1"/>
    <mergeCell ref="A1:A4"/>
    <mergeCell ref="B1:B4"/>
    <mergeCell ref="C1:C4"/>
    <mergeCell ref="D1:D4"/>
    <mergeCell ref="Q2:W2"/>
    <mergeCell ref="X2:X3"/>
    <mergeCell ref="Y2:Y3"/>
    <mergeCell ref="Z2:Z3"/>
    <mergeCell ref="AE2:AE3"/>
    <mergeCell ref="AF62:AF63"/>
    <mergeCell ref="N2:N3"/>
    <mergeCell ref="E2:E3"/>
    <mergeCell ref="G2:G3"/>
    <mergeCell ref="H2:H3"/>
    <mergeCell ref="I2:J2"/>
    <mergeCell ref="K2:K3"/>
    <mergeCell ref="L2:L3"/>
    <mergeCell ref="M2:M3"/>
    <mergeCell ref="F2:F3"/>
    <mergeCell ref="O2:O3"/>
    <mergeCell ref="AA2:AA3"/>
    <mergeCell ref="AB2:AB3"/>
    <mergeCell ref="AC2:AC3"/>
    <mergeCell ref="AD2:AD3"/>
    <mergeCell ref="P2:P3"/>
    <mergeCell ref="A62:D63"/>
    <mergeCell ref="E62:E63"/>
    <mergeCell ref="G62:G63"/>
    <mergeCell ref="H62:H63"/>
    <mergeCell ref="K62:K63"/>
    <mergeCell ref="F62:F63"/>
    <mergeCell ref="AE62:AE63"/>
    <mergeCell ref="XFD62:XFD63"/>
    <mergeCell ref="I63:J63"/>
    <mergeCell ref="Y62:Y63"/>
    <mergeCell ref="Z62:Z63"/>
    <mergeCell ref="AA62:AA63"/>
    <mergeCell ref="AB62:AB63"/>
    <mergeCell ref="AC62:AC63"/>
    <mergeCell ref="M62:M63"/>
    <mergeCell ref="N62:N63"/>
    <mergeCell ref="O62:O63"/>
    <mergeCell ref="P62:P63"/>
    <mergeCell ref="X62:X63"/>
    <mergeCell ref="L62:L63"/>
    <mergeCell ref="Q63:W63"/>
    <mergeCell ref="AD62:AD6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F0CE-7586-4495-AA39-5262A12FFB4A}">
  <sheetPr>
    <tabColor rgb="FF00B050"/>
  </sheetPr>
  <dimension ref="A1:XFD79"/>
  <sheetViews>
    <sheetView topLeftCell="A19" zoomScale="85" zoomScaleNormal="85" workbookViewId="0">
      <selection activeCell="C54" sqref="C54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9" width="6.7109375" customWidth="1"/>
    <col min="30" max="30" width="4.28515625" customWidth="1"/>
    <col min="31" max="31" width="6.7109375" customWidth="1"/>
    <col min="32" max="32" width="46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53">
        <v>642</v>
      </c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5"/>
      <c r="AF1" s="238" t="s">
        <v>7</v>
      </c>
    </row>
    <row r="2" spans="1:32" ht="30" customHeight="1" x14ac:dyDescent="0.25">
      <c r="A2" s="246"/>
      <c r="B2" s="249"/>
      <c r="C2" s="234"/>
      <c r="D2" s="243"/>
      <c r="E2" s="297" t="s">
        <v>509</v>
      </c>
      <c r="F2" s="297" t="s">
        <v>700</v>
      </c>
      <c r="G2" s="293" t="s">
        <v>510</v>
      </c>
      <c r="H2" s="293" t="s">
        <v>704</v>
      </c>
      <c r="I2" s="305" t="s">
        <v>147</v>
      </c>
      <c r="J2" s="305"/>
      <c r="K2" s="293" t="s">
        <v>522</v>
      </c>
      <c r="L2" s="293" t="s">
        <v>523</v>
      </c>
      <c r="M2" s="293" t="s">
        <v>455</v>
      </c>
      <c r="N2" s="293" t="s">
        <v>513</v>
      </c>
      <c r="O2" s="293" t="s">
        <v>524</v>
      </c>
      <c r="P2" s="293" t="s">
        <v>515</v>
      </c>
      <c r="Q2" s="305" t="s">
        <v>516</v>
      </c>
      <c r="R2" s="305"/>
      <c r="S2" s="305"/>
      <c r="T2" s="305"/>
      <c r="U2" s="305"/>
      <c r="V2" s="305"/>
      <c r="W2" s="305"/>
      <c r="X2" s="293" t="s">
        <v>4</v>
      </c>
      <c r="Y2" s="293" t="s">
        <v>517</v>
      </c>
      <c r="Z2" s="293" t="s">
        <v>518</v>
      </c>
      <c r="AA2" s="293" t="s">
        <v>525</v>
      </c>
      <c r="AB2" s="293" t="s">
        <v>520</v>
      </c>
      <c r="AC2" s="293" t="s">
        <v>521</v>
      </c>
      <c r="AD2" s="293" t="s">
        <v>5</v>
      </c>
      <c r="AE2" s="302" t="s">
        <v>710</v>
      </c>
      <c r="AF2" s="239"/>
    </row>
    <row r="3" spans="1:32" ht="96.75" customHeight="1" x14ac:dyDescent="0.25">
      <c r="A3" s="246"/>
      <c r="B3" s="249"/>
      <c r="C3" s="234"/>
      <c r="D3" s="243"/>
      <c r="E3" s="241"/>
      <c r="F3" s="241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34"/>
      <c r="AE3" s="256"/>
      <c r="AF3" s="239"/>
    </row>
    <row r="4" spans="1:32" ht="15.75" thickBot="1" x14ac:dyDescent="0.3">
      <c r="A4" s="247"/>
      <c r="B4" s="250"/>
      <c r="C4" s="252"/>
      <c r="D4" s="244"/>
      <c r="E4" s="128" t="s">
        <v>150</v>
      </c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152</v>
      </c>
      <c r="AD4" s="129" t="s">
        <v>150</v>
      </c>
      <c r="AE4" s="131" t="s">
        <v>152</v>
      </c>
      <c r="AF4" s="240"/>
    </row>
    <row r="5" spans="1:32" x14ac:dyDescent="0.25">
      <c r="A5" s="135"/>
      <c r="B5" s="134"/>
      <c r="C5" s="138"/>
      <c r="D5" s="158"/>
      <c r="E5" s="146"/>
      <c r="F5" s="146"/>
      <c r="G5" s="142"/>
      <c r="H5" s="142"/>
      <c r="I5" s="142"/>
      <c r="J5" s="142"/>
      <c r="K5" s="142"/>
      <c r="L5" s="142"/>
      <c r="M5" s="116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7"/>
      <c r="AE5" s="147"/>
      <c r="AF5" s="139"/>
    </row>
    <row r="6" spans="1:32" x14ac:dyDescent="0.25">
      <c r="A6" s="87" t="s">
        <v>8</v>
      </c>
      <c r="B6" s="88">
        <v>98</v>
      </c>
      <c r="C6" s="5" t="s">
        <v>418</v>
      </c>
      <c r="D6" s="89">
        <v>7.97</v>
      </c>
      <c r="E6" s="90"/>
      <c r="F6" s="90"/>
      <c r="G6" s="87"/>
      <c r="H6" s="87"/>
      <c r="I6" s="87"/>
      <c r="J6" s="87"/>
      <c r="K6" s="87"/>
      <c r="L6" s="87"/>
      <c r="M6" s="87"/>
      <c r="N6" s="87"/>
      <c r="O6" s="87">
        <v>2</v>
      </c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91"/>
      <c r="AE6" s="91"/>
      <c r="AF6" s="92" t="s">
        <v>22</v>
      </c>
    </row>
    <row r="7" spans="1:32" x14ac:dyDescent="0.25">
      <c r="A7" s="87" t="s">
        <v>8</v>
      </c>
      <c r="B7" s="88">
        <v>98</v>
      </c>
      <c r="C7" s="5" t="s">
        <v>419</v>
      </c>
      <c r="D7" s="89">
        <v>8.6</v>
      </c>
      <c r="E7" s="90"/>
      <c r="F7" s="90">
        <v>395</v>
      </c>
      <c r="G7" s="87">
        <v>48</v>
      </c>
      <c r="H7" s="87"/>
      <c r="I7" s="87"/>
      <c r="J7" s="87"/>
      <c r="K7" s="87"/>
      <c r="L7" s="87"/>
      <c r="M7" s="87"/>
      <c r="N7" s="87"/>
      <c r="O7" s="87"/>
      <c r="P7" s="87"/>
      <c r="Q7" s="87">
        <v>4</v>
      </c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 t="s">
        <v>574</v>
      </c>
    </row>
    <row r="8" spans="1:32" x14ac:dyDescent="0.25">
      <c r="A8" s="87" t="s">
        <v>8</v>
      </c>
      <c r="B8" s="88">
        <v>98</v>
      </c>
      <c r="C8" s="5" t="s">
        <v>193</v>
      </c>
      <c r="D8" s="89">
        <v>10.96</v>
      </c>
      <c r="E8" s="90"/>
      <c r="F8" s="90"/>
      <c r="G8" s="87">
        <v>27</v>
      </c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92" t="s">
        <v>22</v>
      </c>
    </row>
    <row r="9" spans="1:32" x14ac:dyDescent="0.25">
      <c r="A9" s="87" t="s">
        <v>8</v>
      </c>
      <c r="B9" s="88">
        <v>98</v>
      </c>
      <c r="C9" s="5" t="s">
        <v>174</v>
      </c>
      <c r="D9" s="89">
        <v>11.15</v>
      </c>
      <c r="E9" s="90"/>
      <c r="F9" s="90"/>
      <c r="G9" s="87">
        <v>24</v>
      </c>
      <c r="H9" s="87"/>
      <c r="I9" s="87"/>
      <c r="J9" s="87"/>
      <c r="K9" s="87"/>
      <c r="L9" s="87"/>
      <c r="M9" s="87"/>
      <c r="N9" s="87">
        <v>2</v>
      </c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 t="s">
        <v>22</v>
      </c>
    </row>
    <row r="10" spans="1:32" x14ac:dyDescent="0.25">
      <c r="A10" s="87"/>
      <c r="B10" s="88"/>
      <c r="C10" s="84"/>
      <c r="D10" s="89"/>
      <c r="E10" s="90"/>
      <c r="F10" s="90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/>
    </row>
    <row r="11" spans="1:32" x14ac:dyDescent="0.25">
      <c r="A11" s="87" t="s">
        <v>8</v>
      </c>
      <c r="B11" s="88">
        <v>100</v>
      </c>
      <c r="C11" s="84" t="s">
        <v>193</v>
      </c>
      <c r="D11" s="89">
        <v>0</v>
      </c>
      <c r="E11" s="90"/>
      <c r="F11" s="90"/>
      <c r="G11" s="87">
        <v>10</v>
      </c>
      <c r="H11" s="87"/>
      <c r="I11" s="87"/>
      <c r="J11" s="8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33" t="s">
        <v>22</v>
      </c>
    </row>
    <row r="12" spans="1:32" x14ac:dyDescent="0.25">
      <c r="A12" s="87" t="s">
        <v>8</v>
      </c>
      <c r="B12" s="88">
        <v>100</v>
      </c>
      <c r="C12" s="84" t="s">
        <v>575</v>
      </c>
      <c r="D12" s="89">
        <v>2.06</v>
      </c>
      <c r="E12" s="90"/>
      <c r="F12" s="90"/>
      <c r="G12" s="87">
        <v>22</v>
      </c>
      <c r="H12" s="87"/>
      <c r="I12" s="87"/>
      <c r="J12" s="8"/>
      <c r="K12" s="87"/>
      <c r="L12" s="87"/>
      <c r="M12" s="87"/>
      <c r="N12" s="87">
        <v>2</v>
      </c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33" t="s">
        <v>22</v>
      </c>
    </row>
    <row r="13" spans="1:32" x14ac:dyDescent="0.25">
      <c r="A13" s="87"/>
      <c r="B13" s="88"/>
      <c r="C13" s="84" t="s">
        <v>22</v>
      </c>
      <c r="D13" s="89"/>
      <c r="E13" s="90"/>
      <c r="F13" s="90"/>
      <c r="G13" s="87"/>
      <c r="H13" s="87"/>
      <c r="I13" s="87"/>
      <c r="J13" s="8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 t="s">
        <v>8</v>
      </c>
      <c r="B14" s="88">
        <v>203</v>
      </c>
      <c r="C14" s="84" t="s">
        <v>420</v>
      </c>
      <c r="D14" s="89">
        <v>3.24</v>
      </c>
      <c r="E14" s="90"/>
      <c r="F14" s="90"/>
      <c r="G14" s="87">
        <v>30</v>
      </c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 t="s">
        <v>22</v>
      </c>
    </row>
    <row r="15" spans="1:32" x14ac:dyDescent="0.25">
      <c r="A15" s="87" t="s">
        <v>8</v>
      </c>
      <c r="B15" s="88">
        <v>203</v>
      </c>
      <c r="C15" s="84" t="s">
        <v>421</v>
      </c>
      <c r="D15" s="89">
        <v>7.74</v>
      </c>
      <c r="E15" s="90"/>
      <c r="F15" s="90"/>
      <c r="G15" s="87">
        <v>34</v>
      </c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</row>
    <row r="16" spans="1:32" ht="14.45" customHeight="1" x14ac:dyDescent="0.25">
      <c r="A16" s="87" t="s">
        <v>8</v>
      </c>
      <c r="B16" s="88">
        <v>203</v>
      </c>
      <c r="C16" s="84" t="s">
        <v>422</v>
      </c>
      <c r="D16" s="89">
        <v>9.42</v>
      </c>
      <c r="E16" s="90"/>
      <c r="F16" s="90"/>
      <c r="G16" s="87">
        <v>22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22</v>
      </c>
    </row>
    <row r="17" spans="1:32" ht="14.45" customHeight="1" x14ac:dyDescent="0.25">
      <c r="A17" s="87" t="s">
        <v>8</v>
      </c>
      <c r="B17" s="88">
        <v>203</v>
      </c>
      <c r="C17" s="84" t="s">
        <v>493</v>
      </c>
      <c r="D17" s="89">
        <v>11.18</v>
      </c>
      <c r="E17" s="90"/>
      <c r="F17" s="90"/>
      <c r="G17" s="87">
        <v>22</v>
      </c>
      <c r="H17" s="87"/>
      <c r="I17" s="87"/>
      <c r="J17" s="87"/>
      <c r="K17" s="87"/>
      <c r="L17" s="87"/>
      <c r="M17" s="87"/>
      <c r="N17" s="87">
        <v>2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</row>
    <row r="18" spans="1:32" ht="14.45" customHeight="1" x14ac:dyDescent="0.25">
      <c r="A18" s="87" t="s">
        <v>8</v>
      </c>
      <c r="B18" s="88">
        <v>203</v>
      </c>
      <c r="C18" s="84" t="s">
        <v>423</v>
      </c>
      <c r="D18" s="89">
        <v>11.79</v>
      </c>
      <c r="E18" s="90"/>
      <c r="F18" s="90"/>
      <c r="G18" s="87"/>
      <c r="H18" s="87">
        <v>44</v>
      </c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 t="s">
        <v>22</v>
      </c>
    </row>
    <row r="19" spans="1:32" ht="14.25" customHeight="1" x14ac:dyDescent="0.25">
      <c r="A19" s="87" t="s">
        <v>8</v>
      </c>
      <c r="B19" s="88">
        <v>203</v>
      </c>
      <c r="C19" s="84" t="s">
        <v>193</v>
      </c>
      <c r="D19" s="89">
        <v>13</v>
      </c>
      <c r="E19" s="90"/>
      <c r="F19" s="90"/>
      <c r="G19" s="87">
        <v>19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22</v>
      </c>
    </row>
    <row r="20" spans="1:32" ht="14.25" customHeight="1" x14ac:dyDescent="0.25">
      <c r="A20" s="98"/>
      <c r="B20" s="99"/>
      <c r="C20" s="100"/>
      <c r="D20" s="101"/>
      <c r="E20" s="90"/>
      <c r="F20" s="90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102"/>
    </row>
    <row r="21" spans="1:32" x14ac:dyDescent="0.25">
      <c r="A21" s="98" t="s">
        <v>8</v>
      </c>
      <c r="B21" s="98">
        <v>231</v>
      </c>
      <c r="C21" s="100" t="s">
        <v>402</v>
      </c>
      <c r="D21" s="101">
        <v>3.13</v>
      </c>
      <c r="E21" s="90"/>
      <c r="F21" s="90"/>
      <c r="G21" s="87">
        <v>31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91"/>
      <c r="AF21" s="102"/>
    </row>
    <row r="22" spans="1:32" x14ac:dyDescent="0.25">
      <c r="A22" s="87"/>
      <c r="B22" s="87"/>
      <c r="C22" s="84" t="s">
        <v>22</v>
      </c>
      <c r="D22" s="89"/>
      <c r="E22" s="90"/>
      <c r="F22" s="90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91"/>
      <c r="AF22" s="92"/>
    </row>
    <row r="23" spans="1:32" x14ac:dyDescent="0.25">
      <c r="A23" s="87" t="s">
        <v>8</v>
      </c>
      <c r="B23" s="87">
        <v>309</v>
      </c>
      <c r="C23" s="84" t="s">
        <v>802</v>
      </c>
      <c r="D23" s="89">
        <v>14.03</v>
      </c>
      <c r="E23" s="90"/>
      <c r="F23" s="90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>
        <v>6</v>
      </c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91"/>
      <c r="AF23" s="92" t="s">
        <v>22</v>
      </c>
    </row>
    <row r="24" spans="1:32" x14ac:dyDescent="0.25">
      <c r="A24" s="87" t="s">
        <v>8</v>
      </c>
      <c r="B24" s="87">
        <v>309</v>
      </c>
      <c r="C24" s="84" t="s">
        <v>424</v>
      </c>
      <c r="D24" s="89">
        <v>19.309999999999999</v>
      </c>
      <c r="E24" s="90"/>
      <c r="F24" s="90"/>
      <c r="G24" s="87"/>
      <c r="H24" s="87"/>
      <c r="I24" s="87"/>
      <c r="J24" s="87"/>
      <c r="K24" s="87"/>
      <c r="L24" s="87"/>
      <c r="M24" s="87"/>
      <c r="N24" s="87"/>
      <c r="O24" s="87">
        <v>2</v>
      </c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91"/>
      <c r="AF24" s="92" t="s">
        <v>22</v>
      </c>
    </row>
    <row r="25" spans="1:32" x14ac:dyDescent="0.25">
      <c r="A25" s="87" t="s">
        <v>8</v>
      </c>
      <c r="B25" s="88">
        <v>309</v>
      </c>
      <c r="C25" s="84" t="s">
        <v>576</v>
      </c>
      <c r="D25" s="89">
        <v>19.39</v>
      </c>
      <c r="E25" s="90"/>
      <c r="F25" s="90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>
        <v>4</v>
      </c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91"/>
      <c r="AF25" s="92" t="s">
        <v>735</v>
      </c>
    </row>
    <row r="26" spans="1:32" x14ac:dyDescent="0.25">
      <c r="A26" s="87" t="s">
        <v>8</v>
      </c>
      <c r="B26" s="87">
        <v>309</v>
      </c>
      <c r="C26" s="84" t="s">
        <v>425</v>
      </c>
      <c r="D26" s="89">
        <v>19.47</v>
      </c>
      <c r="E26" s="90"/>
      <c r="F26" s="90">
        <v>100</v>
      </c>
      <c r="G26" s="87"/>
      <c r="H26" s="87"/>
      <c r="I26" s="87"/>
      <c r="J26" s="87">
        <v>60</v>
      </c>
      <c r="K26" s="87"/>
      <c r="L26" s="87"/>
      <c r="M26" s="87"/>
      <c r="N26" s="87"/>
      <c r="O26" s="87"/>
      <c r="P26" s="87"/>
      <c r="Q26" s="87">
        <v>3</v>
      </c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91"/>
      <c r="AF26" s="92" t="s">
        <v>22</v>
      </c>
    </row>
    <row r="27" spans="1:32" x14ac:dyDescent="0.25">
      <c r="A27" s="87" t="s">
        <v>8</v>
      </c>
      <c r="B27" s="87">
        <v>309</v>
      </c>
      <c r="C27" s="84" t="s">
        <v>204</v>
      </c>
      <c r="D27" s="89">
        <v>19.52</v>
      </c>
      <c r="E27" s="90"/>
      <c r="F27" s="90">
        <v>90</v>
      </c>
      <c r="G27" s="87"/>
      <c r="H27" s="87"/>
      <c r="I27" s="87"/>
      <c r="J27" s="87">
        <v>182</v>
      </c>
      <c r="K27" s="87"/>
      <c r="L27" s="87"/>
      <c r="M27" s="87">
        <v>120</v>
      </c>
      <c r="N27" s="87"/>
      <c r="O27" s="87"/>
      <c r="P27" s="87"/>
      <c r="Q27" s="87">
        <v>2</v>
      </c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91"/>
      <c r="AF27" s="92" t="s">
        <v>22</v>
      </c>
    </row>
    <row r="28" spans="1:32" x14ac:dyDescent="0.25">
      <c r="A28" s="87" t="s">
        <v>8</v>
      </c>
      <c r="B28" s="87">
        <v>309</v>
      </c>
      <c r="C28" s="84" t="s">
        <v>426</v>
      </c>
      <c r="D28" s="89">
        <v>19.63</v>
      </c>
      <c r="E28" s="90"/>
      <c r="F28" s="90">
        <v>100</v>
      </c>
      <c r="G28" s="87"/>
      <c r="H28" s="87"/>
      <c r="I28" s="87"/>
      <c r="J28" s="87">
        <v>164</v>
      </c>
      <c r="K28" s="87"/>
      <c r="L28" s="87"/>
      <c r="M28" s="87"/>
      <c r="N28" s="87"/>
      <c r="O28" s="87"/>
      <c r="P28" s="87"/>
      <c r="Q28" s="87">
        <v>2</v>
      </c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91"/>
      <c r="AF28" s="92" t="s">
        <v>22</v>
      </c>
    </row>
    <row r="29" spans="1:32" x14ac:dyDescent="0.25">
      <c r="A29" s="87" t="s">
        <v>8</v>
      </c>
      <c r="B29" s="88">
        <v>309</v>
      </c>
      <c r="C29" s="84" t="s">
        <v>427</v>
      </c>
      <c r="D29" s="89">
        <v>19.84</v>
      </c>
      <c r="E29" s="90"/>
      <c r="F29" s="90">
        <v>400</v>
      </c>
      <c r="G29" s="87"/>
      <c r="H29" s="87"/>
      <c r="I29" s="87"/>
      <c r="J29" s="87">
        <v>277</v>
      </c>
      <c r="K29" s="87"/>
      <c r="L29" s="87"/>
      <c r="M29" s="87"/>
      <c r="N29" s="87"/>
      <c r="O29" s="87"/>
      <c r="P29" s="87"/>
      <c r="Q29" s="87">
        <v>4</v>
      </c>
      <c r="R29" s="87"/>
      <c r="S29" s="87"/>
      <c r="T29" s="87"/>
      <c r="U29" s="87">
        <v>3</v>
      </c>
      <c r="V29" s="87"/>
      <c r="W29" s="87"/>
      <c r="X29" s="87"/>
      <c r="Y29" s="87"/>
      <c r="Z29" s="87"/>
      <c r="AA29" s="87"/>
      <c r="AB29" s="87"/>
      <c r="AC29" s="87"/>
      <c r="AD29" s="87"/>
      <c r="AE29" s="91"/>
      <c r="AF29" s="92" t="s">
        <v>22</v>
      </c>
    </row>
    <row r="30" spans="1:32" x14ac:dyDescent="0.25">
      <c r="A30" s="87" t="s">
        <v>8</v>
      </c>
      <c r="B30" s="88">
        <v>309</v>
      </c>
      <c r="C30" s="84" t="s">
        <v>803</v>
      </c>
      <c r="D30" s="89">
        <v>20.239999999999998</v>
      </c>
      <c r="E30" s="90"/>
      <c r="F30" s="90">
        <v>295</v>
      </c>
      <c r="G30" s="87">
        <v>76</v>
      </c>
      <c r="H30" s="87"/>
      <c r="I30" s="87"/>
      <c r="J30" s="87"/>
      <c r="K30" s="87"/>
      <c r="L30" s="87"/>
      <c r="M30" s="87"/>
      <c r="N30" s="87"/>
      <c r="O30" s="87"/>
      <c r="P30" s="87"/>
      <c r="Q30" s="87">
        <v>6</v>
      </c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91"/>
      <c r="AF30" s="92" t="s">
        <v>574</v>
      </c>
    </row>
    <row r="31" spans="1:32" x14ac:dyDescent="0.25">
      <c r="A31" s="87" t="s">
        <v>8</v>
      </c>
      <c r="B31" s="88">
        <v>309</v>
      </c>
      <c r="C31" s="84" t="s">
        <v>174</v>
      </c>
      <c r="D31" s="89">
        <v>20.440000000000001</v>
      </c>
      <c r="E31" s="90"/>
      <c r="F31" s="90"/>
      <c r="G31" s="87"/>
      <c r="H31" s="87"/>
      <c r="I31" s="87"/>
      <c r="J31" s="87"/>
      <c r="K31" s="87"/>
      <c r="L31" s="87"/>
      <c r="M31" s="87"/>
      <c r="N31" s="87">
        <v>2</v>
      </c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91"/>
      <c r="AF31" s="92" t="s">
        <v>22</v>
      </c>
    </row>
    <row r="32" spans="1:32" x14ac:dyDescent="0.25">
      <c r="A32" s="87" t="s">
        <v>8</v>
      </c>
      <c r="B32" s="88">
        <v>309</v>
      </c>
      <c r="C32" s="84" t="s">
        <v>494</v>
      </c>
      <c r="D32" s="89">
        <v>20.65</v>
      </c>
      <c r="E32" s="90"/>
      <c r="F32" s="90">
        <v>1200</v>
      </c>
      <c r="G32" s="87"/>
      <c r="H32" s="87"/>
      <c r="I32" s="87"/>
      <c r="J32" s="87"/>
      <c r="K32" s="87"/>
      <c r="L32" s="87"/>
      <c r="M32" s="87"/>
      <c r="N32" s="87"/>
      <c r="O32" s="87">
        <v>2</v>
      </c>
      <c r="P32" s="87"/>
      <c r="Q32" s="87">
        <v>6</v>
      </c>
      <c r="R32" s="87"/>
      <c r="S32" s="87"/>
      <c r="T32" s="87"/>
      <c r="U32" s="87">
        <v>7</v>
      </c>
      <c r="V32" s="87"/>
      <c r="W32" s="87"/>
      <c r="X32" s="87"/>
      <c r="Y32" s="87"/>
      <c r="Z32" s="87"/>
      <c r="AA32" s="87"/>
      <c r="AB32" s="87"/>
      <c r="AC32" s="87"/>
      <c r="AD32" s="87"/>
      <c r="AE32" s="91"/>
      <c r="AF32" s="92" t="s">
        <v>22</v>
      </c>
    </row>
    <row r="33" spans="1:32" x14ac:dyDescent="0.25">
      <c r="A33" s="87" t="s">
        <v>8</v>
      </c>
      <c r="B33" s="88">
        <v>309</v>
      </c>
      <c r="C33" s="84" t="s">
        <v>416</v>
      </c>
      <c r="D33" s="89">
        <v>22.75</v>
      </c>
      <c r="E33" s="90"/>
      <c r="F33" s="90">
        <v>780</v>
      </c>
      <c r="G33" s="87">
        <v>57</v>
      </c>
      <c r="H33" s="87"/>
      <c r="I33" s="87">
        <v>250</v>
      </c>
      <c r="J33" s="87"/>
      <c r="K33" s="87"/>
      <c r="L33" s="87"/>
      <c r="M33" s="87"/>
      <c r="N33" s="87"/>
      <c r="O33" s="87"/>
      <c r="P33" s="87"/>
      <c r="Q33" s="87">
        <v>4</v>
      </c>
      <c r="R33" s="87"/>
      <c r="S33" s="87"/>
      <c r="T33" s="87"/>
      <c r="U33" s="87">
        <v>2</v>
      </c>
      <c r="V33" s="87"/>
      <c r="W33" s="87"/>
      <c r="X33" s="87"/>
      <c r="Y33" s="87"/>
      <c r="Z33" s="87"/>
      <c r="AA33" s="87"/>
      <c r="AB33" s="87"/>
      <c r="AC33" s="87"/>
      <c r="AD33" s="87"/>
      <c r="AE33" s="91"/>
      <c r="AF33" s="92" t="s">
        <v>574</v>
      </c>
    </row>
    <row r="34" spans="1:32" x14ac:dyDescent="0.25">
      <c r="A34" s="87"/>
      <c r="B34" s="88"/>
      <c r="C34" s="5"/>
      <c r="D34" s="89"/>
      <c r="E34" s="90"/>
      <c r="F34" s="90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91"/>
      <c r="AF34" s="92"/>
    </row>
    <row r="35" spans="1:32" x14ac:dyDescent="0.25">
      <c r="A35" s="87" t="s">
        <v>8</v>
      </c>
      <c r="B35" s="88">
        <v>423</v>
      </c>
      <c r="C35" s="84" t="s">
        <v>428</v>
      </c>
      <c r="D35" s="89">
        <v>7.33</v>
      </c>
      <c r="E35" s="90"/>
      <c r="F35" s="90">
        <v>170</v>
      </c>
      <c r="G35" s="87">
        <v>100</v>
      </c>
      <c r="H35" s="87"/>
      <c r="I35" s="87"/>
      <c r="J35" s="8"/>
      <c r="K35" s="87"/>
      <c r="L35" s="87"/>
      <c r="M35" s="87"/>
      <c r="N35" s="87"/>
      <c r="O35" s="87"/>
      <c r="P35" s="87"/>
      <c r="Q35" s="87">
        <v>2</v>
      </c>
      <c r="R35" s="87"/>
      <c r="S35" s="87"/>
      <c r="T35" s="87"/>
      <c r="U35" s="87"/>
      <c r="V35" s="87"/>
      <c r="W35" s="87"/>
      <c r="X35" s="87"/>
      <c r="Y35" s="87"/>
      <c r="Z35" s="87">
        <v>2</v>
      </c>
      <c r="AA35" s="87"/>
      <c r="AB35" s="87"/>
      <c r="AC35" s="87"/>
      <c r="AD35" s="87"/>
      <c r="AE35" s="91"/>
      <c r="AF35" s="92" t="s">
        <v>39</v>
      </c>
    </row>
    <row r="36" spans="1:32" x14ac:dyDescent="0.25">
      <c r="A36" s="87" t="s">
        <v>8</v>
      </c>
      <c r="B36" s="88">
        <v>423</v>
      </c>
      <c r="C36" s="5" t="s">
        <v>429</v>
      </c>
      <c r="D36" s="89">
        <v>7.4</v>
      </c>
      <c r="E36" s="90"/>
      <c r="F36" s="90">
        <v>440</v>
      </c>
      <c r="G36" s="87">
        <v>125</v>
      </c>
      <c r="H36" s="87"/>
      <c r="I36" s="87"/>
      <c r="J36" s="8"/>
      <c r="K36" s="87"/>
      <c r="L36" s="87"/>
      <c r="M36" s="87"/>
      <c r="N36" s="87"/>
      <c r="O36" s="87"/>
      <c r="P36" s="87"/>
      <c r="Q36" s="87">
        <v>4</v>
      </c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91"/>
      <c r="AF36" s="92" t="s">
        <v>39</v>
      </c>
    </row>
    <row r="37" spans="1:32" x14ac:dyDescent="0.25">
      <c r="A37" s="87" t="s">
        <v>8</v>
      </c>
      <c r="B37" s="88">
        <v>423</v>
      </c>
      <c r="C37" s="84" t="s">
        <v>102</v>
      </c>
      <c r="D37" s="89">
        <v>11.37</v>
      </c>
      <c r="E37" s="90"/>
      <c r="F37" s="90"/>
      <c r="G37" s="87">
        <v>12</v>
      </c>
      <c r="H37" s="87"/>
      <c r="I37" s="87"/>
      <c r="J37" s="8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91"/>
      <c r="AF37" s="92" t="s">
        <v>22</v>
      </c>
    </row>
    <row r="38" spans="1:32" x14ac:dyDescent="0.25">
      <c r="A38" s="87" t="s">
        <v>8</v>
      </c>
      <c r="B38" s="88">
        <v>423</v>
      </c>
      <c r="C38" s="84" t="s">
        <v>430</v>
      </c>
      <c r="D38" s="89">
        <v>16.5</v>
      </c>
      <c r="E38" s="90"/>
      <c r="F38" s="90"/>
      <c r="G38" s="87">
        <v>14</v>
      </c>
      <c r="H38" s="87"/>
      <c r="I38" s="87"/>
      <c r="J38" s="8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91"/>
      <c r="AF38" s="92" t="s">
        <v>22</v>
      </c>
    </row>
    <row r="39" spans="1:32" x14ac:dyDescent="0.25">
      <c r="A39" s="87"/>
      <c r="B39" s="88"/>
      <c r="C39" s="84"/>
      <c r="D39" s="89"/>
      <c r="E39" s="90"/>
      <c r="F39" s="90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91"/>
      <c r="AF39" s="33"/>
    </row>
    <row r="40" spans="1:32" x14ac:dyDescent="0.25">
      <c r="A40" s="87" t="s">
        <v>8</v>
      </c>
      <c r="B40" s="88">
        <v>529</v>
      </c>
      <c r="C40" s="84" t="s">
        <v>577</v>
      </c>
      <c r="D40" s="89">
        <v>0.76</v>
      </c>
      <c r="E40" s="90"/>
      <c r="F40" s="90">
        <v>150</v>
      </c>
      <c r="G40" s="87">
        <v>39</v>
      </c>
      <c r="H40" s="87"/>
      <c r="I40" s="87"/>
      <c r="J40" s="87">
        <v>155</v>
      </c>
      <c r="K40" s="87"/>
      <c r="L40" s="87"/>
      <c r="M40" s="87"/>
      <c r="N40" s="87"/>
      <c r="O40" s="87"/>
      <c r="P40" s="87"/>
      <c r="Q40" s="87">
        <v>2</v>
      </c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91"/>
      <c r="AF40" s="92" t="s">
        <v>22</v>
      </c>
    </row>
    <row r="41" spans="1:32" x14ac:dyDescent="0.25">
      <c r="A41" s="87"/>
      <c r="B41" s="88"/>
      <c r="C41" s="5"/>
      <c r="D41" s="89"/>
      <c r="E41" s="90"/>
      <c r="F41" s="90"/>
      <c r="G41" s="8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91"/>
      <c r="AF41" s="92"/>
    </row>
    <row r="42" spans="1:32" x14ac:dyDescent="0.25">
      <c r="A42" s="87" t="s">
        <v>8</v>
      </c>
      <c r="B42" s="88">
        <v>746</v>
      </c>
      <c r="C42" s="84" t="s">
        <v>431</v>
      </c>
      <c r="D42" s="89">
        <v>2.41</v>
      </c>
      <c r="E42" s="90"/>
      <c r="F42" s="90"/>
      <c r="G42" s="87">
        <v>34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91"/>
      <c r="AF42" s="92"/>
    </row>
    <row r="43" spans="1:32" x14ac:dyDescent="0.25">
      <c r="A43" s="87" t="s">
        <v>8</v>
      </c>
      <c r="B43" s="88">
        <v>746</v>
      </c>
      <c r="C43" s="84" t="s">
        <v>419</v>
      </c>
      <c r="D43" s="89">
        <v>6.63</v>
      </c>
      <c r="E43" s="90"/>
      <c r="F43" s="90"/>
      <c r="G43" s="87">
        <v>25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91"/>
      <c r="AF43" s="92"/>
    </row>
    <row r="44" spans="1:32" x14ac:dyDescent="0.25">
      <c r="A44" s="87" t="s">
        <v>8</v>
      </c>
      <c r="B44" s="88">
        <v>746</v>
      </c>
      <c r="C44" s="84" t="s">
        <v>432</v>
      </c>
      <c r="D44" s="89">
        <v>9.3800000000000008</v>
      </c>
      <c r="E44" s="6"/>
      <c r="F44" s="6"/>
      <c r="G44" s="87">
        <v>24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91"/>
      <c r="AF44" s="92"/>
    </row>
    <row r="45" spans="1:32" x14ac:dyDescent="0.25">
      <c r="A45" s="87" t="s">
        <v>8</v>
      </c>
      <c r="B45" s="88">
        <v>746</v>
      </c>
      <c r="C45" s="84" t="s">
        <v>433</v>
      </c>
      <c r="D45" s="89">
        <v>9.48</v>
      </c>
      <c r="E45" s="90"/>
      <c r="F45" s="90"/>
      <c r="G45" s="87"/>
      <c r="H45" s="87"/>
      <c r="I45" s="87"/>
      <c r="J45" s="87"/>
      <c r="K45" s="87"/>
      <c r="L45" s="87"/>
      <c r="M45" s="87"/>
      <c r="N45" s="87"/>
      <c r="O45" s="87">
        <v>2</v>
      </c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91"/>
      <c r="AF45" s="92"/>
    </row>
    <row r="46" spans="1:32" x14ac:dyDescent="0.25">
      <c r="A46" s="87" t="s">
        <v>8</v>
      </c>
      <c r="B46" s="88">
        <v>746</v>
      </c>
      <c r="C46" s="84" t="s">
        <v>434</v>
      </c>
      <c r="D46" s="89">
        <v>9.9499999999999993</v>
      </c>
      <c r="E46" s="90"/>
      <c r="F46" s="90"/>
      <c r="G46" s="87">
        <v>14</v>
      </c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91"/>
      <c r="AF46" s="92"/>
    </row>
    <row r="47" spans="1:32" x14ac:dyDescent="0.25">
      <c r="A47" s="87"/>
      <c r="B47" s="88"/>
      <c r="C47" s="5"/>
      <c r="D47" s="89"/>
      <c r="E47" s="90"/>
      <c r="F47" s="90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91"/>
      <c r="AF47" s="92"/>
    </row>
    <row r="48" spans="1:32" x14ac:dyDescent="0.25">
      <c r="A48" s="87"/>
      <c r="B48" s="88"/>
      <c r="C48" s="5"/>
      <c r="D48" s="89"/>
      <c r="E48" s="90"/>
      <c r="F48" s="9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91"/>
      <c r="AF48" s="92"/>
    </row>
    <row r="49" spans="1:34 16384:16384" x14ac:dyDescent="0.25">
      <c r="A49" s="87"/>
      <c r="B49" s="88"/>
      <c r="C49" s="5"/>
      <c r="D49" s="89"/>
      <c r="E49" s="90"/>
      <c r="F49" s="90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91"/>
      <c r="AF49" s="92"/>
    </row>
    <row r="50" spans="1:34 16384:16384" x14ac:dyDescent="0.25">
      <c r="A50" s="87"/>
      <c r="B50" s="88"/>
      <c r="C50" s="5"/>
      <c r="D50" s="89"/>
      <c r="E50" s="90"/>
      <c r="F50" s="90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91"/>
      <c r="AF50" s="92"/>
    </row>
    <row r="51" spans="1:34 16384:16384" x14ac:dyDescent="0.25">
      <c r="A51" s="87"/>
      <c r="B51" s="88"/>
      <c r="C51" s="84"/>
      <c r="D51" s="89"/>
      <c r="E51" s="90"/>
      <c r="F51" s="90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91"/>
      <c r="AF51" s="92"/>
    </row>
    <row r="52" spans="1:34 16384:16384" x14ac:dyDescent="0.25">
      <c r="A52" s="87"/>
      <c r="B52" s="88"/>
      <c r="C52" s="84"/>
      <c r="D52" s="89"/>
      <c r="E52" s="90"/>
      <c r="F52" s="90"/>
      <c r="G52" s="87"/>
      <c r="H52" s="87"/>
      <c r="I52" s="87"/>
      <c r="J52" s="8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91"/>
      <c r="AF52" s="33"/>
    </row>
    <row r="53" spans="1:34 16384:16384" x14ac:dyDescent="0.25">
      <c r="A53" s="87"/>
      <c r="B53" s="88"/>
      <c r="C53" s="84"/>
      <c r="D53" s="89"/>
      <c r="E53" s="90"/>
      <c r="F53" s="90"/>
      <c r="G53" s="87"/>
      <c r="H53" s="87"/>
      <c r="I53" s="87"/>
      <c r="J53" s="8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91"/>
      <c r="AF53" s="33"/>
    </row>
    <row r="54" spans="1:34 16384:16384" x14ac:dyDescent="0.25">
      <c r="A54" s="87"/>
      <c r="B54" s="88"/>
      <c r="C54" s="84"/>
      <c r="D54" s="89"/>
      <c r="E54" s="90"/>
      <c r="F54" s="90"/>
      <c r="G54" s="87"/>
      <c r="H54" s="87"/>
      <c r="I54" s="87"/>
      <c r="J54" s="8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91"/>
      <c r="AF54" s="92"/>
    </row>
    <row r="55" spans="1:34 16384:16384" x14ac:dyDescent="0.25">
      <c r="A55" s="87"/>
      <c r="B55" s="88"/>
      <c r="C55" s="84"/>
      <c r="D55" s="89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91"/>
      <c r="AF55" s="92"/>
    </row>
    <row r="56" spans="1:34 16384:16384" x14ac:dyDescent="0.25">
      <c r="A56" s="87"/>
      <c r="B56" s="88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91"/>
      <c r="AF56" s="92"/>
    </row>
    <row r="57" spans="1:34 16384:16384" x14ac:dyDescent="0.25">
      <c r="A57" s="87"/>
      <c r="B57" s="88"/>
      <c r="C57" s="84"/>
      <c r="D57" s="89"/>
      <c r="E57" s="90"/>
      <c r="F57" s="9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91"/>
      <c r="AF57" s="92"/>
    </row>
    <row r="58" spans="1:34 16384:16384" ht="15.75" thickBot="1" x14ac:dyDescent="0.3">
      <c r="A58" s="87"/>
      <c r="B58" s="88"/>
      <c r="C58" s="84"/>
      <c r="D58" s="89"/>
      <c r="E58" s="90"/>
      <c r="F58" s="90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91"/>
      <c r="AF58" s="92"/>
    </row>
    <row r="59" spans="1:34 16384:16384" ht="15" customHeight="1" thickBot="1" x14ac:dyDescent="0.3">
      <c r="A59" s="260" t="str">
        <f>'DEL-1'!A58</f>
        <v>SUB-TOTAL CARRIED TO SHEET  P.06</v>
      </c>
      <c r="B59" s="261"/>
      <c r="C59" s="261"/>
      <c r="D59" s="262"/>
      <c r="E59" s="267">
        <f t="shared" ref="E59:AE59" si="0">SUM(E21:E58)</f>
        <v>0</v>
      </c>
      <c r="F59" s="257">
        <f t="shared" si="0"/>
        <v>3725</v>
      </c>
      <c r="G59" s="258">
        <f t="shared" si="0"/>
        <v>551</v>
      </c>
      <c r="H59" s="258">
        <f t="shared" si="0"/>
        <v>0</v>
      </c>
      <c r="I59" s="105">
        <f t="shared" si="0"/>
        <v>250</v>
      </c>
      <c r="J59" s="105">
        <f t="shared" si="0"/>
        <v>838</v>
      </c>
      <c r="K59" s="258">
        <f t="shared" si="0"/>
        <v>0</v>
      </c>
      <c r="L59" s="258">
        <f t="shared" si="0"/>
        <v>0</v>
      </c>
      <c r="M59" s="258">
        <f t="shared" si="0"/>
        <v>120</v>
      </c>
      <c r="N59" s="258">
        <f t="shared" si="0"/>
        <v>2</v>
      </c>
      <c r="O59" s="258">
        <f t="shared" si="0"/>
        <v>6</v>
      </c>
      <c r="P59" s="258">
        <f t="shared" si="0"/>
        <v>0</v>
      </c>
      <c r="Q59" s="105">
        <f t="shared" si="0"/>
        <v>45</v>
      </c>
      <c r="R59" s="105">
        <f t="shared" si="0"/>
        <v>0</v>
      </c>
      <c r="S59" s="105">
        <f t="shared" si="0"/>
        <v>0</v>
      </c>
      <c r="T59" s="105">
        <f t="shared" si="0"/>
        <v>0</v>
      </c>
      <c r="U59" s="105">
        <f t="shared" si="0"/>
        <v>12</v>
      </c>
      <c r="V59" s="105">
        <f t="shared" si="0"/>
        <v>0</v>
      </c>
      <c r="W59" s="106">
        <f t="shared" si="0"/>
        <v>0</v>
      </c>
      <c r="X59" s="258">
        <f t="shared" si="0"/>
        <v>0</v>
      </c>
      <c r="Y59" s="258">
        <f t="shared" si="0"/>
        <v>0</v>
      </c>
      <c r="Z59" s="258">
        <f t="shared" si="0"/>
        <v>2</v>
      </c>
      <c r="AA59" s="258">
        <f t="shared" si="0"/>
        <v>0</v>
      </c>
      <c r="AB59" s="258">
        <f t="shared" si="0"/>
        <v>0</v>
      </c>
      <c r="AC59" s="258">
        <f t="shared" si="0"/>
        <v>0</v>
      </c>
      <c r="AD59" s="258">
        <f t="shared" si="0"/>
        <v>0</v>
      </c>
      <c r="AE59" s="271">
        <f t="shared" si="0"/>
        <v>0</v>
      </c>
      <c r="AF59" s="230"/>
      <c r="AH59" s="132"/>
      <c r="XFD59" s="266">
        <f>SUM(XFD21:XFD58)</f>
        <v>0</v>
      </c>
    </row>
    <row r="60" spans="1:34 16384:16384" ht="15" customHeight="1" thickBot="1" x14ac:dyDescent="0.3">
      <c r="A60" s="263"/>
      <c r="B60" s="264"/>
      <c r="C60" s="264"/>
      <c r="D60" s="265"/>
      <c r="E60" s="268"/>
      <c r="F60" s="236"/>
      <c r="G60" s="259"/>
      <c r="H60" s="259"/>
      <c r="I60" s="233">
        <f>SUM(I59:J59)</f>
        <v>1088</v>
      </c>
      <c r="J60" s="236"/>
      <c r="K60" s="259"/>
      <c r="L60" s="259"/>
      <c r="M60" s="259"/>
      <c r="N60" s="259"/>
      <c r="O60" s="259"/>
      <c r="P60" s="259"/>
      <c r="Q60" s="233">
        <f>SUM(Q59:W59)</f>
        <v>57</v>
      </c>
      <c r="R60" s="235"/>
      <c r="S60" s="235"/>
      <c r="T60" s="235"/>
      <c r="U60" s="235"/>
      <c r="V60" s="235"/>
      <c r="W60" s="236"/>
      <c r="X60" s="259"/>
      <c r="Y60" s="259"/>
      <c r="Z60" s="259"/>
      <c r="AA60" s="259"/>
      <c r="AB60" s="259"/>
      <c r="AC60" s="259"/>
      <c r="AD60" s="259"/>
      <c r="AE60" s="272"/>
      <c r="AF60" s="231"/>
      <c r="AH60" s="132"/>
      <c r="XFD60" s="266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</sheetData>
  <mergeCells count="49">
    <mergeCell ref="A1:A4"/>
    <mergeCell ref="B1:B4"/>
    <mergeCell ref="C1:C4"/>
    <mergeCell ref="D1:D4"/>
    <mergeCell ref="AF1:AF4"/>
    <mergeCell ref="E1:AE1"/>
    <mergeCell ref="AA2:AA3"/>
    <mergeCell ref="AB2:AB3"/>
    <mergeCell ref="AC2:AC3"/>
    <mergeCell ref="AD2:AD3"/>
    <mergeCell ref="AE2:AE3"/>
    <mergeCell ref="AF59:AF60"/>
    <mergeCell ref="N2:N3"/>
    <mergeCell ref="E2:E3"/>
    <mergeCell ref="G2:G3"/>
    <mergeCell ref="H2:H3"/>
    <mergeCell ref="I2:J2"/>
    <mergeCell ref="K2:K3"/>
    <mergeCell ref="L2:L3"/>
    <mergeCell ref="M2:M3"/>
    <mergeCell ref="F2:F3"/>
    <mergeCell ref="O2:O3"/>
    <mergeCell ref="P2:P3"/>
    <mergeCell ref="Q2:W2"/>
    <mergeCell ref="X2:X3"/>
    <mergeCell ref="Y2:Y3"/>
    <mergeCell ref="Z2:Z3"/>
    <mergeCell ref="A59:D60"/>
    <mergeCell ref="E59:E60"/>
    <mergeCell ref="G59:G60"/>
    <mergeCell ref="H59:H60"/>
    <mergeCell ref="K59:K60"/>
    <mergeCell ref="F59:F60"/>
    <mergeCell ref="XFD59:XFD60"/>
    <mergeCell ref="I60:J60"/>
    <mergeCell ref="Y59:Y60"/>
    <mergeCell ref="Z59:Z60"/>
    <mergeCell ref="AA59:AA60"/>
    <mergeCell ref="AB59:AB60"/>
    <mergeCell ref="AC59:AC60"/>
    <mergeCell ref="AD59:AD60"/>
    <mergeCell ref="M59:M60"/>
    <mergeCell ref="N59:N60"/>
    <mergeCell ref="O59:O60"/>
    <mergeCell ref="P59:P60"/>
    <mergeCell ref="X59:X60"/>
    <mergeCell ref="L59:L60"/>
    <mergeCell ref="Q60:W60"/>
    <mergeCell ref="AE59:AE6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01E0-680D-4FB6-B41F-2EE720BA53A5}">
  <sheetPr>
    <tabColor rgb="FF00B050"/>
  </sheetPr>
  <dimension ref="A1:XFD59"/>
  <sheetViews>
    <sheetView topLeftCell="D1" zoomScale="85" zoomScaleNormal="85" workbookViewId="0">
      <selection activeCell="F17" sqref="F17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53">
        <v>642</v>
      </c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5"/>
      <c r="AF1" s="238" t="s">
        <v>7</v>
      </c>
    </row>
    <row r="2" spans="1:32" ht="30" customHeight="1" x14ac:dyDescent="0.25">
      <c r="A2" s="246"/>
      <c r="B2" s="249"/>
      <c r="C2" s="234"/>
      <c r="D2" s="243"/>
      <c r="E2" s="297"/>
      <c r="F2" s="297" t="s">
        <v>700</v>
      </c>
      <c r="G2" s="293" t="s">
        <v>510</v>
      </c>
      <c r="H2" s="293" t="s">
        <v>704</v>
      </c>
      <c r="I2" s="305" t="s">
        <v>147</v>
      </c>
      <c r="J2" s="305"/>
      <c r="K2" s="293" t="s">
        <v>522</v>
      </c>
      <c r="L2" s="293" t="s">
        <v>523</v>
      </c>
      <c r="M2" s="293" t="s">
        <v>455</v>
      </c>
      <c r="N2" s="293" t="s">
        <v>513</v>
      </c>
      <c r="O2" s="293" t="s">
        <v>524</v>
      </c>
      <c r="P2" s="293" t="s">
        <v>515</v>
      </c>
      <c r="Q2" s="305" t="s">
        <v>516</v>
      </c>
      <c r="R2" s="305"/>
      <c r="S2" s="305"/>
      <c r="T2" s="305"/>
      <c r="U2" s="305"/>
      <c r="V2" s="305"/>
      <c r="W2" s="305"/>
      <c r="X2" s="293" t="s">
        <v>4</v>
      </c>
      <c r="Y2" s="293" t="s">
        <v>517</v>
      </c>
      <c r="Z2" s="293" t="s">
        <v>518</v>
      </c>
      <c r="AA2" s="293" t="s">
        <v>525</v>
      </c>
      <c r="AB2" s="293" t="s">
        <v>521</v>
      </c>
      <c r="AC2" s="293" t="s">
        <v>5</v>
      </c>
      <c r="AD2" s="302" t="s">
        <v>710</v>
      </c>
      <c r="AE2" s="302"/>
      <c r="AF2" s="239"/>
    </row>
    <row r="3" spans="1:32" ht="96.75" customHeight="1" x14ac:dyDescent="0.25">
      <c r="A3" s="246"/>
      <c r="B3" s="249"/>
      <c r="C3" s="234"/>
      <c r="D3" s="243"/>
      <c r="E3" s="241"/>
      <c r="F3" s="241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56"/>
      <c r="AE3" s="256"/>
      <c r="AF3" s="239"/>
    </row>
    <row r="4" spans="1:32" ht="15.75" thickBot="1" x14ac:dyDescent="0.3">
      <c r="A4" s="247"/>
      <c r="B4" s="250"/>
      <c r="C4" s="252"/>
      <c r="D4" s="244"/>
      <c r="E4" s="128"/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31" t="s">
        <v>152</v>
      </c>
      <c r="AE4" s="131"/>
      <c r="AF4" s="240"/>
    </row>
    <row r="5" spans="1:32" x14ac:dyDescent="0.25">
      <c r="A5" s="98" t="s">
        <v>8</v>
      </c>
      <c r="B5" s="98">
        <v>19</v>
      </c>
      <c r="C5" s="100" t="s">
        <v>160</v>
      </c>
      <c r="D5" s="101">
        <v>0</v>
      </c>
      <c r="E5" s="90"/>
      <c r="F5" s="90"/>
      <c r="G5" s="87">
        <v>18</v>
      </c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91"/>
      <c r="AE5" s="91"/>
      <c r="AF5" s="102" t="s">
        <v>22</v>
      </c>
    </row>
    <row r="6" spans="1:32" x14ac:dyDescent="0.25">
      <c r="A6" s="87" t="s">
        <v>8</v>
      </c>
      <c r="B6" s="87">
        <v>19</v>
      </c>
      <c r="C6" s="84" t="s">
        <v>189</v>
      </c>
      <c r="D6" s="89">
        <v>1.57</v>
      </c>
      <c r="E6" s="90"/>
      <c r="F6" s="90">
        <v>100</v>
      </c>
      <c r="G6" s="87"/>
      <c r="H6" s="87"/>
      <c r="I6" s="87">
        <v>67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91"/>
      <c r="AE6" s="91"/>
      <c r="AF6" s="92" t="s">
        <v>190</v>
      </c>
    </row>
    <row r="7" spans="1:32" x14ac:dyDescent="0.25">
      <c r="A7" s="87" t="s">
        <v>8</v>
      </c>
      <c r="B7" s="87">
        <v>19</v>
      </c>
      <c r="C7" s="84" t="s">
        <v>578</v>
      </c>
      <c r="D7" s="89">
        <v>5.62</v>
      </c>
      <c r="E7" s="90"/>
      <c r="F7" s="90"/>
      <c r="G7" s="87"/>
      <c r="H7" s="87"/>
      <c r="I7" s="87"/>
      <c r="J7" s="87"/>
      <c r="K7" s="87"/>
      <c r="L7" s="87"/>
      <c r="M7" s="87"/>
      <c r="N7" s="87"/>
      <c r="O7" s="87">
        <v>2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 t="s">
        <v>22</v>
      </c>
    </row>
    <row r="8" spans="1:32" x14ac:dyDescent="0.25">
      <c r="A8" s="87" t="s">
        <v>8</v>
      </c>
      <c r="B8" s="88">
        <v>19</v>
      </c>
      <c r="C8" s="84" t="s">
        <v>191</v>
      </c>
      <c r="D8" s="89">
        <v>8.7799999999999994</v>
      </c>
      <c r="E8" s="90"/>
      <c r="F8" s="90"/>
      <c r="G8" s="87">
        <v>30</v>
      </c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92" t="s">
        <v>22</v>
      </c>
    </row>
    <row r="9" spans="1:32" x14ac:dyDescent="0.25">
      <c r="A9" s="87"/>
      <c r="B9" s="87"/>
      <c r="C9" s="84" t="s">
        <v>22</v>
      </c>
      <c r="D9" s="89"/>
      <c r="E9" s="90"/>
      <c r="F9" s="90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 t="s">
        <v>22</v>
      </c>
    </row>
    <row r="10" spans="1:32" x14ac:dyDescent="0.25">
      <c r="A10" s="87" t="s">
        <v>23</v>
      </c>
      <c r="B10" s="87">
        <v>42</v>
      </c>
      <c r="C10" s="84" t="s">
        <v>579</v>
      </c>
      <c r="D10" s="89">
        <v>11</v>
      </c>
      <c r="E10" s="90"/>
      <c r="F10" s="90"/>
      <c r="G10" s="87"/>
      <c r="H10" s="87"/>
      <c r="I10" s="87"/>
      <c r="J10" s="87"/>
      <c r="K10" s="87"/>
      <c r="L10" s="87"/>
      <c r="M10" s="87"/>
      <c r="N10" s="87"/>
      <c r="O10" s="87">
        <v>2</v>
      </c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 t="s">
        <v>22</v>
      </c>
    </row>
    <row r="11" spans="1:32" x14ac:dyDescent="0.25">
      <c r="A11" s="87"/>
      <c r="B11" s="87"/>
      <c r="C11" s="84" t="s">
        <v>22</v>
      </c>
      <c r="D11" s="89"/>
      <c r="E11" s="90"/>
      <c r="F11" s="90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 t="s">
        <v>22</v>
      </c>
    </row>
    <row r="12" spans="1:32" x14ac:dyDescent="0.25">
      <c r="A12" s="87" t="s">
        <v>8</v>
      </c>
      <c r="B12" s="88">
        <v>61</v>
      </c>
      <c r="C12" s="84" t="s">
        <v>580</v>
      </c>
      <c r="D12" s="89">
        <v>4.74</v>
      </c>
      <c r="E12" s="90"/>
      <c r="F12" s="90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>
        <v>6</v>
      </c>
      <c r="AE12" s="91"/>
      <c r="AF12" s="92" t="s">
        <v>586</v>
      </c>
    </row>
    <row r="13" spans="1:32" x14ac:dyDescent="0.25">
      <c r="A13" s="87" t="s">
        <v>8</v>
      </c>
      <c r="B13" s="88">
        <v>61</v>
      </c>
      <c r="C13" s="84" t="s">
        <v>160</v>
      </c>
      <c r="D13" s="89">
        <v>13.17</v>
      </c>
      <c r="E13" s="90"/>
      <c r="F13" s="90"/>
      <c r="G13" s="87">
        <v>14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 t="s">
        <v>8</v>
      </c>
      <c r="B14" s="88">
        <v>61</v>
      </c>
      <c r="C14" s="84" t="s">
        <v>192</v>
      </c>
      <c r="D14" s="89">
        <v>22.08</v>
      </c>
      <c r="E14" s="90"/>
      <c r="F14" s="90"/>
      <c r="G14" s="87">
        <v>24</v>
      </c>
      <c r="H14" s="87"/>
      <c r="I14" s="87"/>
      <c r="J14" s="87"/>
      <c r="K14" s="87"/>
      <c r="L14" s="87"/>
      <c r="M14" s="87"/>
      <c r="N14" s="87">
        <v>2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 t="s">
        <v>22</v>
      </c>
    </row>
    <row r="15" spans="1:32" x14ac:dyDescent="0.25">
      <c r="A15" s="87" t="s">
        <v>8</v>
      </c>
      <c r="B15" s="88">
        <v>61</v>
      </c>
      <c r="C15" s="84" t="s">
        <v>191</v>
      </c>
      <c r="D15" s="89">
        <v>22.86</v>
      </c>
      <c r="E15" s="90"/>
      <c r="F15" s="90"/>
      <c r="G15" s="87">
        <v>28</v>
      </c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</row>
    <row r="16" spans="1:32" x14ac:dyDescent="0.25">
      <c r="A16" s="87" t="s">
        <v>8</v>
      </c>
      <c r="B16" s="88">
        <v>61</v>
      </c>
      <c r="C16" s="5" t="s">
        <v>193</v>
      </c>
      <c r="D16" s="89">
        <v>23.17</v>
      </c>
      <c r="E16" s="90"/>
      <c r="F16" s="90"/>
      <c r="G16" s="87">
        <v>15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22</v>
      </c>
    </row>
    <row r="17" spans="1:32" x14ac:dyDescent="0.25">
      <c r="A17" s="87"/>
      <c r="B17" s="88"/>
      <c r="C17" s="84"/>
      <c r="D17" s="89"/>
      <c r="E17" s="90"/>
      <c r="F17" s="90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/>
    </row>
    <row r="18" spans="1:32" x14ac:dyDescent="0.25">
      <c r="A18" s="87" t="s">
        <v>106</v>
      </c>
      <c r="B18" s="88">
        <v>71</v>
      </c>
      <c r="C18" s="5" t="s">
        <v>495</v>
      </c>
      <c r="D18" s="89">
        <v>1.89</v>
      </c>
      <c r="E18" s="90"/>
      <c r="F18" s="90">
        <v>540</v>
      </c>
      <c r="G18" s="87">
        <v>40</v>
      </c>
      <c r="H18" s="87"/>
      <c r="I18" s="87"/>
      <c r="J18" s="8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>
        <v>6</v>
      </c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 t="s">
        <v>22</v>
      </c>
    </row>
    <row r="19" spans="1:32" x14ac:dyDescent="0.25">
      <c r="A19" s="87" t="s">
        <v>106</v>
      </c>
      <c r="B19" s="88">
        <v>71</v>
      </c>
      <c r="C19" s="84" t="s">
        <v>496</v>
      </c>
      <c r="D19" s="89">
        <v>1.94</v>
      </c>
      <c r="E19" s="90"/>
      <c r="F19" s="90"/>
      <c r="G19" s="87">
        <v>48</v>
      </c>
      <c r="H19" s="87"/>
      <c r="I19" s="87"/>
      <c r="J19" s="8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22</v>
      </c>
    </row>
    <row r="20" spans="1:32" x14ac:dyDescent="0.25">
      <c r="A20" s="87" t="s">
        <v>106</v>
      </c>
      <c r="B20" s="88">
        <v>71</v>
      </c>
      <c r="C20" s="5" t="s">
        <v>194</v>
      </c>
      <c r="D20" s="89">
        <v>11.34</v>
      </c>
      <c r="E20" s="90"/>
      <c r="F20" s="90">
        <v>135</v>
      </c>
      <c r="G20" s="87"/>
      <c r="H20" s="87"/>
      <c r="I20" s="87">
        <v>290</v>
      </c>
      <c r="J20" s="8"/>
      <c r="K20" s="87"/>
      <c r="L20" s="87"/>
      <c r="M20" s="87"/>
      <c r="N20" s="87"/>
      <c r="O20" s="87"/>
      <c r="P20" s="87">
        <v>1620</v>
      </c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 t="s">
        <v>22</v>
      </c>
    </row>
    <row r="21" spans="1:32" x14ac:dyDescent="0.25">
      <c r="A21" s="87" t="s">
        <v>106</v>
      </c>
      <c r="B21" s="88">
        <v>71</v>
      </c>
      <c r="C21" s="84" t="s">
        <v>195</v>
      </c>
      <c r="D21" s="89">
        <v>11.25</v>
      </c>
      <c r="E21" s="90"/>
      <c r="F21" s="90">
        <v>485</v>
      </c>
      <c r="G21" s="87"/>
      <c r="H21" s="87"/>
      <c r="I21" s="87">
        <v>288</v>
      </c>
      <c r="J21" s="8"/>
      <c r="K21" s="87"/>
      <c r="L21" s="87"/>
      <c r="M21" s="87"/>
      <c r="N21" s="87"/>
      <c r="O21" s="87"/>
      <c r="P21" s="87">
        <v>1710</v>
      </c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 t="s">
        <v>22</v>
      </c>
    </row>
    <row r="22" spans="1:32" x14ac:dyDescent="0.25">
      <c r="A22" s="87"/>
      <c r="B22" s="88"/>
      <c r="C22" s="84"/>
      <c r="D22" s="89"/>
      <c r="E22" s="90"/>
      <c r="F22" s="90"/>
      <c r="G22" s="87"/>
      <c r="H22" s="87"/>
      <c r="I22" s="87"/>
      <c r="J22" s="8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/>
    </row>
    <row r="23" spans="1:32" x14ac:dyDescent="0.25">
      <c r="A23" s="87" t="s">
        <v>8</v>
      </c>
      <c r="B23" s="88">
        <v>95</v>
      </c>
      <c r="C23" s="84" t="s">
        <v>581</v>
      </c>
      <c r="D23" s="89">
        <v>14.86</v>
      </c>
      <c r="E23" s="90"/>
      <c r="F23" s="90">
        <v>200</v>
      </c>
      <c r="G23" s="87">
        <v>36</v>
      </c>
      <c r="H23" s="87"/>
      <c r="I23" s="87"/>
      <c r="J23" s="87"/>
      <c r="K23" s="87"/>
      <c r="L23" s="87"/>
      <c r="M23" s="87"/>
      <c r="N23" s="87"/>
      <c r="O23" s="87"/>
      <c r="P23" s="87"/>
      <c r="Q23" s="87">
        <v>2</v>
      </c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33" t="s">
        <v>574</v>
      </c>
    </row>
    <row r="24" spans="1:32" x14ac:dyDescent="0.25">
      <c r="A24" s="87" t="s">
        <v>8</v>
      </c>
      <c r="B24" s="88">
        <v>95</v>
      </c>
      <c r="C24" s="84" t="s">
        <v>582</v>
      </c>
      <c r="D24" s="89">
        <v>14.96</v>
      </c>
      <c r="E24" s="90"/>
      <c r="F24" s="90">
        <v>455</v>
      </c>
      <c r="G24" s="87">
        <v>54</v>
      </c>
      <c r="H24" s="87"/>
      <c r="I24" s="87"/>
      <c r="J24" s="87"/>
      <c r="K24" s="87"/>
      <c r="L24" s="87"/>
      <c r="M24" s="87"/>
      <c r="N24" s="87"/>
      <c r="O24" s="87"/>
      <c r="P24" s="87"/>
      <c r="Q24" s="87">
        <v>2</v>
      </c>
      <c r="R24" s="87"/>
      <c r="S24" s="87"/>
      <c r="T24" s="87"/>
      <c r="U24" s="87">
        <v>2</v>
      </c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 t="s">
        <v>574</v>
      </c>
    </row>
    <row r="25" spans="1:32" x14ac:dyDescent="0.25">
      <c r="A25" s="87"/>
      <c r="B25" s="88"/>
      <c r="C25" s="5"/>
      <c r="D25" s="89"/>
      <c r="E25" s="6"/>
      <c r="F25" s="6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/>
    </row>
    <row r="26" spans="1:32" x14ac:dyDescent="0.25">
      <c r="A26" s="87" t="s">
        <v>8</v>
      </c>
      <c r="B26" s="88">
        <v>97</v>
      </c>
      <c r="C26" s="5" t="s">
        <v>196</v>
      </c>
      <c r="D26" s="89">
        <v>0.49</v>
      </c>
      <c r="E26" s="90"/>
      <c r="F26" s="90"/>
      <c r="G26" s="8">
        <v>12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 t="s">
        <v>583</v>
      </c>
    </row>
    <row r="27" spans="1:32" x14ac:dyDescent="0.25">
      <c r="A27" s="87" t="s">
        <v>8</v>
      </c>
      <c r="B27" s="88">
        <v>97</v>
      </c>
      <c r="C27" s="5" t="s">
        <v>197</v>
      </c>
      <c r="D27" s="89">
        <v>3.77</v>
      </c>
      <c r="E27" s="90"/>
      <c r="F27" s="90"/>
      <c r="G27" s="8">
        <v>30</v>
      </c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 t="s">
        <v>22</v>
      </c>
    </row>
    <row r="28" spans="1:32" x14ac:dyDescent="0.25">
      <c r="A28" s="87"/>
      <c r="B28" s="88"/>
      <c r="C28" s="84"/>
      <c r="D28" s="89"/>
      <c r="E28" s="90"/>
      <c r="F28" s="90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/>
    </row>
    <row r="29" spans="1:32" x14ac:dyDescent="0.25">
      <c r="A29" s="87" t="s">
        <v>8</v>
      </c>
      <c r="B29" s="88">
        <v>229</v>
      </c>
      <c r="C29" s="84" t="s">
        <v>124</v>
      </c>
      <c r="D29" s="89">
        <v>5.3</v>
      </c>
      <c r="E29" s="90"/>
      <c r="F29" s="90"/>
      <c r="G29" s="87">
        <v>24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 t="s">
        <v>22</v>
      </c>
    </row>
    <row r="30" spans="1:32" x14ac:dyDescent="0.25">
      <c r="A30" s="87" t="s">
        <v>8</v>
      </c>
      <c r="B30" s="88">
        <v>229</v>
      </c>
      <c r="C30" s="84" t="s">
        <v>197</v>
      </c>
      <c r="D30" s="89">
        <v>11.77</v>
      </c>
      <c r="E30" s="6"/>
      <c r="F30" s="6"/>
      <c r="G30" s="87">
        <v>25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92" t="s">
        <v>22</v>
      </c>
    </row>
    <row r="31" spans="1:32" x14ac:dyDescent="0.25">
      <c r="A31" s="87" t="s">
        <v>8</v>
      </c>
      <c r="B31" s="88">
        <v>229</v>
      </c>
      <c r="C31" s="84" t="s">
        <v>198</v>
      </c>
      <c r="D31" s="89">
        <v>11.86</v>
      </c>
      <c r="E31" s="90"/>
      <c r="F31" s="90"/>
      <c r="G31" s="87"/>
      <c r="H31" s="87"/>
      <c r="I31" s="87"/>
      <c r="J31" s="87"/>
      <c r="K31" s="87"/>
      <c r="L31" s="87"/>
      <c r="M31" s="87"/>
      <c r="N31" s="87"/>
      <c r="O31" s="87">
        <v>2</v>
      </c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 t="s">
        <v>22</v>
      </c>
    </row>
    <row r="32" spans="1:32" x14ac:dyDescent="0.25">
      <c r="A32" s="87"/>
      <c r="B32" s="88"/>
      <c r="C32" s="84" t="s">
        <v>22</v>
      </c>
      <c r="D32" s="89"/>
      <c r="E32" s="90"/>
      <c r="F32" s="90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 t="s">
        <v>22</v>
      </c>
    </row>
    <row r="33" spans="1:32" x14ac:dyDescent="0.25">
      <c r="A33" s="87" t="s">
        <v>8</v>
      </c>
      <c r="B33" s="88">
        <v>288</v>
      </c>
      <c r="C33" s="84" t="s">
        <v>193</v>
      </c>
      <c r="D33" s="89">
        <v>0</v>
      </c>
      <c r="E33" s="90"/>
      <c r="F33" s="90"/>
      <c r="G33" s="87">
        <v>16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 t="s">
        <v>22</v>
      </c>
    </row>
    <row r="34" spans="1:32" x14ac:dyDescent="0.25">
      <c r="A34" s="87" t="s">
        <v>8</v>
      </c>
      <c r="B34" s="88">
        <v>288</v>
      </c>
      <c r="C34" s="84" t="s">
        <v>124</v>
      </c>
      <c r="D34" s="89">
        <v>0.1</v>
      </c>
      <c r="E34" s="90"/>
      <c r="F34" s="90"/>
      <c r="G34" s="87">
        <v>31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 t="s">
        <v>22</v>
      </c>
    </row>
    <row r="35" spans="1:32" x14ac:dyDescent="0.25">
      <c r="A35" s="87" t="s">
        <v>8</v>
      </c>
      <c r="B35" s="88">
        <v>288</v>
      </c>
      <c r="C35" s="5" t="s">
        <v>192</v>
      </c>
      <c r="D35" s="89">
        <v>1.04</v>
      </c>
      <c r="E35" s="90"/>
      <c r="F35" s="90"/>
      <c r="G35" s="87">
        <v>24</v>
      </c>
      <c r="H35" s="87"/>
      <c r="I35" s="87"/>
      <c r="J35" s="87"/>
      <c r="K35" s="87"/>
      <c r="L35" s="87"/>
      <c r="M35" s="87"/>
      <c r="N35" s="87">
        <v>2</v>
      </c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 t="s">
        <v>22</v>
      </c>
    </row>
    <row r="36" spans="1:32" x14ac:dyDescent="0.25">
      <c r="A36" s="87" t="s">
        <v>8</v>
      </c>
      <c r="B36" s="88">
        <v>288</v>
      </c>
      <c r="C36" s="84" t="s">
        <v>199</v>
      </c>
      <c r="D36" s="89">
        <v>3.06</v>
      </c>
      <c r="E36" s="90"/>
      <c r="F36" s="90"/>
      <c r="G36" s="87">
        <v>24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 t="s">
        <v>22</v>
      </c>
    </row>
    <row r="37" spans="1:32" x14ac:dyDescent="0.25">
      <c r="A37" s="87" t="s">
        <v>8</v>
      </c>
      <c r="B37" s="88">
        <v>288</v>
      </c>
      <c r="C37" s="84" t="s">
        <v>200</v>
      </c>
      <c r="D37" s="89">
        <v>6.82</v>
      </c>
      <c r="E37" s="90"/>
      <c r="F37" s="90"/>
      <c r="G37" s="87">
        <v>15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 t="s">
        <v>22</v>
      </c>
    </row>
    <row r="38" spans="1:32" x14ac:dyDescent="0.25">
      <c r="A38" s="87"/>
      <c r="B38" s="88"/>
      <c r="C38" s="84"/>
      <c r="D38" s="89"/>
      <c r="E38" s="90"/>
      <c r="F38" s="90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/>
    </row>
    <row r="39" spans="1:32" x14ac:dyDescent="0.25">
      <c r="A39" s="87" t="s">
        <v>8</v>
      </c>
      <c r="B39" s="88">
        <v>314</v>
      </c>
      <c r="C39" s="84" t="s">
        <v>198</v>
      </c>
      <c r="D39" s="89">
        <v>3.84</v>
      </c>
      <c r="E39" s="90"/>
      <c r="F39" s="90"/>
      <c r="G39" s="87"/>
      <c r="H39" s="87"/>
      <c r="I39" s="87"/>
      <c r="J39" s="87"/>
      <c r="K39" s="87"/>
      <c r="L39" s="87"/>
      <c r="M39" s="87"/>
      <c r="N39" s="87"/>
      <c r="O39" s="87">
        <v>1</v>
      </c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 t="s">
        <v>584</v>
      </c>
    </row>
    <row r="40" spans="1:32" x14ac:dyDescent="0.25">
      <c r="A40" s="87" t="s">
        <v>8</v>
      </c>
      <c r="B40" s="88">
        <v>314</v>
      </c>
      <c r="C40" s="84" t="s">
        <v>201</v>
      </c>
      <c r="D40" s="89">
        <v>3.85</v>
      </c>
      <c r="E40" s="90"/>
      <c r="F40" s="90"/>
      <c r="G40" s="87">
        <v>32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 t="s">
        <v>718</v>
      </c>
    </row>
    <row r="41" spans="1:32" x14ac:dyDescent="0.25">
      <c r="A41" s="87" t="s">
        <v>8</v>
      </c>
      <c r="B41" s="88">
        <v>314</v>
      </c>
      <c r="C41" s="5" t="s">
        <v>497</v>
      </c>
      <c r="D41" s="89">
        <v>4.0199999999999996</v>
      </c>
      <c r="E41" s="90"/>
      <c r="F41" s="90"/>
      <c r="G41" s="87">
        <v>14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 t="s">
        <v>202</v>
      </c>
    </row>
    <row r="42" spans="1:32" x14ac:dyDescent="0.25">
      <c r="A42" s="87" t="s">
        <v>8</v>
      </c>
      <c r="B42" s="88">
        <v>314</v>
      </c>
      <c r="C42" s="5" t="s">
        <v>160</v>
      </c>
      <c r="D42" s="89">
        <v>20.02</v>
      </c>
      <c r="E42" s="90"/>
      <c r="F42" s="90"/>
      <c r="G42" s="87">
        <v>22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92" t="s">
        <v>22</v>
      </c>
    </row>
    <row r="43" spans="1:32" x14ac:dyDescent="0.25">
      <c r="A43" s="87"/>
      <c r="B43" s="88"/>
      <c r="C43" s="5"/>
      <c r="D43" s="89"/>
      <c r="E43" s="90"/>
      <c r="F43" s="90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92"/>
    </row>
    <row r="44" spans="1:32" x14ac:dyDescent="0.25">
      <c r="A44" s="87" t="s">
        <v>8</v>
      </c>
      <c r="B44" s="88">
        <v>656</v>
      </c>
      <c r="C44" s="5" t="s">
        <v>91</v>
      </c>
      <c r="D44" s="89">
        <v>5.38</v>
      </c>
      <c r="E44" s="90"/>
      <c r="F44" s="90"/>
      <c r="G44" s="87">
        <v>20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 t="s">
        <v>22</v>
      </c>
    </row>
    <row r="45" spans="1:32" x14ac:dyDescent="0.25">
      <c r="A45" s="87"/>
      <c r="B45" s="88"/>
      <c r="C45" s="5" t="s">
        <v>22</v>
      </c>
      <c r="D45" s="89"/>
      <c r="E45" s="90"/>
      <c r="F45" s="90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 t="s">
        <v>22</v>
      </c>
    </row>
    <row r="46" spans="1:32" x14ac:dyDescent="0.25">
      <c r="A46" s="87" t="s">
        <v>8</v>
      </c>
      <c r="B46" s="88">
        <v>746</v>
      </c>
      <c r="C46" s="5" t="s">
        <v>160</v>
      </c>
      <c r="D46" s="89">
        <v>0</v>
      </c>
      <c r="E46" s="90"/>
      <c r="F46" s="90"/>
      <c r="G46" s="87">
        <v>14</v>
      </c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 t="s">
        <v>22</v>
      </c>
    </row>
    <row r="47" spans="1:32" x14ac:dyDescent="0.25">
      <c r="A47" s="87" t="s">
        <v>8</v>
      </c>
      <c r="B47" s="88">
        <v>746</v>
      </c>
      <c r="C47" s="84" t="s">
        <v>203</v>
      </c>
      <c r="D47" s="89">
        <v>0.65</v>
      </c>
      <c r="E47" s="90"/>
      <c r="F47" s="90"/>
      <c r="G47" s="87">
        <v>14</v>
      </c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 t="s">
        <v>585</v>
      </c>
    </row>
    <row r="48" spans="1:32" x14ac:dyDescent="0.25">
      <c r="A48" s="87"/>
      <c r="B48" s="88"/>
      <c r="C48" s="84"/>
      <c r="D48" s="89"/>
      <c r="E48" s="90"/>
      <c r="F48" s="90"/>
      <c r="G48" s="87"/>
      <c r="H48" s="87"/>
      <c r="I48" s="87"/>
      <c r="J48" s="8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33"/>
    </row>
    <row r="49" spans="1:34 16384:16384" x14ac:dyDescent="0.25">
      <c r="A49" s="87"/>
      <c r="B49" s="88"/>
      <c r="C49" s="84"/>
      <c r="D49" s="89"/>
      <c r="E49" s="90"/>
      <c r="F49" s="90"/>
      <c r="G49" s="87"/>
      <c r="H49" s="87"/>
      <c r="I49" s="87"/>
      <c r="J49" s="8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33"/>
    </row>
    <row r="50" spans="1:34 16384:16384" x14ac:dyDescent="0.25">
      <c r="A50" s="87"/>
      <c r="B50" s="88"/>
      <c r="C50" s="84"/>
      <c r="D50" s="89"/>
      <c r="E50" s="90"/>
      <c r="F50" s="90"/>
      <c r="G50" s="87"/>
      <c r="H50" s="87"/>
      <c r="I50" s="87"/>
      <c r="J50" s="8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33"/>
    </row>
    <row r="51" spans="1:34 16384:16384" x14ac:dyDescent="0.25">
      <c r="A51" s="87"/>
      <c r="B51" s="88"/>
      <c r="C51" s="84"/>
      <c r="D51" s="89"/>
      <c r="E51" s="90"/>
      <c r="F51" s="90"/>
      <c r="G51" s="87"/>
      <c r="H51" s="87"/>
      <c r="I51" s="87"/>
      <c r="J51" s="8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33"/>
    </row>
    <row r="52" spans="1:34 16384:16384" x14ac:dyDescent="0.25">
      <c r="A52" s="87"/>
      <c r="B52" s="88"/>
      <c r="C52" s="84"/>
      <c r="D52" s="89"/>
      <c r="E52" s="90"/>
      <c r="F52" s="90"/>
      <c r="G52" s="87"/>
      <c r="H52" s="87"/>
      <c r="I52" s="87"/>
      <c r="J52" s="8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92"/>
    </row>
    <row r="53" spans="1:34 16384:16384" x14ac:dyDescent="0.25">
      <c r="A53" s="87"/>
      <c r="B53" s="88"/>
      <c r="C53" s="84"/>
      <c r="D53" s="89"/>
      <c r="E53" s="90"/>
      <c r="F53" s="90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x14ac:dyDescent="0.25">
      <c r="A54" s="87"/>
      <c r="B54" s="88"/>
      <c r="C54" s="84"/>
      <c r="D54" s="89"/>
      <c r="E54" s="90"/>
      <c r="F54" s="9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/>
      <c r="B55" s="88"/>
      <c r="C55" s="84"/>
      <c r="D55" s="89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x14ac:dyDescent="0.25">
      <c r="A56" s="87"/>
      <c r="B56" s="88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/>
    </row>
    <row r="57" spans="1:34 16384:16384" ht="13.5" customHeight="1" thickBot="1" x14ac:dyDescent="0.3">
      <c r="A57" s="87"/>
      <c r="B57" s="88"/>
      <c r="C57" s="84"/>
      <c r="D57" s="89"/>
      <c r="E57" s="90"/>
      <c r="F57" s="9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/>
    </row>
    <row r="58" spans="1:34 16384:16384" ht="15" customHeight="1" thickBot="1" x14ac:dyDescent="0.3">
      <c r="A58" s="260" t="str">
        <f>'DEL-1'!A58</f>
        <v>SUB-TOTAL CARRIED TO SHEET  P.06</v>
      </c>
      <c r="B58" s="261"/>
      <c r="C58" s="261"/>
      <c r="D58" s="262"/>
      <c r="E58" s="267">
        <f t="shared" ref="E58:AD58" si="0">SUM(E5:E57)</f>
        <v>0</v>
      </c>
      <c r="F58" s="257">
        <f t="shared" si="0"/>
        <v>1915</v>
      </c>
      <c r="G58" s="258">
        <f t="shared" si="0"/>
        <v>624</v>
      </c>
      <c r="H58" s="258">
        <f t="shared" si="0"/>
        <v>0</v>
      </c>
      <c r="I58" s="105">
        <f t="shared" si="0"/>
        <v>645</v>
      </c>
      <c r="J58" s="105">
        <f t="shared" si="0"/>
        <v>0</v>
      </c>
      <c r="K58" s="258">
        <f t="shared" si="0"/>
        <v>0</v>
      </c>
      <c r="L58" s="258">
        <f t="shared" si="0"/>
        <v>0</v>
      </c>
      <c r="M58" s="258">
        <f t="shared" si="0"/>
        <v>0</v>
      </c>
      <c r="N58" s="258">
        <f t="shared" si="0"/>
        <v>4</v>
      </c>
      <c r="O58" s="258">
        <f t="shared" si="0"/>
        <v>7</v>
      </c>
      <c r="P58" s="258">
        <f t="shared" si="0"/>
        <v>3330</v>
      </c>
      <c r="Q58" s="105">
        <f t="shared" si="0"/>
        <v>4</v>
      </c>
      <c r="R58" s="105">
        <f t="shared" si="0"/>
        <v>0</v>
      </c>
      <c r="S58" s="105">
        <f t="shared" si="0"/>
        <v>0</v>
      </c>
      <c r="T58" s="105">
        <f t="shared" si="0"/>
        <v>0</v>
      </c>
      <c r="U58" s="105">
        <f t="shared" si="0"/>
        <v>8</v>
      </c>
      <c r="V58" s="105">
        <f t="shared" si="0"/>
        <v>0</v>
      </c>
      <c r="W58" s="106">
        <f t="shared" si="0"/>
        <v>0</v>
      </c>
      <c r="X58" s="258">
        <f t="shared" si="0"/>
        <v>0</v>
      </c>
      <c r="Y58" s="258">
        <f t="shared" si="0"/>
        <v>0</v>
      </c>
      <c r="Z58" s="258">
        <f t="shared" si="0"/>
        <v>0</v>
      </c>
      <c r="AA58" s="258">
        <f t="shared" si="0"/>
        <v>0</v>
      </c>
      <c r="AB58" s="258">
        <f t="shared" si="0"/>
        <v>0</v>
      </c>
      <c r="AC58" s="258">
        <f t="shared" si="0"/>
        <v>0</v>
      </c>
      <c r="AD58" s="232">
        <f t="shared" si="0"/>
        <v>6</v>
      </c>
      <c r="AE58" s="271"/>
      <c r="AF58" s="230"/>
      <c r="AH58" s="132"/>
      <c r="XFD58" s="266">
        <f>SUM(XFD5:XFD57)</f>
        <v>0</v>
      </c>
    </row>
    <row r="59" spans="1:34 16384:16384" ht="15" customHeight="1" thickBot="1" x14ac:dyDescent="0.3">
      <c r="A59" s="263"/>
      <c r="B59" s="264"/>
      <c r="C59" s="264"/>
      <c r="D59" s="265"/>
      <c r="E59" s="268"/>
      <c r="F59" s="236"/>
      <c r="G59" s="259"/>
      <c r="H59" s="259"/>
      <c r="I59" s="233">
        <f>SUM(I58:J58)</f>
        <v>645</v>
      </c>
      <c r="J59" s="236"/>
      <c r="K59" s="259"/>
      <c r="L59" s="259"/>
      <c r="M59" s="259"/>
      <c r="N59" s="259"/>
      <c r="O59" s="259"/>
      <c r="P59" s="259"/>
      <c r="Q59" s="233">
        <f>SUM(Q58:W58)</f>
        <v>12</v>
      </c>
      <c r="R59" s="235"/>
      <c r="S59" s="235"/>
      <c r="T59" s="235"/>
      <c r="U59" s="235"/>
      <c r="V59" s="235"/>
      <c r="W59" s="236"/>
      <c r="X59" s="259"/>
      <c r="Y59" s="259"/>
      <c r="Z59" s="259"/>
      <c r="AA59" s="259"/>
      <c r="AB59" s="259"/>
      <c r="AC59" s="259"/>
      <c r="AD59" s="233"/>
      <c r="AE59" s="272"/>
      <c r="AF59" s="231"/>
      <c r="AH59" s="132"/>
      <c r="XFD59" s="266"/>
    </row>
  </sheetData>
  <mergeCells count="49">
    <mergeCell ref="AF1:AF4"/>
    <mergeCell ref="E1:AE1"/>
    <mergeCell ref="XFD58:XFD59"/>
    <mergeCell ref="Z58:Z59"/>
    <mergeCell ref="AA58:AA59"/>
    <mergeCell ref="AB58:AB59"/>
    <mergeCell ref="AC58:AC59"/>
    <mergeCell ref="AD58:AD59"/>
    <mergeCell ref="AD2:AD3"/>
    <mergeCell ref="O2:O3"/>
    <mergeCell ref="P2:P3"/>
    <mergeCell ref="Q2:W2"/>
    <mergeCell ref="X2:X3"/>
    <mergeCell ref="Y2:Y3"/>
    <mergeCell ref="Z2:Z3"/>
    <mergeCell ref="AA2:AA3"/>
    <mergeCell ref="A58:D59"/>
    <mergeCell ref="E58:E59"/>
    <mergeCell ref="G58:G59"/>
    <mergeCell ref="K58:K59"/>
    <mergeCell ref="AF58:AF59"/>
    <mergeCell ref="M58:M59"/>
    <mergeCell ref="N58:N59"/>
    <mergeCell ref="O58:O59"/>
    <mergeCell ref="X58:X59"/>
    <mergeCell ref="Y58:Y59"/>
    <mergeCell ref="Q59:W59"/>
    <mergeCell ref="AE58:AE59"/>
    <mergeCell ref="F58:F59"/>
    <mergeCell ref="H58:H59"/>
    <mergeCell ref="P58:P59"/>
    <mergeCell ref="I59:J59"/>
    <mergeCell ref="F2:F3"/>
    <mergeCell ref="G2:G3"/>
    <mergeCell ref="H2:H3"/>
    <mergeCell ref="I2:J2"/>
    <mergeCell ref="K2:K3"/>
    <mergeCell ref="E2:E3"/>
    <mergeCell ref="A1:A4"/>
    <mergeCell ref="B1:B4"/>
    <mergeCell ref="C1:C4"/>
    <mergeCell ref="D1:D4"/>
    <mergeCell ref="L58:L59"/>
    <mergeCell ref="N2:N3"/>
    <mergeCell ref="AB2:AB3"/>
    <mergeCell ref="AC2:AC3"/>
    <mergeCell ref="AE2:AE3"/>
    <mergeCell ref="L2:L3"/>
    <mergeCell ref="M2:M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C6759-E618-4B1F-A62E-216A3A79F5B4}">
  <sheetPr>
    <tabColor rgb="FF00B050"/>
  </sheetPr>
  <dimension ref="A1:XFD62"/>
  <sheetViews>
    <sheetView topLeftCell="A30" zoomScale="85" zoomScaleNormal="85" workbookViewId="0">
      <selection activeCell="A54" sqref="A54:XFD54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01">
        <v>642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38" t="s">
        <v>7</v>
      </c>
    </row>
    <row r="2" spans="1:32" ht="30" customHeight="1" x14ac:dyDescent="0.25">
      <c r="A2" s="246"/>
      <c r="B2" s="249"/>
      <c r="C2" s="234"/>
      <c r="D2" s="243"/>
      <c r="E2" s="297"/>
      <c r="F2" s="297" t="s">
        <v>700</v>
      </c>
      <c r="G2" s="293" t="s">
        <v>510</v>
      </c>
      <c r="H2" s="293" t="s">
        <v>704</v>
      </c>
      <c r="I2" s="305" t="s">
        <v>147</v>
      </c>
      <c r="J2" s="305"/>
      <c r="K2" s="293" t="s">
        <v>522</v>
      </c>
      <c r="L2" s="293" t="s">
        <v>523</v>
      </c>
      <c r="M2" s="293" t="s">
        <v>455</v>
      </c>
      <c r="N2" s="293" t="s">
        <v>513</v>
      </c>
      <c r="O2" s="293" t="s">
        <v>524</v>
      </c>
      <c r="P2" s="293" t="s">
        <v>515</v>
      </c>
      <c r="Q2" s="305" t="s">
        <v>516</v>
      </c>
      <c r="R2" s="305"/>
      <c r="S2" s="305"/>
      <c r="T2" s="305"/>
      <c r="U2" s="305"/>
      <c r="V2" s="305"/>
      <c r="W2" s="305"/>
      <c r="X2" s="293" t="s">
        <v>4</v>
      </c>
      <c r="Y2" s="293" t="s">
        <v>517</v>
      </c>
      <c r="Z2" s="293" t="s">
        <v>518</v>
      </c>
      <c r="AA2" s="293" t="s">
        <v>525</v>
      </c>
      <c r="AB2" s="293" t="s">
        <v>521</v>
      </c>
      <c r="AC2" s="293" t="s">
        <v>5</v>
      </c>
      <c r="AD2" s="302" t="s">
        <v>710</v>
      </c>
      <c r="AE2" s="302"/>
      <c r="AF2" s="239"/>
    </row>
    <row r="3" spans="1:32" ht="96.75" customHeight="1" x14ac:dyDescent="0.25">
      <c r="A3" s="246"/>
      <c r="B3" s="249"/>
      <c r="C3" s="234"/>
      <c r="D3" s="243"/>
      <c r="E3" s="241"/>
      <c r="F3" s="241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56"/>
      <c r="AE3" s="256"/>
      <c r="AF3" s="239"/>
    </row>
    <row r="4" spans="1:32" ht="15.75" thickBot="1" x14ac:dyDescent="0.3">
      <c r="A4" s="247"/>
      <c r="B4" s="250"/>
      <c r="C4" s="252"/>
      <c r="D4" s="244"/>
      <c r="E4" s="128"/>
      <c r="F4" s="128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31" t="s">
        <v>152</v>
      </c>
      <c r="AE4" s="131"/>
      <c r="AF4" s="240"/>
    </row>
    <row r="5" spans="1:32" x14ac:dyDescent="0.25">
      <c r="A5" s="98"/>
      <c r="B5" s="99"/>
      <c r="C5" s="100"/>
      <c r="D5" s="119"/>
      <c r="E5" s="120"/>
      <c r="F5" s="120"/>
      <c r="G5" s="121"/>
      <c r="H5" s="121"/>
      <c r="I5" s="121"/>
      <c r="J5" s="121"/>
      <c r="K5" s="121"/>
      <c r="L5" s="121"/>
      <c r="M5" s="98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2"/>
      <c r="AE5" s="122"/>
      <c r="AF5" s="124"/>
    </row>
    <row r="6" spans="1:32" x14ac:dyDescent="0.25">
      <c r="A6" s="98" t="s">
        <v>23</v>
      </c>
      <c r="B6" s="99">
        <v>22</v>
      </c>
      <c r="C6" s="100" t="s">
        <v>221</v>
      </c>
      <c r="D6" s="119">
        <v>14.36</v>
      </c>
      <c r="E6" s="120"/>
      <c r="F6" s="120"/>
      <c r="G6" s="121">
        <v>52</v>
      </c>
      <c r="H6" s="121"/>
      <c r="I6" s="121"/>
      <c r="J6" s="121"/>
      <c r="K6" s="121"/>
      <c r="L6" s="121"/>
      <c r="M6" s="98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2"/>
      <c r="AE6" s="122"/>
      <c r="AF6" s="124" t="s">
        <v>22</v>
      </c>
    </row>
    <row r="7" spans="1:32" x14ac:dyDescent="0.25">
      <c r="A7" s="87" t="s">
        <v>23</v>
      </c>
      <c r="B7" s="88">
        <v>22</v>
      </c>
      <c r="C7" s="84" t="s">
        <v>165</v>
      </c>
      <c r="D7" s="125">
        <v>16.05</v>
      </c>
      <c r="E7" s="90"/>
      <c r="F7" s="90"/>
      <c r="G7" s="87">
        <v>26</v>
      </c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 t="s">
        <v>22</v>
      </c>
    </row>
    <row r="8" spans="1:32" x14ac:dyDescent="0.25">
      <c r="A8" s="87" t="s">
        <v>23</v>
      </c>
      <c r="B8" s="88">
        <v>22</v>
      </c>
      <c r="C8" s="84" t="s">
        <v>782</v>
      </c>
      <c r="D8" s="126">
        <v>20.04</v>
      </c>
      <c r="E8" s="107"/>
      <c r="F8" s="107">
        <v>225</v>
      </c>
      <c r="G8" s="98"/>
      <c r="H8" s="98"/>
      <c r="I8" s="98"/>
      <c r="J8" s="98">
        <v>210</v>
      </c>
      <c r="K8" s="98"/>
      <c r="L8" s="98"/>
      <c r="M8" s="98"/>
      <c r="N8" s="98"/>
      <c r="O8" s="98"/>
      <c r="P8" s="98"/>
      <c r="Q8" s="98">
        <v>5</v>
      </c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108"/>
      <c r="AE8" s="108"/>
      <c r="AF8" s="92" t="s">
        <v>22</v>
      </c>
    </row>
    <row r="9" spans="1:32" x14ac:dyDescent="0.25">
      <c r="A9" s="87" t="s">
        <v>23</v>
      </c>
      <c r="B9" s="88">
        <v>22</v>
      </c>
      <c r="C9" s="84" t="s">
        <v>783</v>
      </c>
      <c r="D9" s="126">
        <v>21.71</v>
      </c>
      <c r="E9" s="107"/>
      <c r="F9" s="107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>
        <v>2</v>
      </c>
      <c r="Y9" s="98"/>
      <c r="Z9" s="98"/>
      <c r="AA9" s="98">
        <v>300</v>
      </c>
      <c r="AB9" s="98"/>
      <c r="AC9" s="98"/>
      <c r="AD9" s="108"/>
      <c r="AE9" s="108"/>
      <c r="AF9" s="92" t="s">
        <v>22</v>
      </c>
    </row>
    <row r="10" spans="1:32" x14ac:dyDescent="0.25">
      <c r="A10" s="87"/>
      <c r="B10" s="88"/>
      <c r="C10" s="84"/>
      <c r="D10" s="126"/>
      <c r="E10" s="107"/>
      <c r="F10" s="107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108"/>
      <c r="AE10" s="108"/>
      <c r="AF10" s="92"/>
    </row>
    <row r="11" spans="1:32" x14ac:dyDescent="0.25">
      <c r="A11" s="87" t="s">
        <v>23</v>
      </c>
      <c r="B11" s="88">
        <v>23</v>
      </c>
      <c r="C11" s="84" t="s">
        <v>587</v>
      </c>
      <c r="D11" s="89">
        <v>5.28</v>
      </c>
      <c r="E11" s="90"/>
      <c r="F11" s="90">
        <v>395</v>
      </c>
      <c r="G11" s="87"/>
      <c r="H11" s="87"/>
      <c r="I11" s="87">
        <v>100</v>
      </c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>
        <v>3</v>
      </c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 t="s">
        <v>588</v>
      </c>
    </row>
    <row r="12" spans="1:32" x14ac:dyDescent="0.25">
      <c r="A12" s="87" t="s">
        <v>23</v>
      </c>
      <c r="B12" s="88">
        <v>23</v>
      </c>
      <c r="C12" s="84" t="s">
        <v>589</v>
      </c>
      <c r="D12" s="89">
        <v>5.3</v>
      </c>
      <c r="E12" s="90"/>
      <c r="F12" s="90">
        <v>340</v>
      </c>
      <c r="G12" s="87"/>
      <c r="H12" s="87"/>
      <c r="I12" s="87"/>
      <c r="J12" s="8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>
        <v>4</v>
      </c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92"/>
    </row>
    <row r="13" spans="1:32" x14ac:dyDescent="0.25">
      <c r="A13" s="87" t="s">
        <v>23</v>
      </c>
      <c r="B13" s="88">
        <v>23</v>
      </c>
      <c r="C13" s="84" t="s">
        <v>590</v>
      </c>
      <c r="D13" s="89">
        <v>5.54</v>
      </c>
      <c r="E13" s="90"/>
      <c r="F13" s="90">
        <v>1775</v>
      </c>
      <c r="G13" s="87">
        <v>217</v>
      </c>
      <c r="H13" s="87"/>
      <c r="I13" s="87"/>
      <c r="J13" s="87"/>
      <c r="K13" s="87">
        <v>180</v>
      </c>
      <c r="L13" s="87"/>
      <c r="M13" s="87"/>
      <c r="N13" s="87"/>
      <c r="O13" s="87"/>
      <c r="P13" s="87"/>
      <c r="Q13" s="87">
        <v>10</v>
      </c>
      <c r="R13" s="87"/>
      <c r="S13" s="87"/>
      <c r="T13" s="87"/>
      <c r="U13" s="87">
        <v>6</v>
      </c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498</v>
      </c>
    </row>
    <row r="14" spans="1:32" x14ac:dyDescent="0.25">
      <c r="A14" s="87" t="s">
        <v>23</v>
      </c>
      <c r="B14" s="88">
        <v>23</v>
      </c>
      <c r="C14" s="84" t="s">
        <v>205</v>
      </c>
      <c r="D14" s="89">
        <v>5.63</v>
      </c>
      <c r="E14" s="90"/>
      <c r="F14" s="90">
        <v>175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>
        <v>2</v>
      </c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 t="s">
        <v>22</v>
      </c>
    </row>
    <row r="15" spans="1:32" x14ac:dyDescent="0.25">
      <c r="A15" s="87" t="s">
        <v>23</v>
      </c>
      <c r="B15" s="88">
        <v>23</v>
      </c>
      <c r="C15" s="84" t="s">
        <v>206</v>
      </c>
      <c r="D15" s="89">
        <v>5.92</v>
      </c>
      <c r="E15" s="104"/>
      <c r="F15" s="104">
        <v>940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>
        <v>2</v>
      </c>
      <c r="R15" s="87"/>
      <c r="S15" s="87"/>
      <c r="T15" s="87"/>
      <c r="U15" s="87">
        <v>6</v>
      </c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</row>
    <row r="16" spans="1:32" x14ac:dyDescent="0.25">
      <c r="A16" s="87" t="s">
        <v>23</v>
      </c>
      <c r="B16" s="88">
        <v>23</v>
      </c>
      <c r="C16" s="84" t="s">
        <v>207</v>
      </c>
      <c r="D16" s="89">
        <v>6.23</v>
      </c>
      <c r="E16" s="104"/>
      <c r="F16" s="104">
        <v>940</v>
      </c>
      <c r="G16" s="87">
        <v>124</v>
      </c>
      <c r="H16" s="87"/>
      <c r="I16" s="87">
        <v>330</v>
      </c>
      <c r="J16" s="8"/>
      <c r="K16" s="87">
        <v>120</v>
      </c>
      <c r="L16" s="87"/>
      <c r="M16" s="87"/>
      <c r="N16" s="87"/>
      <c r="O16" s="87"/>
      <c r="P16" s="87"/>
      <c r="Q16" s="87">
        <v>4</v>
      </c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51</v>
      </c>
    </row>
    <row r="17" spans="1:32" x14ac:dyDescent="0.25">
      <c r="A17" s="87" t="s">
        <v>23</v>
      </c>
      <c r="B17" s="88">
        <v>23</v>
      </c>
      <c r="C17" s="84" t="s">
        <v>208</v>
      </c>
      <c r="D17" s="89">
        <v>6.61</v>
      </c>
      <c r="E17" s="90"/>
      <c r="F17" s="90">
        <v>444</v>
      </c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>
        <v>2</v>
      </c>
      <c r="R17" s="87"/>
      <c r="S17" s="87"/>
      <c r="T17" s="87"/>
      <c r="U17" s="87">
        <v>4</v>
      </c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</row>
    <row r="18" spans="1:32" x14ac:dyDescent="0.25">
      <c r="A18" s="87" t="s">
        <v>23</v>
      </c>
      <c r="B18" s="88">
        <v>23</v>
      </c>
      <c r="C18" s="84" t="s">
        <v>209</v>
      </c>
      <c r="D18" s="89">
        <v>6.73</v>
      </c>
      <c r="E18" s="90"/>
      <c r="F18" s="90">
        <v>281</v>
      </c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>
        <v>2</v>
      </c>
      <c r="R18" s="87"/>
      <c r="S18" s="87"/>
      <c r="T18" s="87"/>
      <c r="U18" s="87">
        <v>2</v>
      </c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 t="s">
        <v>22</v>
      </c>
    </row>
    <row r="19" spans="1:32" x14ac:dyDescent="0.25">
      <c r="A19" s="87" t="s">
        <v>23</v>
      </c>
      <c r="B19" s="88">
        <v>23</v>
      </c>
      <c r="C19" s="84" t="s">
        <v>210</v>
      </c>
      <c r="D19" s="89">
        <v>7.08</v>
      </c>
      <c r="E19" s="90"/>
      <c r="F19" s="90">
        <v>2251</v>
      </c>
      <c r="G19" s="87">
        <v>185</v>
      </c>
      <c r="H19" s="87">
        <v>250</v>
      </c>
      <c r="I19" s="87">
        <v>108</v>
      </c>
      <c r="J19" s="87"/>
      <c r="K19" s="87">
        <v>282</v>
      </c>
      <c r="L19" s="87"/>
      <c r="M19" s="87"/>
      <c r="N19" s="87"/>
      <c r="O19" s="87"/>
      <c r="P19" s="87"/>
      <c r="Q19" s="87">
        <v>6</v>
      </c>
      <c r="R19" s="87"/>
      <c r="S19" s="87"/>
      <c r="T19" s="87"/>
      <c r="U19" s="87">
        <v>8</v>
      </c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22</v>
      </c>
    </row>
    <row r="20" spans="1:32" x14ac:dyDescent="0.25">
      <c r="A20" s="87" t="s">
        <v>23</v>
      </c>
      <c r="B20" s="88">
        <v>23</v>
      </c>
      <c r="C20" s="84" t="s">
        <v>211</v>
      </c>
      <c r="D20" s="89">
        <v>7.36</v>
      </c>
      <c r="E20" s="90"/>
      <c r="F20" s="90">
        <v>2375</v>
      </c>
      <c r="G20" s="87"/>
      <c r="H20" s="87"/>
      <c r="I20" s="87"/>
      <c r="J20" s="87"/>
      <c r="K20" s="87">
        <v>295</v>
      </c>
      <c r="L20" s="87"/>
      <c r="M20" s="87"/>
      <c r="N20" s="87"/>
      <c r="O20" s="87"/>
      <c r="P20" s="87"/>
      <c r="Q20" s="87">
        <v>4</v>
      </c>
      <c r="R20" s="87"/>
      <c r="S20" s="87"/>
      <c r="T20" s="87"/>
      <c r="U20" s="87">
        <v>5</v>
      </c>
      <c r="V20" s="87"/>
      <c r="W20" s="87"/>
      <c r="X20" s="87"/>
      <c r="Y20" s="87"/>
      <c r="Z20" s="87"/>
      <c r="AA20" s="87">
        <v>170</v>
      </c>
      <c r="AB20" s="87"/>
      <c r="AC20" s="87"/>
      <c r="AD20" s="91"/>
      <c r="AE20" s="91"/>
      <c r="AF20" s="92" t="s">
        <v>22</v>
      </c>
    </row>
    <row r="21" spans="1:32" x14ac:dyDescent="0.25">
      <c r="A21" s="87" t="s">
        <v>23</v>
      </c>
      <c r="B21" s="88">
        <v>23</v>
      </c>
      <c r="C21" s="84" t="s">
        <v>212</v>
      </c>
      <c r="D21" s="89">
        <v>7.53</v>
      </c>
      <c r="E21" s="90"/>
      <c r="F21" s="90">
        <v>185</v>
      </c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>
        <v>2</v>
      </c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 t="s">
        <v>22</v>
      </c>
    </row>
    <row r="22" spans="1:32" x14ac:dyDescent="0.25">
      <c r="A22" s="87" t="s">
        <v>23</v>
      </c>
      <c r="B22" s="88">
        <v>23</v>
      </c>
      <c r="C22" s="84" t="s">
        <v>213</v>
      </c>
      <c r="D22" s="89">
        <v>7.68</v>
      </c>
      <c r="E22" s="90"/>
      <c r="F22" s="90">
        <v>2395</v>
      </c>
      <c r="G22" s="87">
        <v>122</v>
      </c>
      <c r="H22" s="87">
        <v>220</v>
      </c>
      <c r="I22" s="87"/>
      <c r="J22" s="87"/>
      <c r="K22" s="87">
        <v>145</v>
      </c>
      <c r="L22" s="87"/>
      <c r="M22" s="87"/>
      <c r="N22" s="87"/>
      <c r="O22" s="87"/>
      <c r="P22" s="87"/>
      <c r="Q22" s="87">
        <v>4</v>
      </c>
      <c r="R22" s="87"/>
      <c r="S22" s="87"/>
      <c r="T22" s="87"/>
      <c r="U22" s="87">
        <v>4</v>
      </c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 t="s">
        <v>22</v>
      </c>
    </row>
    <row r="23" spans="1:32" x14ac:dyDescent="0.25">
      <c r="A23" s="87" t="s">
        <v>23</v>
      </c>
      <c r="B23" s="88">
        <v>23</v>
      </c>
      <c r="C23" s="84" t="s">
        <v>214</v>
      </c>
      <c r="D23" s="89">
        <v>10.74</v>
      </c>
      <c r="E23" s="90"/>
      <c r="F23" s="90">
        <v>120</v>
      </c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>
        <v>1</v>
      </c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92" t="s">
        <v>22</v>
      </c>
    </row>
    <row r="24" spans="1:32" x14ac:dyDescent="0.25">
      <c r="A24" s="87" t="s">
        <v>23</v>
      </c>
      <c r="B24" s="88">
        <v>23</v>
      </c>
      <c r="C24" s="84" t="s">
        <v>215</v>
      </c>
      <c r="D24" s="89">
        <v>12.12</v>
      </c>
      <c r="E24" s="90"/>
      <c r="F24" s="90">
        <v>775</v>
      </c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>
        <v>4</v>
      </c>
      <c r="R24" s="87"/>
      <c r="S24" s="87"/>
      <c r="T24" s="87"/>
      <c r="U24" s="87">
        <v>4</v>
      </c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 t="s">
        <v>22</v>
      </c>
    </row>
    <row r="25" spans="1:32" x14ac:dyDescent="0.25">
      <c r="A25" s="87" t="s">
        <v>23</v>
      </c>
      <c r="B25" s="88">
        <v>23</v>
      </c>
      <c r="C25" s="84" t="s">
        <v>216</v>
      </c>
      <c r="D25" s="89">
        <v>12.7</v>
      </c>
      <c r="E25" s="90"/>
      <c r="F25" s="90">
        <v>300</v>
      </c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>
        <v>2</v>
      </c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 t="s">
        <v>22</v>
      </c>
    </row>
    <row r="26" spans="1:32" x14ac:dyDescent="0.25">
      <c r="A26" s="87" t="s">
        <v>23</v>
      </c>
      <c r="B26" s="87">
        <v>23</v>
      </c>
      <c r="C26" s="84" t="s">
        <v>217</v>
      </c>
      <c r="D26" s="89">
        <v>16.98</v>
      </c>
      <c r="E26" s="104"/>
      <c r="F26" s="104"/>
      <c r="G26" s="87">
        <v>129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 t="s">
        <v>218</v>
      </c>
    </row>
    <row r="27" spans="1:32" x14ac:dyDescent="0.25">
      <c r="A27" s="87" t="s">
        <v>23</v>
      </c>
      <c r="B27" s="87">
        <v>23</v>
      </c>
      <c r="C27" s="84" t="s">
        <v>219</v>
      </c>
      <c r="D27" s="89">
        <v>17.260000000000002</v>
      </c>
      <c r="E27" s="104"/>
      <c r="F27" s="104"/>
      <c r="G27" s="87">
        <v>73</v>
      </c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 t="s">
        <v>218</v>
      </c>
    </row>
    <row r="28" spans="1:32" x14ac:dyDescent="0.25">
      <c r="A28" s="87"/>
      <c r="B28" s="87"/>
      <c r="C28" s="84"/>
      <c r="D28" s="89"/>
      <c r="E28" s="104"/>
      <c r="F28" s="104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/>
    </row>
    <row r="29" spans="1:32" x14ac:dyDescent="0.25">
      <c r="A29" s="87" t="s">
        <v>8</v>
      </c>
      <c r="B29" s="87">
        <v>56</v>
      </c>
      <c r="C29" s="5" t="s">
        <v>220</v>
      </c>
      <c r="D29" s="89">
        <v>8.34</v>
      </c>
      <c r="E29" s="90"/>
      <c r="F29" s="90"/>
      <c r="G29" s="87"/>
      <c r="H29" s="87"/>
      <c r="I29" s="8"/>
      <c r="J29" s="87"/>
      <c r="K29" s="87"/>
      <c r="L29" s="87"/>
      <c r="M29" s="87"/>
      <c r="N29" s="87"/>
      <c r="O29" s="87">
        <v>2</v>
      </c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33" t="s">
        <v>22</v>
      </c>
    </row>
    <row r="30" spans="1:32" x14ac:dyDescent="0.25">
      <c r="A30" s="87" t="s">
        <v>8</v>
      </c>
      <c r="B30" s="87">
        <v>56</v>
      </c>
      <c r="C30" s="5" t="s">
        <v>221</v>
      </c>
      <c r="D30" s="89">
        <v>15.38</v>
      </c>
      <c r="E30" s="104"/>
      <c r="F30" s="104"/>
      <c r="G30" s="87">
        <v>24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33" t="s">
        <v>22</v>
      </c>
    </row>
    <row r="31" spans="1:32" x14ac:dyDescent="0.25">
      <c r="A31" s="87" t="s">
        <v>8</v>
      </c>
      <c r="B31" s="87">
        <v>56</v>
      </c>
      <c r="C31" s="5" t="s">
        <v>222</v>
      </c>
      <c r="D31" s="89">
        <v>17.36</v>
      </c>
      <c r="E31" s="104"/>
      <c r="F31" s="104"/>
      <c r="G31" s="87">
        <v>20</v>
      </c>
      <c r="H31" s="87"/>
      <c r="I31" s="87"/>
      <c r="J31" s="8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33" t="s">
        <v>22</v>
      </c>
    </row>
    <row r="32" spans="1:32" x14ac:dyDescent="0.25">
      <c r="A32" s="87" t="s">
        <v>8</v>
      </c>
      <c r="B32" s="87">
        <v>56</v>
      </c>
      <c r="C32" s="84" t="s">
        <v>207</v>
      </c>
      <c r="D32" s="89">
        <v>23.22</v>
      </c>
      <c r="E32" s="104"/>
      <c r="F32" s="104"/>
      <c r="G32" s="87">
        <v>22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 t="s">
        <v>22</v>
      </c>
    </row>
    <row r="33" spans="1:32" x14ac:dyDescent="0.25">
      <c r="A33" s="87" t="s">
        <v>8</v>
      </c>
      <c r="B33" s="87">
        <v>56</v>
      </c>
      <c r="C33" s="84" t="s">
        <v>223</v>
      </c>
      <c r="D33" s="89">
        <v>26.44</v>
      </c>
      <c r="E33" s="104"/>
      <c r="F33" s="104"/>
      <c r="G33" s="87">
        <v>22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 t="s">
        <v>22</v>
      </c>
    </row>
    <row r="34" spans="1:32" x14ac:dyDescent="0.25">
      <c r="A34" s="87" t="s">
        <v>8</v>
      </c>
      <c r="B34" s="87">
        <v>56</v>
      </c>
      <c r="C34" s="84" t="s">
        <v>591</v>
      </c>
      <c r="D34" s="89">
        <v>29.74</v>
      </c>
      <c r="E34" s="90"/>
      <c r="F34" s="90"/>
      <c r="G34" s="87"/>
      <c r="H34" s="87"/>
      <c r="I34" s="87"/>
      <c r="J34" s="87"/>
      <c r="K34" s="87"/>
      <c r="L34" s="87"/>
      <c r="M34" s="87"/>
      <c r="N34" s="87"/>
      <c r="O34" s="87">
        <v>2</v>
      </c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 t="s">
        <v>22</v>
      </c>
    </row>
    <row r="35" spans="1:32" x14ac:dyDescent="0.25">
      <c r="A35" s="87" t="s">
        <v>8</v>
      </c>
      <c r="B35" s="88">
        <v>56</v>
      </c>
      <c r="C35" s="84" t="s">
        <v>592</v>
      </c>
      <c r="D35" s="89">
        <v>30.97</v>
      </c>
      <c r="E35" s="90"/>
      <c r="F35" s="90"/>
      <c r="G35" s="87">
        <v>25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 t="s">
        <v>22</v>
      </c>
    </row>
    <row r="36" spans="1:32" x14ac:dyDescent="0.25">
      <c r="A36" s="87"/>
      <c r="B36" s="87"/>
      <c r="C36" s="84" t="s">
        <v>22</v>
      </c>
      <c r="D36" s="89"/>
      <c r="E36" s="90"/>
      <c r="F36" s="90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 t="s">
        <v>22</v>
      </c>
    </row>
    <row r="37" spans="1:32" x14ac:dyDescent="0.25">
      <c r="A37" s="87" t="s">
        <v>23</v>
      </c>
      <c r="B37" s="87">
        <v>62</v>
      </c>
      <c r="C37" s="84" t="s">
        <v>593</v>
      </c>
      <c r="D37" s="89">
        <v>7.26</v>
      </c>
      <c r="E37" s="90"/>
      <c r="F37" s="90"/>
      <c r="G37" s="87">
        <v>26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 t="s">
        <v>22</v>
      </c>
    </row>
    <row r="38" spans="1:32" x14ac:dyDescent="0.25">
      <c r="A38" s="87"/>
      <c r="B38" s="87"/>
      <c r="C38" s="84"/>
      <c r="D38" s="89"/>
      <c r="E38" s="90"/>
      <c r="F38" s="90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/>
    </row>
    <row r="39" spans="1:32" x14ac:dyDescent="0.25">
      <c r="A39" s="87" t="s">
        <v>8</v>
      </c>
      <c r="B39" s="87">
        <v>104</v>
      </c>
      <c r="C39" s="84" t="s">
        <v>594</v>
      </c>
      <c r="D39" s="89">
        <v>5.66</v>
      </c>
      <c r="E39" s="90"/>
      <c r="F39" s="90"/>
      <c r="G39" s="87"/>
      <c r="H39" s="87">
        <v>48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>
        <v>2</v>
      </c>
      <c r="AA39" s="87"/>
      <c r="AB39" s="87"/>
      <c r="AC39" s="87"/>
      <c r="AD39" s="91"/>
      <c r="AE39" s="91"/>
      <c r="AF39" s="92" t="s">
        <v>595</v>
      </c>
    </row>
    <row r="40" spans="1:32" x14ac:dyDescent="0.25">
      <c r="A40" s="87" t="s">
        <v>8</v>
      </c>
      <c r="B40" s="87">
        <v>104</v>
      </c>
      <c r="C40" s="84" t="s">
        <v>222</v>
      </c>
      <c r="D40" s="89">
        <v>6.32</v>
      </c>
      <c r="E40" s="90"/>
      <c r="F40" s="90"/>
      <c r="G40" s="87">
        <v>32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 t="s">
        <v>22</v>
      </c>
    </row>
    <row r="41" spans="1:32" x14ac:dyDescent="0.25">
      <c r="A41" s="87" t="s">
        <v>8</v>
      </c>
      <c r="B41" s="88">
        <v>104</v>
      </c>
      <c r="C41" s="84" t="s">
        <v>165</v>
      </c>
      <c r="D41" s="89">
        <v>7.7</v>
      </c>
      <c r="E41" s="104"/>
      <c r="F41" s="104"/>
      <c r="G41" s="87">
        <v>30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 t="s">
        <v>22</v>
      </c>
    </row>
    <row r="42" spans="1:32" x14ac:dyDescent="0.25">
      <c r="A42" s="87" t="s">
        <v>8</v>
      </c>
      <c r="B42" s="88">
        <v>105</v>
      </c>
      <c r="C42" s="84" t="s">
        <v>224</v>
      </c>
      <c r="D42" s="89">
        <v>8</v>
      </c>
      <c r="E42" s="104"/>
      <c r="F42" s="104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>
        <v>5</v>
      </c>
      <c r="AE42" s="91"/>
      <c r="AF42" s="92" t="s">
        <v>736</v>
      </c>
    </row>
    <row r="43" spans="1:32" x14ac:dyDescent="0.25">
      <c r="A43" s="87" t="s">
        <v>8</v>
      </c>
      <c r="B43" s="88">
        <v>104</v>
      </c>
      <c r="C43" s="84" t="s">
        <v>596</v>
      </c>
      <c r="D43" s="89">
        <v>15.67</v>
      </c>
      <c r="E43" s="104"/>
      <c r="F43" s="104"/>
      <c r="G43" s="87">
        <v>55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92" t="s">
        <v>22</v>
      </c>
    </row>
    <row r="44" spans="1:32" x14ac:dyDescent="0.25">
      <c r="A44" s="87" t="s">
        <v>8</v>
      </c>
      <c r="B44" s="88">
        <v>104</v>
      </c>
      <c r="C44" s="84" t="s">
        <v>597</v>
      </c>
      <c r="D44" s="89">
        <v>19.05</v>
      </c>
      <c r="E44" s="104"/>
      <c r="F44" s="104">
        <v>540</v>
      </c>
      <c r="G44" s="87">
        <v>48</v>
      </c>
      <c r="H44" s="87"/>
      <c r="I44" s="87"/>
      <c r="J44" s="87"/>
      <c r="K44" s="87"/>
      <c r="L44" s="87"/>
      <c r="M44" s="87"/>
      <c r="N44" s="87"/>
      <c r="O44" s="87"/>
      <c r="P44" s="87"/>
      <c r="Q44" s="87">
        <v>4</v>
      </c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 t="s">
        <v>574</v>
      </c>
    </row>
    <row r="45" spans="1:32" x14ac:dyDescent="0.25">
      <c r="A45" s="87" t="s">
        <v>8</v>
      </c>
      <c r="B45" s="87">
        <v>104</v>
      </c>
      <c r="C45" s="84" t="s">
        <v>598</v>
      </c>
      <c r="D45" s="89">
        <v>21.3</v>
      </c>
      <c r="E45" s="90"/>
      <c r="F45" s="90">
        <v>555</v>
      </c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>
        <v>3</v>
      </c>
      <c r="R45" s="87"/>
      <c r="S45" s="87"/>
      <c r="T45" s="87"/>
      <c r="U45" s="87">
        <v>3</v>
      </c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 t="s">
        <v>574</v>
      </c>
    </row>
    <row r="46" spans="1:32" x14ac:dyDescent="0.25">
      <c r="A46" s="87"/>
      <c r="B46" s="87"/>
      <c r="C46" s="84" t="s">
        <v>22</v>
      </c>
      <c r="D46" s="89"/>
      <c r="E46" s="90"/>
      <c r="F46" s="90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 t="s">
        <v>22</v>
      </c>
    </row>
    <row r="47" spans="1:32" x14ac:dyDescent="0.25">
      <c r="A47" s="87" t="s">
        <v>8</v>
      </c>
      <c r="B47" s="87">
        <v>138</v>
      </c>
      <c r="C47" s="84" t="s">
        <v>599</v>
      </c>
      <c r="D47" s="89">
        <v>4.18</v>
      </c>
      <c r="E47" s="90"/>
      <c r="F47" s="90"/>
      <c r="G47" s="87">
        <v>17</v>
      </c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 t="s">
        <v>22</v>
      </c>
    </row>
    <row r="48" spans="1:32" x14ac:dyDescent="0.25">
      <c r="A48" s="87" t="s">
        <v>8</v>
      </c>
      <c r="B48" s="87">
        <v>138</v>
      </c>
      <c r="C48" s="84" t="s">
        <v>600</v>
      </c>
      <c r="D48" s="89">
        <v>4.29</v>
      </c>
      <c r="E48" s="90"/>
      <c r="F48" s="90"/>
      <c r="G48" s="87">
        <v>16</v>
      </c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92" t="s">
        <v>22</v>
      </c>
    </row>
    <row r="49" spans="1:34 16384:16384" x14ac:dyDescent="0.25">
      <c r="A49" s="87" t="s">
        <v>8</v>
      </c>
      <c r="B49" s="87">
        <v>138</v>
      </c>
      <c r="C49" s="84" t="s">
        <v>222</v>
      </c>
      <c r="D49" s="89">
        <v>9.1300000000000008</v>
      </c>
      <c r="E49" s="90"/>
      <c r="F49" s="90"/>
      <c r="G49" s="87">
        <v>22</v>
      </c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 t="s">
        <v>22</v>
      </c>
    </row>
    <row r="50" spans="1:34 16384:16384" x14ac:dyDescent="0.25">
      <c r="A50" s="87"/>
      <c r="B50" s="87"/>
      <c r="C50" s="84" t="s">
        <v>22</v>
      </c>
      <c r="D50" s="89"/>
      <c r="E50" s="90"/>
      <c r="F50" s="90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 t="s">
        <v>22</v>
      </c>
    </row>
    <row r="51" spans="1:34 16384:16384" ht="14.45" customHeight="1" x14ac:dyDescent="0.25">
      <c r="A51" s="87" t="s">
        <v>8</v>
      </c>
      <c r="B51" s="88">
        <v>159</v>
      </c>
      <c r="C51" s="84" t="s">
        <v>165</v>
      </c>
      <c r="D51" s="89">
        <v>5.37</v>
      </c>
      <c r="E51" s="90"/>
      <c r="F51" s="90"/>
      <c r="G51" s="87">
        <v>24</v>
      </c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/>
    </row>
    <row r="52" spans="1:34 16384:16384" x14ac:dyDescent="0.25">
      <c r="A52" s="87"/>
      <c r="B52" s="87"/>
      <c r="C52" s="84" t="s">
        <v>22</v>
      </c>
      <c r="D52" s="89"/>
      <c r="E52" s="90"/>
      <c r="F52" s="90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92"/>
    </row>
    <row r="53" spans="1:34 16384:16384" x14ac:dyDescent="0.25">
      <c r="A53" s="87"/>
      <c r="B53" s="87"/>
      <c r="C53" s="84"/>
      <c r="D53" s="89"/>
      <c r="E53" s="90"/>
      <c r="F53" s="90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x14ac:dyDescent="0.25">
      <c r="A54" s="87"/>
      <c r="B54" s="87"/>
      <c r="C54" s="84"/>
      <c r="D54" s="89"/>
      <c r="E54" s="90"/>
      <c r="F54" s="9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/>
      <c r="B55" s="87"/>
      <c r="C55" s="84"/>
      <c r="D55" s="89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x14ac:dyDescent="0.25">
      <c r="A56" s="87"/>
      <c r="B56" s="87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/>
    </row>
    <row r="57" spans="1:34 16384:16384" ht="13.5" customHeight="1" x14ac:dyDescent="0.25">
      <c r="A57" s="87"/>
      <c r="B57" s="87"/>
      <c r="C57" s="84"/>
      <c r="D57" s="89"/>
      <c r="E57" s="90"/>
      <c r="F57" s="9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/>
    </row>
    <row r="58" spans="1:34 16384:16384" x14ac:dyDescent="0.25">
      <c r="A58" s="87"/>
      <c r="B58" s="88"/>
      <c r="C58" s="84"/>
      <c r="D58" s="89"/>
      <c r="E58" s="104"/>
      <c r="F58" s="104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91"/>
      <c r="AE58" s="91"/>
      <c r="AF58" s="92"/>
    </row>
    <row r="59" spans="1:34 16384:16384" ht="13.5" customHeight="1" x14ac:dyDescent="0.25">
      <c r="A59" s="87"/>
      <c r="B59" s="87"/>
      <c r="C59" s="84"/>
      <c r="D59" s="89"/>
      <c r="E59" s="90"/>
      <c r="F59" s="90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91"/>
      <c r="AE59" s="91"/>
      <c r="AF59" s="92"/>
    </row>
    <row r="60" spans="1:34 16384:16384" ht="15.75" thickBot="1" x14ac:dyDescent="0.3">
      <c r="A60" s="87"/>
      <c r="B60" s="87"/>
      <c r="C60" s="84"/>
      <c r="D60" s="89"/>
      <c r="E60" s="90"/>
      <c r="F60" s="90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91"/>
      <c r="AE60" s="91"/>
      <c r="AF60" s="92"/>
    </row>
    <row r="61" spans="1:34 16384:16384" ht="15" customHeight="1" thickBot="1" x14ac:dyDescent="0.3">
      <c r="A61" s="260" t="str">
        <f>'DEL-1'!A58</f>
        <v>SUB-TOTAL CARRIED TO SHEET  P.06</v>
      </c>
      <c r="B61" s="261"/>
      <c r="C61" s="261"/>
      <c r="D61" s="262"/>
      <c r="E61" s="267">
        <f t="shared" ref="E61:AD61" si="0">SUM(E5:E60)</f>
        <v>0</v>
      </c>
      <c r="F61" s="257">
        <f t="shared" si="0"/>
        <v>15011</v>
      </c>
      <c r="G61" s="258">
        <f t="shared" si="0"/>
        <v>1311</v>
      </c>
      <c r="H61" s="258">
        <f t="shared" si="0"/>
        <v>518</v>
      </c>
      <c r="I61" s="105">
        <f t="shared" si="0"/>
        <v>538</v>
      </c>
      <c r="J61" s="105">
        <f t="shared" si="0"/>
        <v>210</v>
      </c>
      <c r="K61" s="258">
        <f t="shared" si="0"/>
        <v>1022</v>
      </c>
      <c r="L61" s="258">
        <f t="shared" si="0"/>
        <v>0</v>
      </c>
      <c r="M61" s="258">
        <f t="shared" si="0"/>
        <v>0</v>
      </c>
      <c r="N61" s="258">
        <f t="shared" si="0"/>
        <v>0</v>
      </c>
      <c r="O61" s="258">
        <f t="shared" si="0"/>
        <v>4</v>
      </c>
      <c r="P61" s="258">
        <f t="shared" si="0"/>
        <v>0</v>
      </c>
      <c r="Q61" s="105">
        <f t="shared" si="0"/>
        <v>53</v>
      </c>
      <c r="R61" s="105">
        <f t="shared" si="0"/>
        <v>0</v>
      </c>
      <c r="S61" s="105">
        <f t="shared" si="0"/>
        <v>0</v>
      </c>
      <c r="T61" s="105">
        <f t="shared" si="0"/>
        <v>0</v>
      </c>
      <c r="U61" s="105">
        <f t="shared" si="0"/>
        <v>53</v>
      </c>
      <c r="V61" s="105">
        <f t="shared" si="0"/>
        <v>0</v>
      </c>
      <c r="W61" s="106">
        <f t="shared" si="0"/>
        <v>0</v>
      </c>
      <c r="X61" s="258">
        <f t="shared" si="0"/>
        <v>2</v>
      </c>
      <c r="Y61" s="258">
        <f t="shared" si="0"/>
        <v>0</v>
      </c>
      <c r="Z61" s="258">
        <f t="shared" si="0"/>
        <v>2</v>
      </c>
      <c r="AA61" s="258">
        <f t="shared" si="0"/>
        <v>470</v>
      </c>
      <c r="AB61" s="258">
        <f t="shared" si="0"/>
        <v>0</v>
      </c>
      <c r="AC61" s="258">
        <f t="shared" si="0"/>
        <v>0</v>
      </c>
      <c r="AD61" s="232">
        <f t="shared" si="0"/>
        <v>5</v>
      </c>
      <c r="AE61" s="271"/>
      <c r="AF61" s="230"/>
      <c r="AH61" s="132"/>
      <c r="XFD61" s="266">
        <f>SUM(XFD5:XFD60)</f>
        <v>0</v>
      </c>
    </row>
    <row r="62" spans="1:34 16384:16384" ht="15" customHeight="1" thickBot="1" x14ac:dyDescent="0.3">
      <c r="A62" s="263"/>
      <c r="B62" s="264"/>
      <c r="C62" s="264"/>
      <c r="D62" s="265"/>
      <c r="E62" s="268"/>
      <c r="F62" s="236"/>
      <c r="G62" s="259"/>
      <c r="H62" s="259"/>
      <c r="I62" s="233">
        <f>SUM(I61:J61)</f>
        <v>748</v>
      </c>
      <c r="J62" s="236"/>
      <c r="K62" s="259"/>
      <c r="L62" s="259"/>
      <c r="M62" s="259"/>
      <c r="N62" s="259"/>
      <c r="O62" s="259"/>
      <c r="P62" s="259"/>
      <c r="Q62" s="233">
        <f>SUM(Q61:W61)</f>
        <v>106</v>
      </c>
      <c r="R62" s="235"/>
      <c r="S62" s="235"/>
      <c r="T62" s="235"/>
      <c r="U62" s="235"/>
      <c r="V62" s="235"/>
      <c r="W62" s="236"/>
      <c r="X62" s="259"/>
      <c r="Y62" s="259"/>
      <c r="Z62" s="259"/>
      <c r="AA62" s="259"/>
      <c r="AB62" s="259"/>
      <c r="AC62" s="259"/>
      <c r="AD62" s="233"/>
      <c r="AE62" s="272"/>
      <c r="AF62" s="231"/>
      <c r="AH62" s="132"/>
      <c r="XFD62" s="266"/>
    </row>
  </sheetData>
  <mergeCells count="49">
    <mergeCell ref="AF1:AF4"/>
    <mergeCell ref="A1:A4"/>
    <mergeCell ref="B1:B4"/>
    <mergeCell ref="C1:C4"/>
    <mergeCell ref="D1:D4"/>
    <mergeCell ref="E1:AE1"/>
    <mergeCell ref="AD2:AD3"/>
    <mergeCell ref="O2:O3"/>
    <mergeCell ref="P2:P3"/>
    <mergeCell ref="Q2:W2"/>
    <mergeCell ref="X2:X3"/>
    <mergeCell ref="Y2:Y3"/>
    <mergeCell ref="Z2:Z3"/>
    <mergeCell ref="AA2:AA3"/>
    <mergeCell ref="AB2:AB3"/>
    <mergeCell ref="AC2:AC3"/>
    <mergeCell ref="XFD61:XFD62"/>
    <mergeCell ref="Z61:Z62"/>
    <mergeCell ref="AA61:AA62"/>
    <mergeCell ref="AB61:AB62"/>
    <mergeCell ref="AC61:AC62"/>
    <mergeCell ref="AD61:AD62"/>
    <mergeCell ref="A61:D62"/>
    <mergeCell ref="E61:E62"/>
    <mergeCell ref="G61:G62"/>
    <mergeCell ref="K61:K62"/>
    <mergeCell ref="AF61:AF62"/>
    <mergeCell ref="M61:M62"/>
    <mergeCell ref="N61:N62"/>
    <mergeCell ref="O61:O62"/>
    <mergeCell ref="X61:X62"/>
    <mergeCell ref="Y61:Y62"/>
    <mergeCell ref="Q62:W62"/>
    <mergeCell ref="AE61:AE62"/>
    <mergeCell ref="AE2:AE3"/>
    <mergeCell ref="E2:E3"/>
    <mergeCell ref="F2:F3"/>
    <mergeCell ref="F61:F62"/>
    <mergeCell ref="G2:G3"/>
    <mergeCell ref="H61:H62"/>
    <mergeCell ref="P61:P62"/>
    <mergeCell ref="I62:J62"/>
    <mergeCell ref="H2:H3"/>
    <mergeCell ref="I2:J2"/>
    <mergeCell ref="K2:K3"/>
    <mergeCell ref="L2:L3"/>
    <mergeCell ref="M2:M3"/>
    <mergeCell ref="L61:L62"/>
    <mergeCell ref="N2:N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14B59-C6C2-43F4-A071-2BD79F2BED75}">
  <sheetPr>
    <tabColor rgb="FF00B050"/>
  </sheetPr>
  <dimension ref="A1:XFD66"/>
  <sheetViews>
    <sheetView zoomScale="85" zoomScaleNormal="85" workbookViewId="0">
      <selection activeCell="I12" sqref="I12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53">
        <v>642</v>
      </c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5"/>
      <c r="AF1" s="238" t="s">
        <v>7</v>
      </c>
    </row>
    <row r="2" spans="1:32" ht="30" customHeight="1" x14ac:dyDescent="0.25">
      <c r="A2" s="246"/>
      <c r="B2" s="249"/>
      <c r="C2" s="234"/>
      <c r="D2" s="243"/>
      <c r="E2" s="241"/>
      <c r="F2" s="234" t="s">
        <v>700</v>
      </c>
      <c r="G2" s="234" t="s">
        <v>510</v>
      </c>
      <c r="H2" s="234" t="s">
        <v>704</v>
      </c>
      <c r="I2" s="237" t="s">
        <v>147</v>
      </c>
      <c r="J2" s="237"/>
      <c r="K2" s="234" t="s">
        <v>522</v>
      </c>
      <c r="L2" s="234" t="s">
        <v>523</v>
      </c>
      <c r="M2" s="234" t="s">
        <v>455</v>
      </c>
      <c r="N2" s="234" t="s">
        <v>513</v>
      </c>
      <c r="O2" s="234" t="s">
        <v>524</v>
      </c>
      <c r="P2" s="234" t="s">
        <v>515</v>
      </c>
      <c r="Q2" s="237" t="s">
        <v>516</v>
      </c>
      <c r="R2" s="237"/>
      <c r="S2" s="237"/>
      <c r="T2" s="237"/>
      <c r="U2" s="237"/>
      <c r="V2" s="237"/>
      <c r="W2" s="237"/>
      <c r="X2" s="234" t="s">
        <v>4</v>
      </c>
      <c r="Y2" s="234" t="s">
        <v>517</v>
      </c>
      <c r="Z2" s="234" t="s">
        <v>518</v>
      </c>
      <c r="AA2" s="234" t="s">
        <v>525</v>
      </c>
      <c r="AB2" s="234" t="s">
        <v>521</v>
      </c>
      <c r="AC2" s="234" t="s">
        <v>5</v>
      </c>
      <c r="AD2" s="234" t="s">
        <v>710</v>
      </c>
      <c r="AE2" s="256"/>
      <c r="AF2" s="239"/>
    </row>
    <row r="3" spans="1:32" ht="96.75" customHeight="1" x14ac:dyDescent="0.25">
      <c r="A3" s="246"/>
      <c r="B3" s="249"/>
      <c r="C3" s="234"/>
      <c r="D3" s="243"/>
      <c r="E3" s="241"/>
      <c r="F3" s="234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34"/>
      <c r="AE3" s="256"/>
      <c r="AF3" s="239"/>
    </row>
    <row r="4" spans="1:32" ht="15.75" thickBot="1" x14ac:dyDescent="0.3">
      <c r="A4" s="247"/>
      <c r="B4" s="250"/>
      <c r="C4" s="252"/>
      <c r="D4" s="244"/>
      <c r="E4" s="128"/>
      <c r="F4" s="129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29" t="s">
        <v>152</v>
      </c>
      <c r="AE4" s="131"/>
      <c r="AF4" s="240"/>
    </row>
    <row r="5" spans="1:32" x14ac:dyDescent="0.25">
      <c r="A5" s="98"/>
      <c r="B5" s="98"/>
      <c r="C5" s="100"/>
      <c r="D5" s="101"/>
      <c r="E5" s="107"/>
      <c r="F5" s="107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108"/>
      <c r="AE5" s="108"/>
      <c r="AF5" s="102"/>
    </row>
    <row r="6" spans="1:32" x14ac:dyDescent="0.25">
      <c r="A6" s="87" t="s">
        <v>8</v>
      </c>
      <c r="B6" s="87">
        <v>180</v>
      </c>
      <c r="C6" s="84" t="s">
        <v>225</v>
      </c>
      <c r="D6" s="89">
        <v>0.48</v>
      </c>
      <c r="E6" s="90"/>
      <c r="F6" s="90"/>
      <c r="G6" s="87">
        <v>30</v>
      </c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91"/>
      <c r="AE6" s="91"/>
      <c r="AF6" s="92"/>
    </row>
    <row r="7" spans="1:32" x14ac:dyDescent="0.25">
      <c r="A7" s="87"/>
      <c r="B7" s="87"/>
      <c r="C7" s="84"/>
      <c r="D7" s="89"/>
      <c r="E7" s="90"/>
      <c r="F7" s="90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/>
    </row>
    <row r="8" spans="1:32" x14ac:dyDescent="0.25">
      <c r="A8" s="87" t="s">
        <v>8</v>
      </c>
      <c r="B8" s="88">
        <v>207</v>
      </c>
      <c r="C8" s="84" t="s">
        <v>226</v>
      </c>
      <c r="D8" s="89">
        <v>4.21</v>
      </c>
      <c r="E8" s="90"/>
      <c r="F8" s="90"/>
      <c r="G8" s="87">
        <v>24</v>
      </c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92"/>
    </row>
    <row r="9" spans="1:32" x14ac:dyDescent="0.25">
      <c r="A9" s="87" t="s">
        <v>8</v>
      </c>
      <c r="B9" s="87">
        <v>207</v>
      </c>
      <c r="C9" s="84" t="s">
        <v>222</v>
      </c>
      <c r="D9" s="89">
        <v>5.01</v>
      </c>
      <c r="E9" s="90"/>
      <c r="F9" s="90"/>
      <c r="G9" s="87">
        <v>35</v>
      </c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/>
    </row>
    <row r="10" spans="1:32" x14ac:dyDescent="0.25">
      <c r="A10" s="87"/>
      <c r="B10" s="87"/>
      <c r="C10" s="84" t="s">
        <v>22</v>
      </c>
      <c r="D10" s="89"/>
      <c r="E10" s="90"/>
      <c r="F10" s="90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/>
    </row>
    <row r="11" spans="1:32" x14ac:dyDescent="0.25">
      <c r="A11" s="87" t="s">
        <v>8</v>
      </c>
      <c r="B11" s="87">
        <v>316</v>
      </c>
      <c r="C11" s="84" t="s">
        <v>165</v>
      </c>
      <c r="D11" s="89">
        <v>0</v>
      </c>
      <c r="E11" s="90"/>
      <c r="F11" s="90"/>
      <c r="G11" s="87">
        <v>34</v>
      </c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/>
    </row>
    <row r="12" spans="1:32" x14ac:dyDescent="0.25">
      <c r="A12" s="87" t="s">
        <v>8</v>
      </c>
      <c r="B12" s="88">
        <v>316</v>
      </c>
      <c r="C12" s="84" t="s">
        <v>221</v>
      </c>
      <c r="D12" s="89">
        <v>9.48</v>
      </c>
      <c r="E12" s="90"/>
      <c r="F12" s="90"/>
      <c r="G12" s="87">
        <v>24</v>
      </c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92"/>
    </row>
    <row r="13" spans="1:32" x14ac:dyDescent="0.25">
      <c r="A13" s="87"/>
      <c r="B13" s="88"/>
      <c r="C13" s="84"/>
      <c r="D13" s="89"/>
      <c r="E13" s="90"/>
      <c r="F13" s="90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/>
    </row>
    <row r="14" spans="1:32" x14ac:dyDescent="0.25">
      <c r="A14" s="87" t="s">
        <v>8</v>
      </c>
      <c r="B14" s="88">
        <v>361</v>
      </c>
      <c r="C14" s="5" t="s">
        <v>223</v>
      </c>
      <c r="D14" s="89">
        <v>4.67</v>
      </c>
      <c r="E14" s="90"/>
      <c r="F14" s="90"/>
      <c r="G14" s="87">
        <v>16</v>
      </c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/>
    </row>
    <row r="15" spans="1:32" x14ac:dyDescent="0.25">
      <c r="A15" s="87"/>
      <c r="B15" s="88"/>
      <c r="C15" s="84"/>
      <c r="D15" s="89"/>
      <c r="E15" s="90"/>
      <c r="F15" s="90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/>
    </row>
    <row r="16" spans="1:32" x14ac:dyDescent="0.25">
      <c r="A16" s="87" t="s">
        <v>8</v>
      </c>
      <c r="B16" s="88">
        <v>752</v>
      </c>
      <c r="C16" s="84" t="s">
        <v>116</v>
      </c>
      <c r="D16" s="89">
        <v>0</v>
      </c>
      <c r="E16" s="90"/>
      <c r="F16" s="90"/>
      <c r="G16" s="87">
        <v>20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/>
    </row>
    <row r="17" spans="1:32" x14ac:dyDescent="0.25">
      <c r="A17" s="87" t="s">
        <v>8</v>
      </c>
      <c r="B17" s="88">
        <v>752</v>
      </c>
      <c r="C17" s="84" t="s">
        <v>784</v>
      </c>
      <c r="D17" s="89">
        <v>5.14</v>
      </c>
      <c r="E17" s="90"/>
      <c r="F17" s="90"/>
      <c r="G17" s="87">
        <v>13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/>
    </row>
    <row r="18" spans="1:32" x14ac:dyDescent="0.25">
      <c r="A18" s="87" t="s">
        <v>8</v>
      </c>
      <c r="B18" s="88">
        <v>752</v>
      </c>
      <c r="C18" s="84" t="s">
        <v>785</v>
      </c>
      <c r="D18" s="89">
        <v>5.22</v>
      </c>
      <c r="E18" s="90"/>
      <c r="F18" s="90"/>
      <c r="G18" s="87">
        <v>15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33"/>
    </row>
    <row r="19" spans="1:32" x14ac:dyDescent="0.25">
      <c r="A19" s="87" t="s">
        <v>8</v>
      </c>
      <c r="B19" s="88">
        <v>752</v>
      </c>
      <c r="C19" s="84" t="s">
        <v>786</v>
      </c>
      <c r="D19" s="89">
        <v>6.27</v>
      </c>
      <c r="E19" s="90"/>
      <c r="F19" s="90"/>
      <c r="G19" s="87">
        <v>15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/>
    </row>
    <row r="20" spans="1:32" x14ac:dyDescent="0.25">
      <c r="A20" s="87" t="s">
        <v>8</v>
      </c>
      <c r="B20" s="88">
        <v>752</v>
      </c>
      <c r="C20" s="5" t="s">
        <v>787</v>
      </c>
      <c r="D20" s="89">
        <v>6.3</v>
      </c>
      <c r="E20" s="6"/>
      <c r="F20" s="6"/>
      <c r="G20" s="87">
        <v>13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/>
    </row>
    <row r="21" spans="1:32" x14ac:dyDescent="0.25">
      <c r="A21" s="87" t="s">
        <v>8</v>
      </c>
      <c r="B21" s="88">
        <v>752</v>
      </c>
      <c r="C21" s="5" t="s">
        <v>788</v>
      </c>
      <c r="D21" s="89">
        <v>8.43</v>
      </c>
      <c r="E21" s="90"/>
      <c r="F21" s="90"/>
      <c r="G21" s="8">
        <v>23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/>
    </row>
    <row r="22" spans="1:32" x14ac:dyDescent="0.25">
      <c r="A22" s="87"/>
      <c r="B22" s="88"/>
      <c r="C22" s="5"/>
      <c r="D22" s="89"/>
      <c r="E22" s="90"/>
      <c r="F22" s="90"/>
      <c r="G22" s="8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/>
    </row>
    <row r="23" spans="1:32" x14ac:dyDescent="0.25">
      <c r="A23" s="87" t="s">
        <v>8</v>
      </c>
      <c r="B23" s="88">
        <v>762</v>
      </c>
      <c r="C23" s="5" t="s">
        <v>227</v>
      </c>
      <c r="D23" s="89">
        <v>0</v>
      </c>
      <c r="E23" s="90"/>
      <c r="F23" s="90"/>
      <c r="G23" s="87">
        <v>20</v>
      </c>
      <c r="H23" s="87"/>
      <c r="I23" s="87"/>
      <c r="J23" s="8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92"/>
    </row>
    <row r="24" spans="1:32" x14ac:dyDescent="0.25">
      <c r="A24" s="87" t="s">
        <v>8</v>
      </c>
      <c r="B24" s="88">
        <v>762</v>
      </c>
      <c r="C24" s="84" t="s">
        <v>228</v>
      </c>
      <c r="D24" s="89">
        <v>0.31</v>
      </c>
      <c r="E24" s="90"/>
      <c r="F24" s="90"/>
      <c r="G24" s="87">
        <v>26</v>
      </c>
      <c r="H24" s="87"/>
      <c r="I24" s="87"/>
      <c r="J24" s="8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/>
    </row>
    <row r="25" spans="1:32" x14ac:dyDescent="0.25">
      <c r="A25" s="87" t="s">
        <v>8</v>
      </c>
      <c r="B25" s="88">
        <v>762</v>
      </c>
      <c r="C25" s="5" t="s">
        <v>221</v>
      </c>
      <c r="D25" s="89">
        <v>9.1999999999999993</v>
      </c>
      <c r="E25" s="90"/>
      <c r="F25" s="90">
        <v>490</v>
      </c>
      <c r="G25" s="87">
        <v>48</v>
      </c>
      <c r="H25" s="87"/>
      <c r="I25" s="87"/>
      <c r="J25" s="8"/>
      <c r="K25" s="87"/>
      <c r="L25" s="87"/>
      <c r="M25" s="87"/>
      <c r="N25" s="87"/>
      <c r="O25" s="87"/>
      <c r="P25" s="87"/>
      <c r="Q25" s="87">
        <v>4</v>
      </c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 t="s">
        <v>574</v>
      </c>
    </row>
    <row r="26" spans="1:32" x14ac:dyDescent="0.25">
      <c r="A26" s="87" t="s">
        <v>8</v>
      </c>
      <c r="B26" s="88">
        <v>762</v>
      </c>
      <c r="C26" s="84" t="s">
        <v>116</v>
      </c>
      <c r="D26" s="89">
        <v>11.18</v>
      </c>
      <c r="E26" s="90"/>
      <c r="F26" s="90"/>
      <c r="G26" s="87">
        <v>16</v>
      </c>
      <c r="H26" s="87"/>
      <c r="I26" s="87"/>
      <c r="J26" s="8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/>
    </row>
    <row r="27" spans="1:32" x14ac:dyDescent="0.25">
      <c r="A27" s="87"/>
      <c r="B27" s="88"/>
      <c r="C27" s="84"/>
      <c r="D27" s="89"/>
      <c r="E27" s="90"/>
      <c r="F27" s="90"/>
      <c r="G27" s="87"/>
      <c r="H27" s="87"/>
      <c r="I27" s="87"/>
      <c r="J27" s="8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/>
    </row>
    <row r="28" spans="1:32" x14ac:dyDescent="0.25">
      <c r="A28" s="87"/>
      <c r="B28" s="88"/>
      <c r="C28" s="5"/>
      <c r="D28" s="89"/>
      <c r="E28" s="90"/>
      <c r="F28" s="90"/>
      <c r="G28" s="8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/>
    </row>
    <row r="29" spans="1:32" x14ac:dyDescent="0.25">
      <c r="A29" s="87"/>
      <c r="B29" s="88"/>
      <c r="C29" s="84"/>
      <c r="D29" s="89"/>
      <c r="E29" s="90"/>
      <c r="F29" s="90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92"/>
    </row>
    <row r="30" spans="1:32" x14ac:dyDescent="0.25">
      <c r="A30" s="87"/>
      <c r="B30" s="88"/>
      <c r="C30" s="84"/>
      <c r="D30" s="89"/>
      <c r="E30" s="90"/>
      <c r="F30" s="90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92"/>
    </row>
    <row r="31" spans="1:32" x14ac:dyDescent="0.25">
      <c r="A31" s="87"/>
      <c r="B31" s="88"/>
      <c r="C31" s="84"/>
      <c r="D31" s="89"/>
      <c r="E31" s="6"/>
      <c r="F31" s="6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/>
    </row>
    <row r="32" spans="1:32" x14ac:dyDescent="0.25">
      <c r="A32" s="87"/>
      <c r="B32" s="88"/>
      <c r="C32" s="84"/>
      <c r="D32" s="89"/>
      <c r="E32" s="90"/>
      <c r="F32" s="90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/>
    </row>
    <row r="33" spans="1:32" x14ac:dyDescent="0.25">
      <c r="A33" s="87"/>
      <c r="B33" s="88"/>
      <c r="C33" s="84"/>
      <c r="D33" s="89"/>
      <c r="E33" s="90"/>
      <c r="F33" s="90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/>
    </row>
    <row r="34" spans="1:32" x14ac:dyDescent="0.25">
      <c r="A34" s="87"/>
      <c r="B34" s="88"/>
      <c r="C34" s="84"/>
      <c r="D34" s="89"/>
      <c r="E34" s="90"/>
      <c r="F34" s="90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/>
    </row>
    <row r="35" spans="1:32" x14ac:dyDescent="0.25">
      <c r="A35" s="87"/>
      <c r="B35" s="88"/>
      <c r="C35" s="84"/>
      <c r="D35" s="89"/>
      <c r="E35" s="90"/>
      <c r="F35" s="90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/>
    </row>
    <row r="36" spans="1:32" x14ac:dyDescent="0.25">
      <c r="A36" s="87"/>
      <c r="B36" s="88"/>
      <c r="C36" s="84"/>
      <c r="D36" s="89"/>
      <c r="E36" s="90"/>
      <c r="F36" s="90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/>
    </row>
    <row r="37" spans="1:32" x14ac:dyDescent="0.25">
      <c r="A37" s="87"/>
      <c r="B37" s="88"/>
      <c r="C37" s="84"/>
      <c r="D37" s="89"/>
      <c r="E37" s="90"/>
      <c r="F37" s="90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/>
    </row>
    <row r="38" spans="1:32" x14ac:dyDescent="0.25">
      <c r="A38" s="87"/>
      <c r="B38" s="88"/>
      <c r="C38" s="5"/>
      <c r="D38" s="89"/>
      <c r="E38" s="90"/>
      <c r="F38" s="90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/>
    </row>
    <row r="39" spans="1:32" x14ac:dyDescent="0.25">
      <c r="A39" s="87"/>
      <c r="B39" s="88"/>
      <c r="C39" s="84"/>
      <c r="D39" s="89"/>
      <c r="E39" s="90"/>
      <c r="F39" s="90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/>
    </row>
    <row r="40" spans="1:32" x14ac:dyDescent="0.25">
      <c r="A40" s="87"/>
      <c r="B40" s="88"/>
      <c r="C40" s="84"/>
      <c r="D40" s="89"/>
      <c r="E40" s="90"/>
      <c r="F40" s="90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/>
    </row>
    <row r="41" spans="1:32" x14ac:dyDescent="0.25">
      <c r="A41" s="87"/>
      <c r="B41" s="88"/>
      <c r="C41" s="84"/>
      <c r="D41" s="89"/>
      <c r="E41" s="90"/>
      <c r="F41" s="90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/>
    </row>
    <row r="42" spans="1:32" x14ac:dyDescent="0.25">
      <c r="A42" s="87"/>
      <c r="B42" s="88"/>
      <c r="C42" s="84"/>
      <c r="D42" s="89"/>
      <c r="E42" s="90"/>
      <c r="F42" s="90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92"/>
    </row>
    <row r="43" spans="1:32" x14ac:dyDescent="0.25">
      <c r="A43" s="87"/>
      <c r="B43" s="88"/>
      <c r="C43" s="84"/>
      <c r="D43" s="89"/>
      <c r="E43" s="90"/>
      <c r="F43" s="90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92"/>
    </row>
    <row r="44" spans="1:32" x14ac:dyDescent="0.25">
      <c r="A44" s="87"/>
      <c r="B44" s="88"/>
      <c r="C44" s="5"/>
      <c r="D44" s="89"/>
      <c r="E44" s="90"/>
      <c r="F44" s="90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/>
    </row>
    <row r="45" spans="1:32" x14ac:dyDescent="0.25">
      <c r="A45" s="87"/>
      <c r="B45" s="88"/>
      <c r="C45" s="5"/>
      <c r="D45" s="89"/>
      <c r="E45" s="90"/>
      <c r="F45" s="90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/>
    </row>
    <row r="46" spans="1:32" x14ac:dyDescent="0.25">
      <c r="A46" s="87"/>
      <c r="B46" s="88"/>
      <c r="C46" s="5"/>
      <c r="D46" s="89"/>
      <c r="E46" s="90"/>
      <c r="F46" s="90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/>
    </row>
    <row r="47" spans="1:32" x14ac:dyDescent="0.25">
      <c r="A47" s="87"/>
      <c r="B47" s="88"/>
      <c r="C47" s="5"/>
      <c r="D47" s="89"/>
      <c r="E47" s="90"/>
      <c r="F47" s="90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/>
    </row>
    <row r="48" spans="1:32" x14ac:dyDescent="0.25">
      <c r="A48" s="87"/>
      <c r="B48" s="88"/>
      <c r="C48" s="5"/>
      <c r="D48" s="89"/>
      <c r="E48" s="90"/>
      <c r="F48" s="9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92"/>
    </row>
    <row r="49" spans="1:34 16384:16384" x14ac:dyDescent="0.25">
      <c r="A49" s="87"/>
      <c r="B49" s="88"/>
      <c r="C49" s="5"/>
      <c r="D49" s="89"/>
      <c r="E49" s="90"/>
      <c r="F49" s="90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/>
    </row>
    <row r="50" spans="1:34 16384:16384" x14ac:dyDescent="0.25">
      <c r="A50" s="87"/>
      <c r="B50" s="88"/>
      <c r="C50" s="84"/>
      <c r="D50" s="89"/>
      <c r="E50" s="90"/>
      <c r="F50" s="90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/>
    </row>
    <row r="51" spans="1:34 16384:16384" x14ac:dyDescent="0.25">
      <c r="A51" s="87"/>
      <c r="B51" s="88"/>
      <c r="C51" s="84"/>
      <c r="D51" s="89"/>
      <c r="E51" s="90"/>
      <c r="F51" s="90"/>
      <c r="G51" s="87"/>
      <c r="H51" s="87"/>
      <c r="I51" s="87"/>
      <c r="J51" s="8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33"/>
    </row>
    <row r="52" spans="1:34 16384:16384" x14ac:dyDescent="0.25">
      <c r="A52" s="87"/>
      <c r="B52" s="88"/>
      <c r="C52" s="84"/>
      <c r="D52" s="89"/>
      <c r="E52" s="90"/>
      <c r="F52" s="90"/>
      <c r="G52" s="87"/>
      <c r="H52" s="87"/>
      <c r="I52" s="87"/>
      <c r="J52" s="8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33"/>
    </row>
    <row r="53" spans="1:34 16384:16384" x14ac:dyDescent="0.25">
      <c r="A53" s="87"/>
      <c r="B53" s="88"/>
      <c r="C53" s="84"/>
      <c r="D53" s="89"/>
      <c r="E53" s="90"/>
      <c r="F53" s="90"/>
      <c r="G53" s="87"/>
      <c r="H53" s="87"/>
      <c r="I53" s="87"/>
      <c r="J53" s="8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x14ac:dyDescent="0.25">
      <c r="A54" s="87"/>
      <c r="B54" s="88"/>
      <c r="C54" s="84"/>
      <c r="D54" s="89"/>
      <c r="E54" s="90"/>
      <c r="F54" s="9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/>
      <c r="B55" s="88"/>
      <c r="C55" s="84"/>
      <c r="D55" s="89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x14ac:dyDescent="0.25">
      <c r="A56" s="87"/>
      <c r="B56" s="88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/>
    </row>
    <row r="57" spans="1:34 16384:16384" ht="12.75" customHeight="1" x14ac:dyDescent="0.25">
      <c r="A57" s="87"/>
      <c r="B57" s="88"/>
      <c r="C57" s="84"/>
      <c r="D57" s="89"/>
      <c r="E57" s="90"/>
      <c r="F57" s="9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/>
    </row>
    <row r="58" spans="1:34 16384:16384" ht="13.5" customHeight="1" thickBot="1" x14ac:dyDescent="0.3">
      <c r="A58" s="87"/>
      <c r="B58" s="88"/>
      <c r="C58" s="84"/>
      <c r="D58" s="89"/>
      <c r="E58" s="90"/>
      <c r="F58" s="90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91"/>
      <c r="AE58" s="91"/>
      <c r="AF58" s="92"/>
    </row>
    <row r="59" spans="1:34 16384:16384" ht="15" customHeight="1" thickBot="1" x14ac:dyDescent="0.3">
      <c r="A59" s="260" t="str">
        <f>'DEL-1'!A58</f>
        <v>SUB-TOTAL CARRIED TO SHEET  P.06</v>
      </c>
      <c r="B59" s="261"/>
      <c r="C59" s="261"/>
      <c r="D59" s="262"/>
      <c r="E59" s="267">
        <f t="shared" ref="E59:AD59" si="0">SUM(E5:E58)</f>
        <v>0</v>
      </c>
      <c r="F59" s="257">
        <f t="shared" si="0"/>
        <v>490</v>
      </c>
      <c r="G59" s="258">
        <f t="shared" si="0"/>
        <v>372</v>
      </c>
      <c r="H59" s="258">
        <f t="shared" si="0"/>
        <v>0</v>
      </c>
      <c r="I59" s="105">
        <f t="shared" si="0"/>
        <v>0</v>
      </c>
      <c r="J59" s="105">
        <f t="shared" si="0"/>
        <v>0</v>
      </c>
      <c r="K59" s="258">
        <f t="shared" si="0"/>
        <v>0</v>
      </c>
      <c r="L59" s="258">
        <f t="shared" si="0"/>
        <v>0</v>
      </c>
      <c r="M59" s="258">
        <f t="shared" si="0"/>
        <v>0</v>
      </c>
      <c r="N59" s="258">
        <f t="shared" si="0"/>
        <v>0</v>
      </c>
      <c r="O59" s="258">
        <f t="shared" si="0"/>
        <v>0</v>
      </c>
      <c r="P59" s="258">
        <f t="shared" si="0"/>
        <v>0</v>
      </c>
      <c r="Q59" s="105">
        <f t="shared" si="0"/>
        <v>4</v>
      </c>
      <c r="R59" s="105">
        <f t="shared" si="0"/>
        <v>0</v>
      </c>
      <c r="S59" s="105">
        <f t="shared" si="0"/>
        <v>0</v>
      </c>
      <c r="T59" s="105">
        <f t="shared" si="0"/>
        <v>0</v>
      </c>
      <c r="U59" s="105">
        <f t="shared" si="0"/>
        <v>0</v>
      </c>
      <c r="V59" s="105">
        <f t="shared" si="0"/>
        <v>0</v>
      </c>
      <c r="W59" s="106">
        <f t="shared" si="0"/>
        <v>0</v>
      </c>
      <c r="X59" s="258">
        <f t="shared" si="0"/>
        <v>0</v>
      </c>
      <c r="Y59" s="258">
        <f t="shared" si="0"/>
        <v>0</v>
      </c>
      <c r="Z59" s="258">
        <f t="shared" si="0"/>
        <v>0</v>
      </c>
      <c r="AA59" s="258">
        <f t="shared" si="0"/>
        <v>0</v>
      </c>
      <c r="AB59" s="258">
        <f t="shared" si="0"/>
        <v>0</v>
      </c>
      <c r="AC59" s="258">
        <f t="shared" si="0"/>
        <v>0</v>
      </c>
      <c r="AD59" s="232">
        <f t="shared" si="0"/>
        <v>0</v>
      </c>
      <c r="AE59" s="271"/>
      <c r="AF59" s="230"/>
      <c r="AH59" s="132"/>
      <c r="XFD59" s="266">
        <f>SUM(XFD5:XFD58)</f>
        <v>0</v>
      </c>
    </row>
    <row r="60" spans="1:34 16384:16384" ht="15" customHeight="1" thickBot="1" x14ac:dyDescent="0.3">
      <c r="A60" s="263"/>
      <c r="B60" s="264"/>
      <c r="C60" s="264"/>
      <c r="D60" s="265"/>
      <c r="E60" s="268"/>
      <c r="F60" s="236"/>
      <c r="G60" s="259"/>
      <c r="H60" s="259"/>
      <c r="I60" s="233">
        <f>SUM(I59:J59)</f>
        <v>0</v>
      </c>
      <c r="J60" s="236"/>
      <c r="K60" s="259"/>
      <c r="L60" s="259"/>
      <c r="M60" s="259"/>
      <c r="N60" s="259"/>
      <c r="O60" s="259"/>
      <c r="P60" s="259"/>
      <c r="Q60" s="233">
        <f>SUM(Q59:W59)</f>
        <v>4</v>
      </c>
      <c r="R60" s="235"/>
      <c r="S60" s="235"/>
      <c r="T60" s="235"/>
      <c r="U60" s="235"/>
      <c r="V60" s="235"/>
      <c r="W60" s="236"/>
      <c r="X60" s="259"/>
      <c r="Y60" s="259"/>
      <c r="Z60" s="259"/>
      <c r="AA60" s="259"/>
      <c r="AB60" s="259"/>
      <c r="AC60" s="259"/>
      <c r="AD60" s="233"/>
      <c r="AE60" s="272"/>
      <c r="AF60" s="231"/>
      <c r="AH60" s="132"/>
      <c r="XFD60" s="266"/>
    </row>
    <row r="65" customFormat="1" x14ac:dyDescent="0.25"/>
    <row r="66" customFormat="1" x14ac:dyDescent="0.25"/>
  </sheetData>
  <mergeCells count="49">
    <mergeCell ref="AF1:AF4"/>
    <mergeCell ref="A1:A4"/>
    <mergeCell ref="B1:B4"/>
    <mergeCell ref="C1:C4"/>
    <mergeCell ref="D1:D4"/>
    <mergeCell ref="E1:AE1"/>
    <mergeCell ref="AD2:AD3"/>
    <mergeCell ref="O2:O3"/>
    <mergeCell ref="P2:P3"/>
    <mergeCell ref="Q2:W2"/>
    <mergeCell ref="X2:X3"/>
    <mergeCell ref="Y2:Y3"/>
    <mergeCell ref="Z2:Z3"/>
    <mergeCell ref="AA2:AA3"/>
    <mergeCell ref="AB2:AB3"/>
    <mergeCell ref="AC2:AC3"/>
    <mergeCell ref="XFD59:XFD60"/>
    <mergeCell ref="Z59:Z60"/>
    <mergeCell ref="AA59:AA60"/>
    <mergeCell ref="AB59:AB60"/>
    <mergeCell ref="AC59:AC60"/>
    <mergeCell ref="AD59:AD60"/>
    <mergeCell ref="A59:D60"/>
    <mergeCell ref="E59:E60"/>
    <mergeCell ref="G59:G60"/>
    <mergeCell ref="K59:K60"/>
    <mergeCell ref="AF59:AF60"/>
    <mergeCell ref="M59:M60"/>
    <mergeCell ref="N59:N60"/>
    <mergeCell ref="O59:O60"/>
    <mergeCell ref="X59:X60"/>
    <mergeCell ref="Y59:Y60"/>
    <mergeCell ref="Q60:W60"/>
    <mergeCell ref="AE59:AE60"/>
    <mergeCell ref="AE2:AE3"/>
    <mergeCell ref="E2:E3"/>
    <mergeCell ref="F2:F3"/>
    <mergeCell ref="F59:F60"/>
    <mergeCell ref="G2:G3"/>
    <mergeCell ref="H59:H60"/>
    <mergeCell ref="P59:P60"/>
    <mergeCell ref="I60:J60"/>
    <mergeCell ref="H2:H3"/>
    <mergeCell ref="I2:J2"/>
    <mergeCell ref="K2:K3"/>
    <mergeCell ref="L2:L3"/>
    <mergeCell ref="M2:M3"/>
    <mergeCell ref="L59:L60"/>
    <mergeCell ref="N2:N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5B029-E8B0-476E-9FA8-124DD283144C}">
  <sheetPr>
    <tabColor rgb="FF00B050"/>
  </sheetPr>
  <dimension ref="A1:XFD87"/>
  <sheetViews>
    <sheetView topLeftCell="A18" zoomScale="85" zoomScaleNormal="85" workbookViewId="0">
      <selection activeCell="S35" sqref="S35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52.42578125" customWidth="1"/>
  </cols>
  <sheetData>
    <row r="1" spans="1:32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53">
        <v>642</v>
      </c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5"/>
      <c r="AF1" s="238" t="s">
        <v>7</v>
      </c>
    </row>
    <row r="2" spans="1:32" ht="30" customHeight="1" x14ac:dyDescent="0.25">
      <c r="A2" s="246"/>
      <c r="B2" s="249"/>
      <c r="C2" s="234"/>
      <c r="D2" s="243"/>
      <c r="E2" s="241"/>
      <c r="F2" s="234" t="s">
        <v>700</v>
      </c>
      <c r="G2" s="234" t="s">
        <v>510</v>
      </c>
      <c r="H2" s="234" t="s">
        <v>704</v>
      </c>
      <c r="I2" s="237" t="s">
        <v>147</v>
      </c>
      <c r="J2" s="237"/>
      <c r="K2" s="234" t="s">
        <v>522</v>
      </c>
      <c r="L2" s="234" t="s">
        <v>523</v>
      </c>
      <c r="M2" s="234" t="s">
        <v>455</v>
      </c>
      <c r="N2" s="234" t="s">
        <v>513</v>
      </c>
      <c r="O2" s="234" t="s">
        <v>524</v>
      </c>
      <c r="P2" s="234" t="s">
        <v>515</v>
      </c>
      <c r="Q2" s="237" t="s">
        <v>516</v>
      </c>
      <c r="R2" s="237"/>
      <c r="S2" s="237"/>
      <c r="T2" s="237"/>
      <c r="U2" s="237"/>
      <c r="V2" s="237"/>
      <c r="W2" s="237"/>
      <c r="X2" s="234" t="s">
        <v>4</v>
      </c>
      <c r="Y2" s="234" t="s">
        <v>517</v>
      </c>
      <c r="Z2" s="234" t="s">
        <v>518</v>
      </c>
      <c r="AA2" s="234" t="s">
        <v>525</v>
      </c>
      <c r="AB2" s="234" t="s">
        <v>521</v>
      </c>
      <c r="AC2" s="234" t="s">
        <v>5</v>
      </c>
      <c r="AD2" s="234" t="s">
        <v>710</v>
      </c>
      <c r="AE2" s="256"/>
      <c r="AF2" s="239"/>
    </row>
    <row r="3" spans="1:32" ht="96.75" customHeight="1" x14ac:dyDescent="0.25">
      <c r="A3" s="246"/>
      <c r="B3" s="249"/>
      <c r="C3" s="234"/>
      <c r="D3" s="243"/>
      <c r="E3" s="241"/>
      <c r="F3" s="234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34"/>
      <c r="AE3" s="256"/>
      <c r="AF3" s="239"/>
    </row>
    <row r="4" spans="1:32" ht="15.75" thickBot="1" x14ac:dyDescent="0.3">
      <c r="A4" s="247"/>
      <c r="B4" s="250"/>
      <c r="C4" s="252"/>
      <c r="D4" s="244"/>
      <c r="E4" s="128"/>
      <c r="F4" s="129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29" t="s">
        <v>152</v>
      </c>
      <c r="AE4" s="131"/>
      <c r="AF4" s="240"/>
    </row>
    <row r="5" spans="1:32" x14ac:dyDescent="0.25">
      <c r="A5" s="87"/>
      <c r="B5" s="88"/>
      <c r="C5" s="84"/>
      <c r="D5" s="89"/>
      <c r="E5" s="90"/>
      <c r="F5" s="90"/>
      <c r="G5" s="87"/>
      <c r="H5" s="87"/>
      <c r="I5" s="87"/>
      <c r="J5" s="8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91"/>
      <c r="AE5" s="91"/>
      <c r="AF5" s="33"/>
    </row>
    <row r="6" spans="1:32" x14ac:dyDescent="0.25">
      <c r="A6" s="87" t="s">
        <v>8</v>
      </c>
      <c r="B6" s="88">
        <v>4</v>
      </c>
      <c r="C6" s="84" t="s">
        <v>769</v>
      </c>
      <c r="D6" s="89">
        <v>16.350000000000001</v>
      </c>
      <c r="E6" s="90"/>
      <c r="F6" s="90">
        <v>150</v>
      </c>
      <c r="G6" s="87"/>
      <c r="H6" s="87"/>
      <c r="I6" s="87"/>
      <c r="J6" s="8"/>
      <c r="K6" s="87"/>
      <c r="L6" s="87"/>
      <c r="M6" s="87"/>
      <c r="N6" s="87"/>
      <c r="O6" s="87"/>
      <c r="P6" s="87"/>
      <c r="Q6" s="87"/>
      <c r="R6" s="87"/>
      <c r="S6" s="87"/>
      <c r="T6" s="87"/>
      <c r="U6" s="87">
        <v>2</v>
      </c>
      <c r="V6" s="87"/>
      <c r="W6" s="87"/>
      <c r="X6" s="87"/>
      <c r="Y6" s="87"/>
      <c r="Z6" s="87"/>
      <c r="AA6" s="87"/>
      <c r="AB6" s="87"/>
      <c r="AC6" s="87"/>
      <c r="AD6" s="91"/>
      <c r="AE6" s="91"/>
      <c r="AF6" s="33" t="s">
        <v>22</v>
      </c>
    </row>
    <row r="7" spans="1:32" x14ac:dyDescent="0.25">
      <c r="A7" s="87" t="s">
        <v>8</v>
      </c>
      <c r="B7" s="88">
        <v>4</v>
      </c>
      <c r="C7" s="84" t="s">
        <v>770</v>
      </c>
      <c r="D7" s="89">
        <v>20.350000000000001</v>
      </c>
      <c r="E7" s="90"/>
      <c r="F7" s="90">
        <v>250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>
        <v>2</v>
      </c>
      <c r="V7" s="87"/>
      <c r="W7" s="87"/>
      <c r="X7" s="87"/>
      <c r="Y7" s="87"/>
      <c r="Z7" s="87"/>
      <c r="AA7" s="87"/>
      <c r="AB7" s="87"/>
      <c r="AC7" s="87"/>
      <c r="AD7" s="91"/>
      <c r="AE7" s="91"/>
      <c r="AF7" s="92" t="s">
        <v>22</v>
      </c>
    </row>
    <row r="8" spans="1:32" x14ac:dyDescent="0.25">
      <c r="A8" s="87" t="s">
        <v>8</v>
      </c>
      <c r="B8" s="88">
        <v>4</v>
      </c>
      <c r="C8" s="84" t="s">
        <v>771</v>
      </c>
      <c r="D8" s="89">
        <v>24.24</v>
      </c>
      <c r="E8" s="90"/>
      <c r="F8" s="90">
        <v>271</v>
      </c>
      <c r="G8" s="87"/>
      <c r="H8" s="87"/>
      <c r="I8" s="87"/>
      <c r="J8" s="8"/>
      <c r="K8" s="87"/>
      <c r="L8" s="87"/>
      <c r="M8" s="87"/>
      <c r="N8" s="87"/>
      <c r="O8" s="87"/>
      <c r="P8" s="87"/>
      <c r="Q8" s="87">
        <v>2</v>
      </c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33" t="s">
        <v>22</v>
      </c>
    </row>
    <row r="9" spans="1:32" x14ac:dyDescent="0.25">
      <c r="A9" s="87"/>
      <c r="B9" s="88"/>
      <c r="C9" s="84"/>
      <c r="D9" s="89"/>
      <c r="E9" s="90"/>
      <c r="F9" s="90"/>
      <c r="G9" s="87"/>
      <c r="H9" s="87"/>
      <c r="I9" s="87"/>
      <c r="J9" s="8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33"/>
    </row>
    <row r="10" spans="1:32" x14ac:dyDescent="0.25">
      <c r="A10" s="98" t="s">
        <v>8</v>
      </c>
      <c r="B10" s="98">
        <v>31</v>
      </c>
      <c r="C10" s="100" t="s">
        <v>229</v>
      </c>
      <c r="D10" s="101">
        <v>2.42</v>
      </c>
      <c r="E10" s="107"/>
      <c r="F10" s="107">
        <v>525</v>
      </c>
      <c r="G10" s="98">
        <v>36</v>
      </c>
      <c r="H10" s="98"/>
      <c r="I10" s="98"/>
      <c r="J10" s="98">
        <v>330</v>
      </c>
      <c r="K10" s="98"/>
      <c r="L10" s="98"/>
      <c r="M10" s="98">
        <v>56</v>
      </c>
      <c r="N10" s="98"/>
      <c r="O10" s="98"/>
      <c r="P10" s="98"/>
      <c r="Q10" s="98">
        <v>4</v>
      </c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108"/>
      <c r="AE10" s="108"/>
      <c r="AF10" s="102" t="s">
        <v>22</v>
      </c>
    </row>
    <row r="11" spans="1:32" x14ac:dyDescent="0.25">
      <c r="A11" s="87" t="s">
        <v>8</v>
      </c>
      <c r="B11" s="87">
        <v>31</v>
      </c>
      <c r="C11" s="84" t="s">
        <v>224</v>
      </c>
      <c r="D11" s="89">
        <v>3.48</v>
      </c>
      <c r="E11" s="90"/>
      <c r="F11" s="90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>
        <v>5</v>
      </c>
      <c r="AE11" s="91"/>
      <c r="AF11" s="92" t="s">
        <v>720</v>
      </c>
    </row>
    <row r="12" spans="1:32" x14ac:dyDescent="0.25">
      <c r="A12" s="87" t="s">
        <v>8</v>
      </c>
      <c r="B12" s="87">
        <v>31</v>
      </c>
      <c r="C12" s="84" t="s">
        <v>224</v>
      </c>
      <c r="D12" s="89">
        <v>12.311999999999999</v>
      </c>
      <c r="E12" s="90"/>
      <c r="F12" s="90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>
        <v>5</v>
      </c>
      <c r="AE12" s="91"/>
      <c r="AF12" s="92" t="s">
        <v>719</v>
      </c>
    </row>
    <row r="13" spans="1:32" x14ac:dyDescent="0.25">
      <c r="A13" s="87"/>
      <c r="B13" s="88"/>
      <c r="C13" s="84" t="s">
        <v>22</v>
      </c>
      <c r="D13" s="89"/>
      <c r="E13" s="90"/>
      <c r="F13" s="90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</row>
    <row r="14" spans="1:32" x14ac:dyDescent="0.25">
      <c r="A14" s="87" t="s">
        <v>23</v>
      </c>
      <c r="B14" s="87">
        <v>33</v>
      </c>
      <c r="C14" s="84" t="s">
        <v>601</v>
      </c>
      <c r="D14" s="89">
        <v>0.65</v>
      </c>
      <c r="E14" s="90"/>
      <c r="F14" s="90">
        <v>130</v>
      </c>
      <c r="G14" s="87">
        <v>15</v>
      </c>
      <c r="H14" s="87"/>
      <c r="I14" s="87">
        <v>40</v>
      </c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 t="s">
        <v>602</v>
      </c>
    </row>
    <row r="15" spans="1:32" x14ac:dyDescent="0.25">
      <c r="A15" s="87" t="s">
        <v>23</v>
      </c>
      <c r="B15" s="87">
        <v>33</v>
      </c>
      <c r="C15" s="84" t="s">
        <v>603</v>
      </c>
      <c r="D15" s="89">
        <v>0.65</v>
      </c>
      <c r="E15" s="90"/>
      <c r="F15" s="90">
        <v>82</v>
      </c>
      <c r="G15" s="87">
        <v>35</v>
      </c>
      <c r="H15" s="87"/>
      <c r="I15" s="87">
        <v>56</v>
      </c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</row>
    <row r="16" spans="1:32" x14ac:dyDescent="0.25">
      <c r="A16" s="87" t="s">
        <v>23</v>
      </c>
      <c r="B16" s="87">
        <v>33</v>
      </c>
      <c r="C16" s="84" t="s">
        <v>604</v>
      </c>
      <c r="D16" s="89">
        <v>2.7</v>
      </c>
      <c r="E16" s="90"/>
      <c r="F16" s="90"/>
      <c r="G16" s="87">
        <v>30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602</v>
      </c>
    </row>
    <row r="17" spans="1:32" x14ac:dyDescent="0.25">
      <c r="A17" s="87" t="s">
        <v>23</v>
      </c>
      <c r="B17" s="88">
        <v>33</v>
      </c>
      <c r="C17" s="84" t="s">
        <v>605</v>
      </c>
      <c r="D17" s="89">
        <v>2.7</v>
      </c>
      <c r="E17" s="90"/>
      <c r="F17" s="90">
        <v>150</v>
      </c>
      <c r="G17" s="87">
        <v>13</v>
      </c>
      <c r="H17" s="87"/>
      <c r="I17" s="87">
        <v>157</v>
      </c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</row>
    <row r="18" spans="1:32" x14ac:dyDescent="0.25">
      <c r="A18" s="87" t="s">
        <v>23</v>
      </c>
      <c r="B18" s="88">
        <v>33</v>
      </c>
      <c r="C18" s="84" t="s">
        <v>224</v>
      </c>
      <c r="D18" s="89">
        <v>4</v>
      </c>
      <c r="E18" s="90"/>
      <c r="F18" s="90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91">
        <v>10</v>
      </c>
      <c r="AE18" s="91"/>
      <c r="AF18" s="92" t="s">
        <v>737</v>
      </c>
    </row>
    <row r="19" spans="1:32" x14ac:dyDescent="0.25">
      <c r="A19" s="87" t="s">
        <v>23</v>
      </c>
      <c r="B19" s="88">
        <v>33</v>
      </c>
      <c r="C19" s="84" t="s">
        <v>606</v>
      </c>
      <c r="D19" s="89">
        <v>7.85</v>
      </c>
      <c r="E19" s="90"/>
      <c r="F19" s="90"/>
      <c r="G19" s="87">
        <v>66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 t="s">
        <v>602</v>
      </c>
    </row>
    <row r="20" spans="1:32" x14ac:dyDescent="0.25">
      <c r="A20" s="87" t="s">
        <v>23</v>
      </c>
      <c r="B20" s="88">
        <v>33</v>
      </c>
      <c r="C20" s="84" t="s">
        <v>772</v>
      </c>
      <c r="D20" s="89">
        <v>8.7100000000000009</v>
      </c>
      <c r="E20" s="90"/>
      <c r="F20" s="90">
        <v>355</v>
      </c>
      <c r="G20" s="87">
        <v>17</v>
      </c>
      <c r="H20" s="87"/>
      <c r="I20" s="87"/>
      <c r="J20" s="87"/>
      <c r="K20" s="87">
        <v>32</v>
      </c>
      <c r="L20" s="87"/>
      <c r="M20" s="87"/>
      <c r="N20" s="87"/>
      <c r="O20" s="87"/>
      <c r="P20" s="87"/>
      <c r="Q20" s="87">
        <v>6</v>
      </c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 t="s">
        <v>22</v>
      </c>
    </row>
    <row r="21" spans="1:32" x14ac:dyDescent="0.25">
      <c r="A21" s="87"/>
      <c r="B21" s="88"/>
      <c r="C21" s="84"/>
      <c r="D21" s="89"/>
      <c r="E21" s="90"/>
      <c r="F21" s="90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/>
    </row>
    <row r="22" spans="1:32" x14ac:dyDescent="0.25">
      <c r="A22" s="87" t="s">
        <v>23</v>
      </c>
      <c r="B22" s="88">
        <v>36</v>
      </c>
      <c r="C22" s="84" t="s">
        <v>102</v>
      </c>
      <c r="D22" s="89">
        <v>1.74</v>
      </c>
      <c r="E22" s="90"/>
      <c r="F22" s="90"/>
      <c r="G22" s="87">
        <v>12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 t="s">
        <v>22</v>
      </c>
    </row>
    <row r="23" spans="1:32" x14ac:dyDescent="0.25">
      <c r="A23" s="87" t="s">
        <v>23</v>
      </c>
      <c r="B23" s="88">
        <v>36</v>
      </c>
      <c r="C23" s="5" t="s">
        <v>224</v>
      </c>
      <c r="D23" s="89">
        <v>2.96</v>
      </c>
      <c r="E23" s="90"/>
      <c r="F23" s="90"/>
      <c r="G23" s="87"/>
      <c r="H23" s="87"/>
      <c r="I23" s="87"/>
      <c r="J23" s="8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>
        <v>5</v>
      </c>
      <c r="AE23" s="91"/>
      <c r="AF23" s="92" t="s">
        <v>738</v>
      </c>
    </row>
    <row r="24" spans="1:32" x14ac:dyDescent="0.25">
      <c r="A24" s="87" t="s">
        <v>23</v>
      </c>
      <c r="B24" s="88">
        <v>36</v>
      </c>
      <c r="C24" s="84" t="s">
        <v>607</v>
      </c>
      <c r="D24" s="89">
        <v>7.242</v>
      </c>
      <c r="E24" s="90"/>
      <c r="F24" s="90">
        <v>276</v>
      </c>
      <c r="G24" s="87"/>
      <c r="H24" s="87"/>
      <c r="I24" s="87"/>
      <c r="J24" s="8">
        <v>410</v>
      </c>
      <c r="K24" s="87"/>
      <c r="L24" s="87"/>
      <c r="M24" s="87"/>
      <c r="N24" s="87"/>
      <c r="O24" s="87">
        <v>2</v>
      </c>
      <c r="P24" s="87"/>
      <c r="Q24" s="87">
        <v>2</v>
      </c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/>
    </row>
    <row r="25" spans="1:32" x14ac:dyDescent="0.25">
      <c r="A25" s="87" t="s">
        <v>23</v>
      </c>
      <c r="B25" s="88">
        <v>36</v>
      </c>
      <c r="C25" s="5" t="s">
        <v>230</v>
      </c>
      <c r="D25" s="89">
        <v>8.91</v>
      </c>
      <c r="E25" s="90"/>
      <c r="F25" s="90">
        <v>610</v>
      </c>
      <c r="G25" s="87">
        <v>60</v>
      </c>
      <c r="H25" s="87"/>
      <c r="I25" s="87"/>
      <c r="J25" s="8">
        <v>300</v>
      </c>
      <c r="K25" s="87"/>
      <c r="L25" s="87"/>
      <c r="M25" s="87"/>
      <c r="N25" s="87"/>
      <c r="O25" s="87"/>
      <c r="P25" s="87"/>
      <c r="Q25" s="87">
        <v>4</v>
      </c>
      <c r="R25" s="87"/>
      <c r="S25" s="87"/>
      <c r="T25" s="87"/>
      <c r="U25" s="87">
        <v>3</v>
      </c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 t="s">
        <v>22</v>
      </c>
    </row>
    <row r="26" spans="1:32" x14ac:dyDescent="0.25">
      <c r="A26" s="87"/>
      <c r="B26" s="88"/>
      <c r="C26" s="84"/>
      <c r="D26" s="89"/>
      <c r="E26" s="90"/>
      <c r="F26" s="90"/>
      <c r="G26" s="87"/>
      <c r="H26" s="87"/>
      <c r="I26" s="87"/>
      <c r="J26" s="8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/>
    </row>
    <row r="27" spans="1:32" x14ac:dyDescent="0.25">
      <c r="A27" s="87" t="s">
        <v>8</v>
      </c>
      <c r="B27" s="88">
        <v>37</v>
      </c>
      <c r="C27" s="84" t="s">
        <v>231</v>
      </c>
      <c r="D27" s="89">
        <v>1.95</v>
      </c>
      <c r="E27" s="90"/>
      <c r="F27" s="90"/>
      <c r="G27" s="87">
        <v>23</v>
      </c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33" t="s">
        <v>22</v>
      </c>
    </row>
    <row r="28" spans="1:32" x14ac:dyDescent="0.25">
      <c r="A28" s="87" t="s">
        <v>8</v>
      </c>
      <c r="B28" s="88">
        <v>37</v>
      </c>
      <c r="C28" s="84" t="s">
        <v>232</v>
      </c>
      <c r="D28" s="89">
        <v>2.2000000000000002</v>
      </c>
      <c r="E28" s="90"/>
      <c r="F28" s="90"/>
      <c r="G28" s="87">
        <v>19</v>
      </c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92" t="s">
        <v>22</v>
      </c>
    </row>
    <row r="29" spans="1:32" x14ac:dyDescent="0.25">
      <c r="A29" s="87" t="s">
        <v>8</v>
      </c>
      <c r="B29" s="88">
        <v>37</v>
      </c>
      <c r="C29" s="5" t="s">
        <v>233</v>
      </c>
      <c r="D29" s="89">
        <v>8.49</v>
      </c>
      <c r="E29" s="6"/>
      <c r="F29" s="6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>
        <v>165</v>
      </c>
      <c r="AB29" s="87"/>
      <c r="AC29" s="87"/>
      <c r="AD29" s="91"/>
      <c r="AE29" s="91"/>
      <c r="AF29" s="92" t="s">
        <v>234</v>
      </c>
    </row>
    <row r="30" spans="1:32" x14ac:dyDescent="0.25">
      <c r="A30" s="87" t="s">
        <v>8</v>
      </c>
      <c r="B30" s="88">
        <v>37</v>
      </c>
      <c r="C30" s="5" t="s">
        <v>235</v>
      </c>
      <c r="D30" s="89">
        <v>9.14</v>
      </c>
      <c r="E30" s="90"/>
      <c r="F30" s="90">
        <v>65</v>
      </c>
      <c r="G30" s="8">
        <v>46</v>
      </c>
      <c r="H30" s="87"/>
      <c r="I30" s="87"/>
      <c r="J30" s="87">
        <v>145</v>
      </c>
      <c r="K30" s="87"/>
      <c r="L30" s="87"/>
      <c r="M30" s="87"/>
      <c r="N30" s="87"/>
      <c r="O30" s="87"/>
      <c r="P30" s="87"/>
      <c r="Q30" s="87">
        <v>1</v>
      </c>
      <c r="R30" s="87"/>
      <c r="S30" s="87"/>
      <c r="T30" s="87"/>
      <c r="U30" s="87">
        <v>1</v>
      </c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92" t="s">
        <v>22</v>
      </c>
    </row>
    <row r="31" spans="1:32" x14ac:dyDescent="0.25">
      <c r="A31" s="87" t="s">
        <v>8</v>
      </c>
      <c r="B31" s="88">
        <v>37</v>
      </c>
      <c r="C31" s="5" t="s">
        <v>236</v>
      </c>
      <c r="D31" s="89">
        <v>10.119999999999999</v>
      </c>
      <c r="E31" s="90"/>
      <c r="F31" s="90"/>
      <c r="G31" s="8">
        <v>12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 t="s">
        <v>22</v>
      </c>
    </row>
    <row r="32" spans="1:32" x14ac:dyDescent="0.25">
      <c r="A32" s="87" t="s">
        <v>8</v>
      </c>
      <c r="B32" s="88">
        <v>37</v>
      </c>
      <c r="C32" s="84" t="s">
        <v>237</v>
      </c>
      <c r="D32" s="89">
        <v>12.95</v>
      </c>
      <c r="E32" s="90"/>
      <c r="F32" s="90"/>
      <c r="G32" s="87">
        <v>15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 t="s">
        <v>22</v>
      </c>
    </row>
    <row r="33" spans="1:32" x14ac:dyDescent="0.25">
      <c r="A33" s="87"/>
      <c r="B33" s="88"/>
      <c r="C33" s="84"/>
      <c r="D33" s="89"/>
      <c r="E33" s="90"/>
      <c r="F33" s="90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/>
    </row>
    <row r="34" spans="1:32" x14ac:dyDescent="0.25">
      <c r="A34" s="87" t="s">
        <v>8</v>
      </c>
      <c r="B34" s="88">
        <v>38</v>
      </c>
      <c r="C34" s="84" t="s">
        <v>238</v>
      </c>
      <c r="D34" s="89">
        <v>0.11</v>
      </c>
      <c r="E34" s="6"/>
      <c r="F34" s="6"/>
      <c r="G34" s="87">
        <v>21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 t="s">
        <v>22</v>
      </c>
    </row>
    <row r="35" spans="1:32" x14ac:dyDescent="0.25">
      <c r="A35" s="87"/>
      <c r="B35" s="88"/>
      <c r="C35" s="84"/>
      <c r="D35" s="89"/>
      <c r="E35" s="90"/>
      <c r="F35" s="90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/>
    </row>
    <row r="36" spans="1:32" x14ac:dyDescent="0.25">
      <c r="A36" s="87" t="s">
        <v>23</v>
      </c>
      <c r="B36" s="88">
        <v>42</v>
      </c>
      <c r="C36" s="5" t="s">
        <v>239</v>
      </c>
      <c r="D36" s="89">
        <v>2.86</v>
      </c>
      <c r="E36" s="90"/>
      <c r="F36" s="90"/>
      <c r="G36" s="87">
        <v>24</v>
      </c>
      <c r="H36" s="87"/>
      <c r="I36" s="87"/>
      <c r="J36" s="87"/>
      <c r="K36" s="87"/>
      <c r="L36" s="87"/>
      <c r="M36" s="87"/>
      <c r="N36" s="87">
        <v>2</v>
      </c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 t="s">
        <v>22</v>
      </c>
    </row>
    <row r="37" spans="1:32" x14ac:dyDescent="0.25">
      <c r="A37" s="87" t="s">
        <v>23</v>
      </c>
      <c r="B37" s="88">
        <v>42</v>
      </c>
      <c r="C37" s="84" t="s">
        <v>240</v>
      </c>
      <c r="D37" s="89">
        <v>3.59</v>
      </c>
      <c r="E37" s="90"/>
      <c r="F37" s="90">
        <v>620</v>
      </c>
      <c r="G37" s="87"/>
      <c r="H37" s="87"/>
      <c r="I37" s="87"/>
      <c r="J37" s="87"/>
      <c r="K37" s="87"/>
      <c r="L37" s="87"/>
      <c r="M37" s="87">
        <v>56</v>
      </c>
      <c r="N37" s="87"/>
      <c r="O37" s="87"/>
      <c r="P37" s="87"/>
      <c r="Q37" s="87">
        <v>2</v>
      </c>
      <c r="R37" s="87"/>
      <c r="S37" s="87"/>
      <c r="T37" s="87"/>
      <c r="U37" s="87">
        <v>2</v>
      </c>
      <c r="V37" s="87"/>
      <c r="W37" s="87"/>
      <c r="X37" s="87"/>
      <c r="Y37" s="87"/>
      <c r="Z37" s="87">
        <v>2</v>
      </c>
      <c r="AA37" s="87"/>
      <c r="AB37" s="87"/>
      <c r="AC37" s="87"/>
      <c r="AD37" s="91"/>
      <c r="AE37" s="91"/>
      <c r="AF37" s="92" t="s">
        <v>574</v>
      </c>
    </row>
    <row r="38" spans="1:32" x14ac:dyDescent="0.25">
      <c r="A38" s="87" t="s">
        <v>23</v>
      </c>
      <c r="B38" s="88">
        <v>42</v>
      </c>
      <c r="C38" s="84" t="s">
        <v>241</v>
      </c>
      <c r="D38" s="89">
        <v>4.18</v>
      </c>
      <c r="E38" s="90"/>
      <c r="F38" s="90"/>
      <c r="G38" s="87">
        <v>55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 t="s">
        <v>51</v>
      </c>
    </row>
    <row r="39" spans="1:32" x14ac:dyDescent="0.25">
      <c r="A39" s="87" t="s">
        <v>23</v>
      </c>
      <c r="B39" s="88">
        <v>42</v>
      </c>
      <c r="C39" s="84" t="s">
        <v>242</v>
      </c>
      <c r="D39" s="89">
        <v>4.5199999999999996</v>
      </c>
      <c r="E39" s="90"/>
      <c r="F39" s="90"/>
      <c r="G39" s="87">
        <v>60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 t="s">
        <v>22</v>
      </c>
    </row>
    <row r="40" spans="1:32" x14ac:dyDescent="0.25">
      <c r="A40" s="87" t="s">
        <v>23</v>
      </c>
      <c r="B40" s="88">
        <v>42</v>
      </c>
      <c r="C40" s="84" t="s">
        <v>243</v>
      </c>
      <c r="D40" s="89">
        <v>4.6900000000000004</v>
      </c>
      <c r="E40" s="90"/>
      <c r="F40" s="90"/>
      <c r="G40" s="87">
        <v>72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 t="s">
        <v>22</v>
      </c>
    </row>
    <row r="41" spans="1:32" x14ac:dyDescent="0.25">
      <c r="A41" s="87" t="s">
        <v>23</v>
      </c>
      <c r="B41" s="88">
        <v>42</v>
      </c>
      <c r="C41" s="84" t="s">
        <v>242</v>
      </c>
      <c r="D41" s="89">
        <v>4.5199999999999996</v>
      </c>
      <c r="E41" s="90"/>
      <c r="F41" s="90">
        <v>215</v>
      </c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>
        <v>4</v>
      </c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 t="s">
        <v>608</v>
      </c>
    </row>
    <row r="42" spans="1:32" x14ac:dyDescent="0.25">
      <c r="A42" s="87" t="s">
        <v>23</v>
      </c>
      <c r="B42" s="88">
        <v>42</v>
      </c>
      <c r="C42" s="84" t="s">
        <v>243</v>
      </c>
      <c r="D42" s="89">
        <v>4.6900000000000004</v>
      </c>
      <c r="E42" s="90"/>
      <c r="F42" s="90">
        <v>280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>
        <v>4</v>
      </c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92" t="s">
        <v>608</v>
      </c>
    </row>
    <row r="43" spans="1:32" x14ac:dyDescent="0.25">
      <c r="A43" s="87" t="s">
        <v>23</v>
      </c>
      <c r="B43" s="88">
        <v>42</v>
      </c>
      <c r="C43" s="84" t="s">
        <v>224</v>
      </c>
      <c r="D43" s="89">
        <v>7</v>
      </c>
      <c r="E43" s="90"/>
      <c r="F43" s="90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91">
        <v>5</v>
      </c>
      <c r="AE43" s="91"/>
      <c r="AF43" s="92" t="s">
        <v>739</v>
      </c>
    </row>
    <row r="44" spans="1:32" x14ac:dyDescent="0.25">
      <c r="A44" s="87" t="s">
        <v>23</v>
      </c>
      <c r="B44" s="88">
        <v>42</v>
      </c>
      <c r="C44" s="5" t="s">
        <v>244</v>
      </c>
      <c r="D44" s="89">
        <v>9.35</v>
      </c>
      <c r="E44" s="90"/>
      <c r="F44" s="90"/>
      <c r="G44" s="87">
        <v>48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 t="s">
        <v>51</v>
      </c>
    </row>
    <row r="45" spans="1:32" x14ac:dyDescent="0.25">
      <c r="A45" s="87"/>
      <c r="B45" s="88"/>
      <c r="C45" s="5" t="s">
        <v>22</v>
      </c>
      <c r="D45" s="89"/>
      <c r="E45" s="90"/>
      <c r="F45" s="90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 t="s">
        <v>22</v>
      </c>
    </row>
    <row r="46" spans="1:32" ht="13.5" customHeight="1" x14ac:dyDescent="0.25">
      <c r="A46" s="87" t="s">
        <v>8</v>
      </c>
      <c r="B46" s="88">
        <v>47</v>
      </c>
      <c r="C46" s="5" t="s">
        <v>245</v>
      </c>
      <c r="D46" s="89">
        <v>7.57</v>
      </c>
      <c r="E46" s="90"/>
      <c r="F46" s="90"/>
      <c r="G46" s="87">
        <v>32</v>
      </c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 t="s">
        <v>22</v>
      </c>
    </row>
    <row r="47" spans="1:32" x14ac:dyDescent="0.25">
      <c r="A47" s="87" t="s">
        <v>8</v>
      </c>
      <c r="B47" s="88">
        <v>47</v>
      </c>
      <c r="C47" s="5" t="s">
        <v>246</v>
      </c>
      <c r="D47" s="89">
        <v>12.6</v>
      </c>
      <c r="E47" s="90"/>
      <c r="F47" s="90">
        <v>200</v>
      </c>
      <c r="G47" s="87"/>
      <c r="H47" s="87"/>
      <c r="I47" s="87"/>
      <c r="J47" s="87"/>
      <c r="K47" s="87">
        <v>85</v>
      </c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 t="s">
        <v>22</v>
      </c>
    </row>
    <row r="48" spans="1:32" x14ac:dyDescent="0.25">
      <c r="A48" s="87"/>
      <c r="B48" s="88"/>
      <c r="C48" s="5" t="s">
        <v>22</v>
      </c>
      <c r="D48" s="89"/>
      <c r="E48" s="90"/>
      <c r="F48" s="9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92" t="s">
        <v>22</v>
      </c>
    </row>
    <row r="49" spans="1:34 16384:16384" x14ac:dyDescent="0.25">
      <c r="A49" s="87" t="s">
        <v>8</v>
      </c>
      <c r="B49" s="88">
        <v>161</v>
      </c>
      <c r="C49" s="5" t="s">
        <v>102</v>
      </c>
      <c r="D49" s="89">
        <v>0.63</v>
      </c>
      <c r="E49" s="90"/>
      <c r="F49" s="90"/>
      <c r="G49" s="87">
        <v>94</v>
      </c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 t="s">
        <v>247</v>
      </c>
    </row>
    <row r="50" spans="1:34 16384:16384" x14ac:dyDescent="0.25">
      <c r="A50" s="87" t="s">
        <v>8</v>
      </c>
      <c r="B50" s="88">
        <v>161</v>
      </c>
      <c r="C50" s="84" t="s">
        <v>775</v>
      </c>
      <c r="D50" s="89">
        <v>12.85</v>
      </c>
      <c r="E50" s="90"/>
      <c r="F50" s="90">
        <v>600</v>
      </c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>
        <v>4</v>
      </c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 t="s">
        <v>22</v>
      </c>
    </row>
    <row r="51" spans="1:34 16384:16384" ht="13.5" customHeight="1" x14ac:dyDescent="0.25">
      <c r="A51" s="87" t="s">
        <v>8</v>
      </c>
      <c r="B51" s="88">
        <v>161</v>
      </c>
      <c r="C51" s="84" t="s">
        <v>776</v>
      </c>
      <c r="D51" s="89">
        <v>12.93</v>
      </c>
      <c r="E51" s="90"/>
      <c r="F51" s="90">
        <v>215</v>
      </c>
      <c r="G51" s="87"/>
      <c r="H51" s="87"/>
      <c r="I51" s="87">
        <v>35</v>
      </c>
      <c r="J51" s="8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>
        <v>2</v>
      </c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 t="s">
        <v>22</v>
      </c>
    </row>
    <row r="52" spans="1:34 16384:16384" x14ac:dyDescent="0.25">
      <c r="A52" s="87" t="s">
        <v>8</v>
      </c>
      <c r="B52" s="88">
        <v>161</v>
      </c>
      <c r="C52" s="84" t="s">
        <v>777</v>
      </c>
      <c r="D52" s="89">
        <v>13.11</v>
      </c>
      <c r="E52" s="90"/>
      <c r="F52" s="90">
        <v>1874</v>
      </c>
      <c r="G52" s="87"/>
      <c r="H52" s="87">
        <v>100</v>
      </c>
      <c r="I52" s="87">
        <v>140</v>
      </c>
      <c r="J52" s="87">
        <v>75</v>
      </c>
      <c r="K52" s="87"/>
      <c r="L52" s="87"/>
      <c r="M52" s="87"/>
      <c r="N52" s="87"/>
      <c r="O52" s="87"/>
      <c r="P52" s="87"/>
      <c r="Q52" s="87"/>
      <c r="R52" s="87">
        <v>4</v>
      </c>
      <c r="S52" s="87">
        <v>4</v>
      </c>
      <c r="T52" s="87">
        <v>1</v>
      </c>
      <c r="U52" s="87">
        <v>2</v>
      </c>
      <c r="V52" s="87"/>
      <c r="W52" s="87"/>
      <c r="X52" s="87">
        <v>1</v>
      </c>
      <c r="Y52" s="87"/>
      <c r="Z52" s="87">
        <v>3</v>
      </c>
      <c r="AA52" s="87">
        <v>500</v>
      </c>
      <c r="AB52" s="87"/>
      <c r="AC52" s="87"/>
      <c r="AD52" s="91">
        <v>60</v>
      </c>
      <c r="AE52" s="91"/>
      <c r="AF52" s="92" t="s">
        <v>778</v>
      </c>
    </row>
    <row r="53" spans="1:34 16384:16384" x14ac:dyDescent="0.25">
      <c r="A53" s="87"/>
      <c r="B53" s="88"/>
      <c r="C53" s="84"/>
      <c r="D53" s="89"/>
      <c r="E53" s="90"/>
      <c r="F53" s="90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x14ac:dyDescent="0.25">
      <c r="A54" s="87"/>
      <c r="B54" s="88"/>
      <c r="C54" s="84"/>
      <c r="D54" s="89"/>
      <c r="E54" s="90"/>
      <c r="F54" s="9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/>
      <c r="B55" s="88"/>
      <c r="C55" s="84"/>
      <c r="D55" s="89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x14ac:dyDescent="0.25">
      <c r="A56" s="87"/>
      <c r="B56" s="88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/>
    </row>
    <row r="57" spans="1:34 16384:16384" ht="15.75" thickBot="1" x14ac:dyDescent="0.3">
      <c r="A57" s="87"/>
      <c r="B57" s="88"/>
      <c r="C57" s="84"/>
      <c r="D57" s="89"/>
      <c r="E57" s="90"/>
      <c r="F57" s="9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91"/>
      <c r="AE57" s="91"/>
      <c r="AF57" s="92"/>
    </row>
    <row r="58" spans="1:34 16384:16384" ht="15" customHeight="1" thickBot="1" x14ac:dyDescent="0.3">
      <c r="A58" s="260" t="str">
        <f>'DEL-1'!A58</f>
        <v>SUB-TOTAL CARRIED TO SHEET  P.06</v>
      </c>
      <c r="B58" s="261"/>
      <c r="C58" s="261"/>
      <c r="D58" s="262"/>
      <c r="E58" s="267">
        <f t="shared" ref="E58:AD58" si="0">SUM(E10:E57)</f>
        <v>0</v>
      </c>
      <c r="F58" s="257">
        <f t="shared" si="0"/>
        <v>6197</v>
      </c>
      <c r="G58" s="258">
        <f t="shared" si="0"/>
        <v>805</v>
      </c>
      <c r="H58" s="258">
        <f t="shared" si="0"/>
        <v>100</v>
      </c>
      <c r="I58" s="105">
        <f t="shared" si="0"/>
        <v>428</v>
      </c>
      <c r="J58" s="105">
        <f t="shared" si="0"/>
        <v>1260</v>
      </c>
      <c r="K58" s="258">
        <f t="shared" si="0"/>
        <v>117</v>
      </c>
      <c r="L58" s="258">
        <f t="shared" si="0"/>
        <v>0</v>
      </c>
      <c r="M58" s="258">
        <f t="shared" si="0"/>
        <v>112</v>
      </c>
      <c r="N58" s="258">
        <f t="shared" si="0"/>
        <v>2</v>
      </c>
      <c r="O58" s="258">
        <f t="shared" si="0"/>
        <v>2</v>
      </c>
      <c r="P58" s="258">
        <f t="shared" si="0"/>
        <v>0</v>
      </c>
      <c r="Q58" s="105">
        <f t="shared" si="0"/>
        <v>31</v>
      </c>
      <c r="R58" s="105">
        <f t="shared" si="0"/>
        <v>4</v>
      </c>
      <c r="S58" s="105">
        <f t="shared" si="0"/>
        <v>4</v>
      </c>
      <c r="T58" s="105">
        <f t="shared" si="0"/>
        <v>1</v>
      </c>
      <c r="U58" s="105">
        <f t="shared" si="0"/>
        <v>10</v>
      </c>
      <c r="V58" s="105">
        <f t="shared" si="0"/>
        <v>0</v>
      </c>
      <c r="W58" s="106">
        <f t="shared" si="0"/>
        <v>0</v>
      </c>
      <c r="X58" s="258">
        <f t="shared" si="0"/>
        <v>1</v>
      </c>
      <c r="Y58" s="258">
        <f t="shared" si="0"/>
        <v>0</v>
      </c>
      <c r="Z58" s="258">
        <f t="shared" si="0"/>
        <v>5</v>
      </c>
      <c r="AA58" s="258">
        <f t="shared" si="0"/>
        <v>665</v>
      </c>
      <c r="AB58" s="258">
        <f t="shared" si="0"/>
        <v>0</v>
      </c>
      <c r="AC58" s="258">
        <f t="shared" si="0"/>
        <v>0</v>
      </c>
      <c r="AD58" s="232">
        <f t="shared" si="0"/>
        <v>90</v>
      </c>
      <c r="AE58" s="271"/>
      <c r="AF58" s="230"/>
      <c r="AH58" s="132"/>
      <c r="XFD58" s="266">
        <f>SUM(XFD10:XFD57)</f>
        <v>0</v>
      </c>
    </row>
    <row r="59" spans="1:34 16384:16384" ht="15" customHeight="1" thickBot="1" x14ac:dyDescent="0.3">
      <c r="A59" s="263"/>
      <c r="B59" s="264"/>
      <c r="C59" s="264"/>
      <c r="D59" s="265"/>
      <c r="E59" s="268"/>
      <c r="F59" s="236"/>
      <c r="G59" s="259"/>
      <c r="H59" s="259"/>
      <c r="I59" s="233">
        <f>SUM(I58:J58)</f>
        <v>1688</v>
      </c>
      <c r="J59" s="236"/>
      <c r="K59" s="259"/>
      <c r="L59" s="259"/>
      <c r="M59" s="259"/>
      <c r="N59" s="259"/>
      <c r="O59" s="259"/>
      <c r="P59" s="259"/>
      <c r="Q59" s="233">
        <f>SUM(Q58:W58)</f>
        <v>50</v>
      </c>
      <c r="R59" s="235"/>
      <c r="S59" s="235"/>
      <c r="T59" s="235"/>
      <c r="U59" s="235"/>
      <c r="V59" s="235"/>
      <c r="W59" s="236"/>
      <c r="X59" s="259"/>
      <c r="Y59" s="259"/>
      <c r="Z59" s="259"/>
      <c r="AA59" s="259"/>
      <c r="AB59" s="259"/>
      <c r="AC59" s="259"/>
      <c r="AD59" s="233"/>
      <c r="AE59" s="272"/>
      <c r="AF59" s="231"/>
      <c r="AH59" s="132"/>
      <c r="XFD59" s="266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</sheetData>
  <mergeCells count="49">
    <mergeCell ref="AF1:AF4"/>
    <mergeCell ref="A1:A4"/>
    <mergeCell ref="B1:B4"/>
    <mergeCell ref="C1:C4"/>
    <mergeCell ref="D1:D4"/>
    <mergeCell ref="E1:AE1"/>
    <mergeCell ref="AD2:AD3"/>
    <mergeCell ref="O2:O3"/>
    <mergeCell ref="P2:P3"/>
    <mergeCell ref="Q2:W2"/>
    <mergeCell ref="X2:X3"/>
    <mergeCell ref="Y2:Y3"/>
    <mergeCell ref="Z2:Z3"/>
    <mergeCell ref="AA2:AA3"/>
    <mergeCell ref="AB2:AB3"/>
    <mergeCell ref="AC2:AC3"/>
    <mergeCell ref="XFD58:XFD59"/>
    <mergeCell ref="Z58:Z59"/>
    <mergeCell ref="AA58:AA59"/>
    <mergeCell ref="AB58:AB59"/>
    <mergeCell ref="AC58:AC59"/>
    <mergeCell ref="AD58:AD59"/>
    <mergeCell ref="A58:D59"/>
    <mergeCell ref="E58:E59"/>
    <mergeCell ref="G58:G59"/>
    <mergeCell ref="K58:K59"/>
    <mergeCell ref="AF58:AF59"/>
    <mergeCell ref="M58:M59"/>
    <mergeCell ref="N58:N59"/>
    <mergeCell ref="O58:O59"/>
    <mergeCell ref="X58:X59"/>
    <mergeCell ref="Y58:Y59"/>
    <mergeCell ref="Q59:W59"/>
    <mergeCell ref="AE58:AE59"/>
    <mergeCell ref="AE2:AE3"/>
    <mergeCell ref="E2:E3"/>
    <mergeCell ref="F2:F3"/>
    <mergeCell ref="F58:F59"/>
    <mergeCell ref="G2:G3"/>
    <mergeCell ref="H58:H59"/>
    <mergeCell ref="P58:P59"/>
    <mergeCell ref="I59:J59"/>
    <mergeCell ref="H2:H3"/>
    <mergeCell ref="I2:J2"/>
    <mergeCell ref="K2:K3"/>
    <mergeCell ref="L2:L3"/>
    <mergeCell ref="M2:M3"/>
    <mergeCell ref="L58:L59"/>
    <mergeCell ref="N2:N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97CCC-17FB-4994-8FE2-3CB6AA44120D}">
  <sheetPr>
    <tabColor rgb="FF00B050"/>
  </sheetPr>
  <dimension ref="A1:XFD67"/>
  <sheetViews>
    <sheetView zoomScale="85" zoomScaleNormal="85" workbookViewId="0">
      <selection activeCell="C6" sqref="C6"/>
    </sheetView>
  </sheetViews>
  <sheetFormatPr defaultRowHeight="15" x14ac:dyDescent="0.25"/>
  <cols>
    <col min="1" max="1" width="3.7109375" bestFit="1" customWidth="1"/>
    <col min="2" max="2" width="4.42578125" bestFit="1" customWidth="1"/>
    <col min="3" max="3" width="53.85546875" bestFit="1" customWidth="1"/>
    <col min="4" max="4" width="6" bestFit="1" customWidth="1"/>
    <col min="5" max="8" width="6.7109375" customWidth="1"/>
    <col min="9" max="9" width="7.140625" customWidth="1"/>
    <col min="10" max="10" width="6.28515625" customWidth="1"/>
    <col min="11" max="11" width="6.7109375" customWidth="1"/>
    <col min="12" max="13" width="5.7109375" customWidth="1"/>
    <col min="14" max="16" width="6.7109375" customWidth="1"/>
    <col min="17" max="23" width="4.7109375" customWidth="1"/>
    <col min="24" max="24" width="6.7109375" customWidth="1"/>
    <col min="25" max="25" width="4.28515625" customWidth="1"/>
    <col min="26" max="26" width="4.7109375" customWidth="1"/>
    <col min="27" max="27" width="5.5703125" customWidth="1"/>
    <col min="28" max="28" width="6.7109375" customWidth="1"/>
    <col min="29" max="29" width="4.28515625" customWidth="1"/>
    <col min="30" max="31" width="6.7109375" customWidth="1"/>
    <col min="32" max="32" width="46" customWidth="1"/>
  </cols>
  <sheetData>
    <row r="1" spans="1:33" ht="12.75" customHeight="1" x14ac:dyDescent="0.25">
      <c r="A1" s="245" t="s">
        <v>0</v>
      </c>
      <c r="B1" s="248" t="s">
        <v>1</v>
      </c>
      <c r="C1" s="251" t="s">
        <v>2</v>
      </c>
      <c r="D1" s="242" t="s">
        <v>3</v>
      </c>
      <c r="E1" s="253">
        <v>642</v>
      </c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5"/>
      <c r="AF1" s="238" t="s">
        <v>7</v>
      </c>
    </row>
    <row r="2" spans="1:33" ht="30" customHeight="1" x14ac:dyDescent="0.25">
      <c r="A2" s="246"/>
      <c r="B2" s="249"/>
      <c r="C2" s="234"/>
      <c r="D2" s="243"/>
      <c r="E2" s="241"/>
      <c r="F2" s="234" t="s">
        <v>700</v>
      </c>
      <c r="G2" s="234" t="s">
        <v>510</v>
      </c>
      <c r="H2" s="234" t="s">
        <v>704</v>
      </c>
      <c r="I2" s="237" t="s">
        <v>147</v>
      </c>
      <c r="J2" s="237"/>
      <c r="K2" s="234" t="s">
        <v>522</v>
      </c>
      <c r="L2" s="234" t="s">
        <v>523</v>
      </c>
      <c r="M2" s="234" t="s">
        <v>455</v>
      </c>
      <c r="N2" s="234" t="s">
        <v>513</v>
      </c>
      <c r="O2" s="234" t="s">
        <v>524</v>
      </c>
      <c r="P2" s="234" t="s">
        <v>515</v>
      </c>
      <c r="Q2" s="237" t="s">
        <v>516</v>
      </c>
      <c r="R2" s="237"/>
      <c r="S2" s="237"/>
      <c r="T2" s="237"/>
      <c r="U2" s="237"/>
      <c r="V2" s="237"/>
      <c r="W2" s="237"/>
      <c r="X2" s="234" t="s">
        <v>4</v>
      </c>
      <c r="Y2" s="234" t="s">
        <v>517</v>
      </c>
      <c r="Z2" s="234" t="s">
        <v>518</v>
      </c>
      <c r="AA2" s="234" t="s">
        <v>525</v>
      </c>
      <c r="AB2" s="234" t="s">
        <v>521</v>
      </c>
      <c r="AC2" s="234" t="s">
        <v>5</v>
      </c>
      <c r="AD2" s="234" t="s">
        <v>710</v>
      </c>
      <c r="AE2" s="256"/>
      <c r="AF2" s="239"/>
    </row>
    <row r="3" spans="1:33" ht="96.75" customHeight="1" x14ac:dyDescent="0.25">
      <c r="A3" s="246"/>
      <c r="B3" s="249"/>
      <c r="C3" s="234"/>
      <c r="D3" s="243"/>
      <c r="E3" s="241"/>
      <c r="F3" s="234"/>
      <c r="G3" s="234"/>
      <c r="H3" s="234"/>
      <c r="I3" s="127" t="s">
        <v>148</v>
      </c>
      <c r="J3" s="127" t="s">
        <v>149</v>
      </c>
      <c r="K3" s="234"/>
      <c r="L3" s="234"/>
      <c r="M3" s="234"/>
      <c r="N3" s="234"/>
      <c r="O3" s="234"/>
      <c r="P3" s="234"/>
      <c r="Q3" s="127" t="s">
        <v>140</v>
      </c>
      <c r="R3" s="127" t="s">
        <v>141</v>
      </c>
      <c r="S3" s="127" t="s">
        <v>142</v>
      </c>
      <c r="T3" s="127" t="s">
        <v>143</v>
      </c>
      <c r="U3" s="127" t="s">
        <v>144</v>
      </c>
      <c r="V3" s="127" t="s">
        <v>145</v>
      </c>
      <c r="W3" s="127" t="s">
        <v>146</v>
      </c>
      <c r="X3" s="234"/>
      <c r="Y3" s="234"/>
      <c r="Z3" s="234"/>
      <c r="AA3" s="234"/>
      <c r="AB3" s="234"/>
      <c r="AC3" s="234"/>
      <c r="AD3" s="234"/>
      <c r="AE3" s="256"/>
      <c r="AF3" s="239"/>
    </row>
    <row r="4" spans="1:33" ht="15.75" thickBot="1" x14ac:dyDescent="0.3">
      <c r="A4" s="247"/>
      <c r="B4" s="250"/>
      <c r="C4" s="252"/>
      <c r="D4" s="244"/>
      <c r="E4" s="128"/>
      <c r="F4" s="129" t="s">
        <v>150</v>
      </c>
      <c r="G4" s="129" t="s">
        <v>150</v>
      </c>
      <c r="H4" s="129" t="s">
        <v>150</v>
      </c>
      <c r="I4" s="129" t="s">
        <v>150</v>
      </c>
      <c r="J4" s="129" t="s">
        <v>150</v>
      </c>
      <c r="K4" s="129" t="s">
        <v>150</v>
      </c>
      <c r="L4" s="129" t="s">
        <v>150</v>
      </c>
      <c r="M4" s="130" t="s">
        <v>151</v>
      </c>
      <c r="N4" s="129" t="s">
        <v>152</v>
      </c>
      <c r="O4" s="129" t="s">
        <v>152</v>
      </c>
      <c r="P4" s="129" t="s">
        <v>152</v>
      </c>
      <c r="Q4" s="129" t="s">
        <v>152</v>
      </c>
      <c r="R4" s="129" t="s">
        <v>152</v>
      </c>
      <c r="S4" s="129" t="s">
        <v>152</v>
      </c>
      <c r="T4" s="129" t="s">
        <v>152</v>
      </c>
      <c r="U4" s="129" t="s">
        <v>152</v>
      </c>
      <c r="V4" s="129" t="s">
        <v>152</v>
      </c>
      <c r="W4" s="129" t="s">
        <v>152</v>
      </c>
      <c r="X4" s="129" t="s">
        <v>152</v>
      </c>
      <c r="Y4" s="129" t="s">
        <v>152</v>
      </c>
      <c r="Z4" s="129" t="s">
        <v>152</v>
      </c>
      <c r="AA4" s="129" t="s">
        <v>150</v>
      </c>
      <c r="AB4" s="129" t="s">
        <v>152</v>
      </c>
      <c r="AC4" s="129" t="s">
        <v>150</v>
      </c>
      <c r="AD4" s="129" t="s">
        <v>152</v>
      </c>
      <c r="AE4" s="131"/>
      <c r="AF4" s="240"/>
    </row>
    <row r="5" spans="1:33" x14ac:dyDescent="0.25">
      <c r="A5" s="98"/>
      <c r="B5" s="99"/>
      <c r="C5" s="100"/>
      <c r="D5" s="119"/>
      <c r="E5" s="120"/>
      <c r="F5" s="120"/>
      <c r="G5" s="121"/>
      <c r="H5" s="121"/>
      <c r="I5" s="121"/>
      <c r="J5" s="121"/>
      <c r="K5" s="121"/>
      <c r="L5" s="121"/>
      <c r="M5" s="98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2"/>
      <c r="AE5" s="122"/>
      <c r="AF5" s="124"/>
    </row>
    <row r="6" spans="1:33" x14ac:dyDescent="0.25">
      <c r="A6" s="87" t="s">
        <v>8</v>
      </c>
      <c r="B6" s="88">
        <v>245</v>
      </c>
      <c r="C6" s="84" t="s">
        <v>248</v>
      </c>
      <c r="D6" s="89">
        <v>7.3</v>
      </c>
      <c r="E6" s="90"/>
      <c r="F6" s="90"/>
      <c r="G6" s="87">
        <v>32</v>
      </c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91"/>
      <c r="AE6" s="91"/>
      <c r="AF6" s="92" t="s">
        <v>22</v>
      </c>
      <c r="AG6" t="s">
        <v>22</v>
      </c>
    </row>
    <row r="7" spans="1:33" x14ac:dyDescent="0.25">
      <c r="A7" s="87"/>
      <c r="B7" s="88"/>
      <c r="C7" s="84" t="s">
        <v>22</v>
      </c>
      <c r="D7" s="126"/>
      <c r="E7" s="107"/>
      <c r="F7" s="107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108"/>
      <c r="AE7" s="108"/>
      <c r="AF7" s="92" t="s">
        <v>22</v>
      </c>
      <c r="AG7" t="s">
        <v>22</v>
      </c>
    </row>
    <row r="8" spans="1:33" x14ac:dyDescent="0.25">
      <c r="A8" s="87" t="s">
        <v>8</v>
      </c>
      <c r="B8" s="88">
        <v>287</v>
      </c>
      <c r="C8" s="84" t="s">
        <v>609</v>
      </c>
      <c r="D8" s="89">
        <v>0.57999999999999996</v>
      </c>
      <c r="E8" s="90"/>
      <c r="F8" s="90">
        <v>260</v>
      </c>
      <c r="G8" s="87">
        <v>25</v>
      </c>
      <c r="H8" s="87"/>
      <c r="I8" s="87">
        <v>60</v>
      </c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91"/>
      <c r="AE8" s="91"/>
      <c r="AF8" s="92"/>
    </row>
    <row r="9" spans="1:33" x14ac:dyDescent="0.25">
      <c r="A9" s="87"/>
      <c r="B9" s="88"/>
      <c r="C9" s="84" t="s">
        <v>22</v>
      </c>
      <c r="D9" s="89"/>
      <c r="E9" s="90"/>
      <c r="F9" s="90"/>
      <c r="G9" s="87"/>
      <c r="H9" s="87"/>
      <c r="I9" s="87"/>
      <c r="J9" s="8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91"/>
      <c r="AE9" s="91"/>
      <c r="AF9" s="92" t="s">
        <v>22</v>
      </c>
      <c r="AG9" t="s">
        <v>22</v>
      </c>
    </row>
    <row r="10" spans="1:33" x14ac:dyDescent="0.25">
      <c r="A10" s="87" t="s">
        <v>8</v>
      </c>
      <c r="B10" s="88">
        <v>347</v>
      </c>
      <c r="C10" s="84" t="s">
        <v>249</v>
      </c>
      <c r="D10" s="89">
        <v>3.11</v>
      </c>
      <c r="E10" s="90"/>
      <c r="F10" s="90"/>
      <c r="G10" s="87"/>
      <c r="H10" s="87"/>
      <c r="I10" s="87"/>
      <c r="J10" s="87"/>
      <c r="K10" s="87"/>
      <c r="L10" s="87"/>
      <c r="M10" s="87"/>
      <c r="N10" s="87">
        <v>2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91"/>
      <c r="AE10" s="91"/>
      <c r="AF10" s="92" t="s">
        <v>22</v>
      </c>
      <c r="AG10" t="s">
        <v>22</v>
      </c>
    </row>
    <row r="11" spans="1:33" x14ac:dyDescent="0.25">
      <c r="A11" s="87" t="s">
        <v>8</v>
      </c>
      <c r="B11" s="88">
        <v>347</v>
      </c>
      <c r="C11" s="84" t="s">
        <v>250</v>
      </c>
      <c r="D11" s="89">
        <v>4.5</v>
      </c>
      <c r="E11" s="90"/>
      <c r="F11" s="90"/>
      <c r="G11" s="87"/>
      <c r="H11" s="87"/>
      <c r="I11" s="87"/>
      <c r="J11" s="87"/>
      <c r="K11" s="87"/>
      <c r="L11" s="87"/>
      <c r="M11" s="87"/>
      <c r="N11" s="87"/>
      <c r="O11" s="87">
        <v>1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91"/>
      <c r="AE11" s="91"/>
      <c r="AF11" s="92" t="s">
        <v>251</v>
      </c>
    </row>
    <row r="12" spans="1:33" x14ac:dyDescent="0.25">
      <c r="A12" s="87" t="s">
        <v>8</v>
      </c>
      <c r="B12" s="88">
        <v>347</v>
      </c>
      <c r="C12" s="84" t="s">
        <v>421</v>
      </c>
      <c r="D12" s="89">
        <v>4.22</v>
      </c>
      <c r="E12" s="90"/>
      <c r="F12" s="90"/>
      <c r="G12" s="87"/>
      <c r="H12" s="87">
        <v>112</v>
      </c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91"/>
      <c r="AE12" s="91"/>
      <c r="AF12" s="92"/>
    </row>
    <row r="13" spans="1:33" x14ac:dyDescent="0.25">
      <c r="A13" s="87" t="s">
        <v>8</v>
      </c>
      <c r="B13" s="88">
        <v>347</v>
      </c>
      <c r="C13" s="84" t="s">
        <v>245</v>
      </c>
      <c r="D13" s="89">
        <v>8.1999999999999993</v>
      </c>
      <c r="E13" s="90"/>
      <c r="F13" s="90"/>
      <c r="G13" s="87">
        <v>34</v>
      </c>
      <c r="H13" s="87"/>
      <c r="I13" s="87"/>
      <c r="J13" s="8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91"/>
      <c r="AE13" s="91"/>
      <c r="AF13" s="92" t="s">
        <v>22</v>
      </c>
      <c r="AG13" t="s">
        <v>22</v>
      </c>
    </row>
    <row r="14" spans="1:33" x14ac:dyDescent="0.25">
      <c r="A14" s="87" t="s">
        <v>8</v>
      </c>
      <c r="B14" s="88">
        <v>347</v>
      </c>
      <c r="C14" s="84" t="s">
        <v>102</v>
      </c>
      <c r="D14" s="89">
        <v>13.04</v>
      </c>
      <c r="E14" s="90"/>
      <c r="F14" s="90"/>
      <c r="G14" s="87">
        <v>52</v>
      </c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1"/>
      <c r="AE14" s="91"/>
      <c r="AF14" s="92" t="s">
        <v>22</v>
      </c>
      <c r="AG14" t="s">
        <v>22</v>
      </c>
    </row>
    <row r="15" spans="1:33" x14ac:dyDescent="0.25">
      <c r="A15" s="87"/>
      <c r="B15" s="88"/>
      <c r="C15" s="84" t="s">
        <v>22</v>
      </c>
      <c r="D15" s="89"/>
      <c r="E15" s="90"/>
      <c r="F15" s="90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91"/>
      <c r="AE15" s="91"/>
      <c r="AF15" s="92" t="s">
        <v>22</v>
      </c>
      <c r="AG15" t="s">
        <v>22</v>
      </c>
    </row>
    <row r="16" spans="1:33" x14ac:dyDescent="0.25">
      <c r="A16" s="87" t="s">
        <v>8</v>
      </c>
      <c r="B16" s="88">
        <v>736</v>
      </c>
      <c r="C16" s="84" t="s">
        <v>160</v>
      </c>
      <c r="D16" s="89">
        <v>0</v>
      </c>
      <c r="E16" s="90"/>
      <c r="F16" s="90"/>
      <c r="G16" s="87">
        <v>16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91"/>
      <c r="AE16" s="91"/>
      <c r="AF16" s="92" t="s">
        <v>22</v>
      </c>
      <c r="AG16" t="s">
        <v>22</v>
      </c>
    </row>
    <row r="17" spans="1:33" x14ac:dyDescent="0.25">
      <c r="A17" s="87" t="s">
        <v>8</v>
      </c>
      <c r="B17" s="88">
        <v>736</v>
      </c>
      <c r="C17" s="84" t="s">
        <v>252</v>
      </c>
      <c r="D17" s="89">
        <v>6.26</v>
      </c>
      <c r="E17" s="90"/>
      <c r="F17" s="90"/>
      <c r="G17" s="87"/>
      <c r="H17" s="87"/>
      <c r="I17" s="87"/>
      <c r="J17" s="87"/>
      <c r="K17" s="87"/>
      <c r="L17" s="87"/>
      <c r="M17" s="87"/>
      <c r="N17" s="87"/>
      <c r="O17" s="87">
        <v>2</v>
      </c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91"/>
      <c r="AE17" s="91"/>
      <c r="AF17" s="92" t="s">
        <v>22</v>
      </c>
      <c r="AG17" t="s">
        <v>22</v>
      </c>
    </row>
    <row r="18" spans="1:33" x14ac:dyDescent="0.25">
      <c r="A18" s="87" t="s">
        <v>8</v>
      </c>
      <c r="B18" s="88">
        <v>736</v>
      </c>
      <c r="C18" s="84" t="s">
        <v>166</v>
      </c>
      <c r="D18" s="89">
        <v>8.41</v>
      </c>
      <c r="E18" s="90"/>
      <c r="F18" s="90"/>
      <c r="G18" s="87">
        <v>12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91"/>
      <c r="AE18" s="91"/>
      <c r="AF18" s="92" t="s">
        <v>22</v>
      </c>
    </row>
    <row r="19" spans="1:33" x14ac:dyDescent="0.25">
      <c r="A19" s="87"/>
      <c r="B19" s="88"/>
      <c r="C19" s="84"/>
      <c r="D19" s="89"/>
      <c r="E19" s="90"/>
      <c r="F19" s="90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91"/>
      <c r="AE19" s="91"/>
      <c r="AF19" s="92"/>
      <c r="AG19" t="s">
        <v>22</v>
      </c>
    </row>
    <row r="20" spans="1:33" x14ac:dyDescent="0.25">
      <c r="A20" s="87" t="s">
        <v>8</v>
      </c>
      <c r="B20" s="88">
        <v>739</v>
      </c>
      <c r="C20" s="84" t="s">
        <v>243</v>
      </c>
      <c r="D20" s="89">
        <v>0.36</v>
      </c>
      <c r="E20" s="90"/>
      <c r="F20" s="90">
        <v>400</v>
      </c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>
        <v>3</v>
      </c>
      <c r="V20" s="87"/>
      <c r="W20" s="87"/>
      <c r="X20" s="87"/>
      <c r="Y20" s="87"/>
      <c r="Z20" s="87"/>
      <c r="AA20" s="87"/>
      <c r="AB20" s="87"/>
      <c r="AC20" s="87"/>
      <c r="AD20" s="91"/>
      <c r="AE20" s="91"/>
      <c r="AF20" s="92" t="s">
        <v>22</v>
      </c>
    </row>
    <row r="21" spans="1:33" x14ac:dyDescent="0.25">
      <c r="A21" s="87" t="s">
        <v>8</v>
      </c>
      <c r="B21" s="88">
        <v>739</v>
      </c>
      <c r="C21" s="84" t="s">
        <v>610</v>
      </c>
      <c r="D21" s="89">
        <v>0.57999999999999996</v>
      </c>
      <c r="E21" s="90"/>
      <c r="F21" s="90">
        <v>500</v>
      </c>
      <c r="G21" s="87">
        <v>112</v>
      </c>
      <c r="H21" s="87">
        <v>523</v>
      </c>
      <c r="I21" s="87"/>
      <c r="J21" s="87">
        <v>51</v>
      </c>
      <c r="K21" s="87"/>
      <c r="L21" s="87"/>
      <c r="M21" s="87"/>
      <c r="N21" s="87"/>
      <c r="O21" s="87"/>
      <c r="P21" s="87"/>
      <c r="Q21" s="87">
        <v>2</v>
      </c>
      <c r="R21" s="87">
        <v>4</v>
      </c>
      <c r="S21" s="87"/>
      <c r="T21" s="87"/>
      <c r="U21" s="87">
        <v>4</v>
      </c>
      <c r="V21" s="87"/>
      <c r="W21" s="87"/>
      <c r="X21" s="87"/>
      <c r="Y21" s="87"/>
      <c r="Z21" s="87"/>
      <c r="AA21" s="87"/>
      <c r="AB21" s="87"/>
      <c r="AC21" s="87"/>
      <c r="AD21" s="91"/>
      <c r="AE21" s="91"/>
      <c r="AF21" s="92" t="s">
        <v>611</v>
      </c>
    </row>
    <row r="22" spans="1:33" x14ac:dyDescent="0.25">
      <c r="A22" s="87" t="s">
        <v>8</v>
      </c>
      <c r="B22" s="88">
        <v>739</v>
      </c>
      <c r="C22" s="84" t="s">
        <v>779</v>
      </c>
      <c r="D22" s="89">
        <v>1.99</v>
      </c>
      <c r="E22" s="90"/>
      <c r="F22" s="90">
        <v>500</v>
      </c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>
        <v>4</v>
      </c>
      <c r="R22" s="87"/>
      <c r="S22" s="87"/>
      <c r="T22" s="87"/>
      <c r="U22" s="87">
        <v>1</v>
      </c>
      <c r="V22" s="87"/>
      <c r="W22" s="87"/>
      <c r="X22" s="87"/>
      <c r="Y22" s="87"/>
      <c r="Z22" s="87"/>
      <c r="AA22" s="87"/>
      <c r="AB22" s="87"/>
      <c r="AC22" s="87"/>
      <c r="AD22" s="91"/>
      <c r="AE22" s="91"/>
      <c r="AF22" s="92" t="s">
        <v>22</v>
      </c>
    </row>
    <row r="23" spans="1:33" x14ac:dyDescent="0.25">
      <c r="A23" s="87" t="s">
        <v>8</v>
      </c>
      <c r="B23" s="88">
        <v>739</v>
      </c>
      <c r="C23" s="84" t="s">
        <v>780</v>
      </c>
      <c r="D23" s="89">
        <v>2.6</v>
      </c>
      <c r="E23" s="90"/>
      <c r="F23" s="90">
        <v>204</v>
      </c>
      <c r="G23" s="87"/>
      <c r="H23" s="87"/>
      <c r="I23" s="87">
        <v>54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91"/>
      <c r="AE23" s="91"/>
      <c r="AF23" s="92" t="s">
        <v>22</v>
      </c>
    </row>
    <row r="24" spans="1:33" x14ac:dyDescent="0.25">
      <c r="A24" s="87" t="s">
        <v>8</v>
      </c>
      <c r="B24" s="88">
        <v>739</v>
      </c>
      <c r="C24" s="84" t="s">
        <v>781</v>
      </c>
      <c r="D24" s="89">
        <v>5.71</v>
      </c>
      <c r="E24" s="90"/>
      <c r="F24" s="90"/>
      <c r="G24" s="87"/>
      <c r="H24" s="87"/>
      <c r="I24" s="87"/>
      <c r="J24" s="87"/>
      <c r="K24" s="87"/>
      <c r="L24" s="87"/>
      <c r="M24" s="87"/>
      <c r="N24" s="87">
        <v>2</v>
      </c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91"/>
      <c r="AE24" s="91"/>
      <c r="AF24" s="92" t="s">
        <v>22</v>
      </c>
    </row>
    <row r="25" spans="1:33" x14ac:dyDescent="0.25">
      <c r="A25" s="87" t="s">
        <v>8</v>
      </c>
      <c r="B25" s="88">
        <v>739</v>
      </c>
      <c r="C25" s="84" t="s">
        <v>253</v>
      </c>
      <c r="D25" s="89">
        <v>11.33</v>
      </c>
      <c r="E25" s="90"/>
      <c r="F25" s="90"/>
      <c r="G25" s="87">
        <v>75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91"/>
      <c r="AE25" s="91"/>
      <c r="AF25" s="92" t="s">
        <v>22</v>
      </c>
    </row>
    <row r="26" spans="1:33" x14ac:dyDescent="0.25">
      <c r="A26" s="87" t="s">
        <v>8</v>
      </c>
      <c r="B26" s="87">
        <v>739</v>
      </c>
      <c r="C26" s="84" t="s">
        <v>254</v>
      </c>
      <c r="D26" s="89">
        <v>14.74</v>
      </c>
      <c r="E26" s="104"/>
      <c r="F26" s="104"/>
      <c r="G26" s="87">
        <v>24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91"/>
      <c r="AE26" s="91"/>
      <c r="AF26" s="92" t="s">
        <v>22</v>
      </c>
    </row>
    <row r="27" spans="1:33" x14ac:dyDescent="0.25">
      <c r="A27" s="87"/>
      <c r="B27" s="87"/>
      <c r="C27" s="84"/>
      <c r="D27" s="89"/>
      <c r="E27" s="104"/>
      <c r="F27" s="104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91"/>
      <c r="AE27" s="91"/>
      <c r="AF27" s="92"/>
    </row>
    <row r="28" spans="1:33" x14ac:dyDescent="0.25">
      <c r="A28" s="87"/>
      <c r="B28" s="87"/>
      <c r="C28" s="5"/>
      <c r="D28" s="89"/>
      <c r="E28" s="90"/>
      <c r="F28" s="90"/>
      <c r="G28" s="87"/>
      <c r="H28" s="87"/>
      <c r="I28" s="8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91"/>
      <c r="AE28" s="91"/>
      <c r="AF28" s="33"/>
    </row>
    <row r="29" spans="1:33" x14ac:dyDescent="0.25">
      <c r="A29" s="87"/>
      <c r="B29" s="87"/>
      <c r="C29" s="5"/>
      <c r="D29" s="89"/>
      <c r="E29" s="104"/>
      <c r="F29" s="104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91"/>
      <c r="AE29" s="91"/>
      <c r="AF29" s="33"/>
    </row>
    <row r="30" spans="1:33" x14ac:dyDescent="0.25">
      <c r="A30" s="87"/>
      <c r="B30" s="87"/>
      <c r="C30" s="5"/>
      <c r="D30" s="89"/>
      <c r="E30" s="104"/>
      <c r="F30" s="104"/>
      <c r="G30" s="87"/>
      <c r="H30" s="87"/>
      <c r="I30" s="87"/>
      <c r="J30" s="8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91"/>
      <c r="AE30" s="91"/>
      <c r="AF30" s="33"/>
    </row>
    <row r="31" spans="1:33" x14ac:dyDescent="0.25">
      <c r="A31" s="87"/>
      <c r="B31" s="87"/>
      <c r="C31" s="84"/>
      <c r="D31" s="89"/>
      <c r="E31" s="104"/>
      <c r="F31" s="104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91"/>
      <c r="AE31" s="91"/>
      <c r="AF31" s="92"/>
    </row>
    <row r="32" spans="1:33" x14ac:dyDescent="0.25">
      <c r="A32" s="87"/>
      <c r="B32" s="87"/>
      <c r="C32" s="84"/>
      <c r="D32" s="89"/>
      <c r="E32" s="104"/>
      <c r="F32" s="104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91"/>
      <c r="AE32" s="91"/>
      <c r="AF32" s="92"/>
    </row>
    <row r="33" spans="1:32" x14ac:dyDescent="0.25">
      <c r="A33" s="87"/>
      <c r="B33" s="87"/>
      <c r="C33" s="84"/>
      <c r="D33" s="89"/>
      <c r="E33" s="90"/>
      <c r="F33" s="90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91"/>
      <c r="AE33" s="91"/>
      <c r="AF33" s="92"/>
    </row>
    <row r="34" spans="1:32" x14ac:dyDescent="0.25">
      <c r="A34" s="87"/>
      <c r="B34" s="88"/>
      <c r="C34" s="84"/>
      <c r="D34" s="89"/>
      <c r="E34" s="90"/>
      <c r="F34" s="90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91"/>
      <c r="AE34" s="91"/>
      <c r="AF34" s="92"/>
    </row>
    <row r="35" spans="1:32" x14ac:dyDescent="0.25">
      <c r="A35" s="87"/>
      <c r="B35" s="87"/>
      <c r="C35" s="84"/>
      <c r="D35" s="89"/>
      <c r="E35" s="90"/>
      <c r="F35" s="90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91"/>
      <c r="AE35" s="91"/>
      <c r="AF35" s="92"/>
    </row>
    <row r="36" spans="1:32" x14ac:dyDescent="0.25">
      <c r="A36" s="87"/>
      <c r="B36" s="87"/>
      <c r="C36" s="84"/>
      <c r="D36" s="89"/>
      <c r="E36" s="90"/>
      <c r="F36" s="90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91"/>
      <c r="AE36" s="91"/>
      <c r="AF36" s="92"/>
    </row>
    <row r="37" spans="1:32" x14ac:dyDescent="0.25">
      <c r="A37" s="87"/>
      <c r="B37" s="87"/>
      <c r="C37" s="84"/>
      <c r="D37" s="89"/>
      <c r="E37" s="90"/>
      <c r="F37" s="90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91"/>
      <c r="AE37" s="91"/>
      <c r="AF37" s="92"/>
    </row>
    <row r="38" spans="1:32" x14ac:dyDescent="0.25">
      <c r="A38" s="87"/>
      <c r="B38" s="87"/>
      <c r="C38" s="84"/>
      <c r="D38" s="89"/>
      <c r="E38" s="90"/>
      <c r="F38" s="90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91"/>
      <c r="AE38" s="91"/>
      <c r="AF38" s="92"/>
    </row>
    <row r="39" spans="1:32" x14ac:dyDescent="0.25">
      <c r="A39" s="87"/>
      <c r="B39" s="87"/>
      <c r="C39" s="84"/>
      <c r="D39" s="89"/>
      <c r="E39" s="90"/>
      <c r="F39" s="90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91"/>
      <c r="AE39" s="91"/>
      <c r="AF39" s="92"/>
    </row>
    <row r="40" spans="1:32" x14ac:dyDescent="0.25">
      <c r="A40" s="87"/>
      <c r="B40" s="88"/>
      <c r="C40" s="84"/>
      <c r="D40" s="89"/>
      <c r="E40" s="104"/>
      <c r="F40" s="104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91"/>
      <c r="AE40" s="91"/>
      <c r="AF40" s="92"/>
    </row>
    <row r="41" spans="1:32" x14ac:dyDescent="0.25">
      <c r="A41" s="87"/>
      <c r="B41" s="88"/>
      <c r="C41" s="84"/>
      <c r="D41" s="89"/>
      <c r="E41" s="104"/>
      <c r="F41" s="104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91"/>
      <c r="AE41" s="91"/>
      <c r="AF41" s="92"/>
    </row>
    <row r="42" spans="1:32" x14ac:dyDescent="0.25">
      <c r="A42" s="87"/>
      <c r="B42" s="88"/>
      <c r="C42" s="84"/>
      <c r="D42" s="89"/>
      <c r="E42" s="104"/>
      <c r="F42" s="104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91"/>
      <c r="AE42" s="91"/>
      <c r="AF42" s="92"/>
    </row>
    <row r="43" spans="1:32" x14ac:dyDescent="0.25">
      <c r="A43" s="87"/>
      <c r="B43" s="88"/>
      <c r="C43" s="84"/>
      <c r="D43" s="89"/>
      <c r="E43" s="104"/>
      <c r="F43" s="104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91"/>
      <c r="AE43" s="91"/>
      <c r="AF43" s="92"/>
    </row>
    <row r="44" spans="1:32" x14ac:dyDescent="0.25">
      <c r="A44" s="87"/>
      <c r="B44" s="87"/>
      <c r="C44" s="84"/>
      <c r="D44" s="89"/>
      <c r="E44" s="90"/>
      <c r="F44" s="90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91"/>
      <c r="AE44" s="91"/>
      <c r="AF44" s="92"/>
    </row>
    <row r="45" spans="1:32" x14ac:dyDescent="0.25">
      <c r="A45" s="87"/>
      <c r="B45" s="87"/>
      <c r="C45" s="84"/>
      <c r="D45" s="89"/>
      <c r="E45" s="90"/>
      <c r="F45" s="90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91"/>
      <c r="AE45" s="91"/>
      <c r="AF45" s="92"/>
    </row>
    <row r="46" spans="1:32" x14ac:dyDescent="0.25">
      <c r="A46" s="87"/>
      <c r="B46" s="87"/>
      <c r="C46" s="84"/>
      <c r="D46" s="89"/>
      <c r="E46" s="90"/>
      <c r="F46" s="90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91"/>
      <c r="AE46" s="91"/>
      <c r="AF46" s="92"/>
    </row>
    <row r="47" spans="1:32" ht="13.5" customHeight="1" x14ac:dyDescent="0.25">
      <c r="A47" s="87"/>
      <c r="B47" s="87"/>
      <c r="C47" s="84"/>
      <c r="D47" s="89"/>
      <c r="E47" s="90"/>
      <c r="F47" s="90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91"/>
      <c r="AE47" s="91"/>
      <c r="AF47" s="92"/>
    </row>
    <row r="48" spans="1:32" x14ac:dyDescent="0.25">
      <c r="A48" s="87"/>
      <c r="B48" s="87"/>
      <c r="C48" s="84"/>
      <c r="D48" s="89"/>
      <c r="E48" s="90"/>
      <c r="F48" s="9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91"/>
      <c r="AE48" s="91"/>
      <c r="AF48" s="92"/>
    </row>
    <row r="49" spans="1:34 16384:16384" x14ac:dyDescent="0.25">
      <c r="A49" s="87"/>
      <c r="B49" s="87"/>
      <c r="C49" s="84"/>
      <c r="D49" s="89"/>
      <c r="E49" s="90"/>
      <c r="F49" s="90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91"/>
      <c r="AE49" s="91"/>
      <c r="AF49" s="92"/>
    </row>
    <row r="50" spans="1:34 16384:16384" x14ac:dyDescent="0.25">
      <c r="A50" s="87"/>
      <c r="B50" s="87"/>
      <c r="C50" s="84"/>
      <c r="D50" s="89"/>
      <c r="E50" s="90"/>
      <c r="F50" s="90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91"/>
      <c r="AE50" s="91"/>
      <c r="AF50" s="92"/>
    </row>
    <row r="51" spans="1:34 16384:16384" x14ac:dyDescent="0.25">
      <c r="A51" s="87"/>
      <c r="B51" s="88"/>
      <c r="C51" s="84"/>
      <c r="D51" s="89"/>
      <c r="E51" s="90"/>
      <c r="F51" s="90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91"/>
      <c r="AE51" s="91"/>
      <c r="AF51" s="92"/>
    </row>
    <row r="52" spans="1:34 16384:16384" x14ac:dyDescent="0.25">
      <c r="A52" s="87"/>
      <c r="B52" s="87"/>
      <c r="C52" s="84"/>
      <c r="D52" s="89"/>
      <c r="E52" s="90"/>
      <c r="F52" s="90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91"/>
      <c r="AE52" s="91"/>
      <c r="AF52" s="92"/>
    </row>
    <row r="53" spans="1:34 16384:16384" ht="14.45" customHeight="1" x14ac:dyDescent="0.25">
      <c r="A53" s="87"/>
      <c r="B53" s="87"/>
      <c r="C53" s="84"/>
      <c r="D53" s="89"/>
      <c r="E53" s="90"/>
      <c r="F53" s="90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91"/>
      <c r="AE53" s="91"/>
      <c r="AF53" s="92"/>
    </row>
    <row r="54" spans="1:34 16384:16384" ht="14.45" customHeight="1" x14ac:dyDescent="0.25">
      <c r="A54" s="87"/>
      <c r="B54" s="88"/>
      <c r="C54" s="84"/>
      <c r="D54" s="89"/>
      <c r="E54" s="104"/>
      <c r="F54" s="104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91"/>
      <c r="AE54" s="91"/>
      <c r="AF54" s="92"/>
    </row>
    <row r="55" spans="1:34 16384:16384" x14ac:dyDescent="0.25">
      <c r="A55" s="87"/>
      <c r="B55" s="87"/>
      <c r="C55" s="84"/>
      <c r="D55" s="89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91"/>
      <c r="AE55" s="91"/>
      <c r="AF55" s="92"/>
    </row>
    <row r="56" spans="1:34 16384:16384" ht="15.75" thickBot="1" x14ac:dyDescent="0.3">
      <c r="A56" s="87"/>
      <c r="B56" s="87"/>
      <c r="C56" s="84"/>
      <c r="D56" s="89"/>
      <c r="E56" s="90"/>
      <c r="F56" s="90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91"/>
      <c r="AE56" s="91"/>
      <c r="AF56" s="92"/>
    </row>
    <row r="57" spans="1:34 16384:16384" ht="15" customHeight="1" thickBot="1" x14ac:dyDescent="0.3">
      <c r="A57" s="260" t="str">
        <f>'DEL-1'!A58</f>
        <v>SUB-TOTAL CARRIED TO SHEET  P.06</v>
      </c>
      <c r="B57" s="261"/>
      <c r="C57" s="261"/>
      <c r="D57" s="262"/>
      <c r="E57" s="267">
        <f t="shared" ref="E57:AD57" si="0">SUM(E5:E56)</f>
        <v>0</v>
      </c>
      <c r="F57" s="257">
        <f t="shared" si="0"/>
        <v>1864</v>
      </c>
      <c r="G57" s="258">
        <f t="shared" si="0"/>
        <v>382</v>
      </c>
      <c r="H57" s="258">
        <f t="shared" si="0"/>
        <v>635</v>
      </c>
      <c r="I57" s="105">
        <f t="shared" si="0"/>
        <v>114</v>
      </c>
      <c r="J57" s="105">
        <f t="shared" si="0"/>
        <v>51</v>
      </c>
      <c r="K57" s="258">
        <f t="shared" si="0"/>
        <v>0</v>
      </c>
      <c r="L57" s="258">
        <f t="shared" si="0"/>
        <v>0</v>
      </c>
      <c r="M57" s="258">
        <f t="shared" si="0"/>
        <v>0</v>
      </c>
      <c r="N57" s="258">
        <f t="shared" si="0"/>
        <v>4</v>
      </c>
      <c r="O57" s="258">
        <f t="shared" si="0"/>
        <v>3</v>
      </c>
      <c r="P57" s="258">
        <f t="shared" si="0"/>
        <v>0</v>
      </c>
      <c r="Q57" s="105">
        <f t="shared" si="0"/>
        <v>6</v>
      </c>
      <c r="R57" s="105">
        <f t="shared" si="0"/>
        <v>4</v>
      </c>
      <c r="S57" s="105">
        <f t="shared" si="0"/>
        <v>0</v>
      </c>
      <c r="T57" s="105">
        <f t="shared" si="0"/>
        <v>0</v>
      </c>
      <c r="U57" s="105">
        <f t="shared" si="0"/>
        <v>8</v>
      </c>
      <c r="V57" s="105">
        <f t="shared" si="0"/>
        <v>0</v>
      </c>
      <c r="W57" s="106">
        <f t="shared" si="0"/>
        <v>0</v>
      </c>
      <c r="X57" s="258">
        <f t="shared" si="0"/>
        <v>0</v>
      </c>
      <c r="Y57" s="258">
        <f t="shared" si="0"/>
        <v>0</v>
      </c>
      <c r="Z57" s="258">
        <f t="shared" si="0"/>
        <v>0</v>
      </c>
      <c r="AA57" s="258">
        <f t="shared" si="0"/>
        <v>0</v>
      </c>
      <c r="AB57" s="258">
        <f t="shared" si="0"/>
        <v>0</v>
      </c>
      <c r="AC57" s="258">
        <f t="shared" si="0"/>
        <v>0</v>
      </c>
      <c r="AD57" s="232">
        <f t="shared" si="0"/>
        <v>0</v>
      </c>
      <c r="AE57" s="271"/>
      <c r="AF57" s="230"/>
      <c r="AH57" s="132"/>
      <c r="XFD57" s="266">
        <f>SUM(XFD5:XFD56)</f>
        <v>0</v>
      </c>
    </row>
    <row r="58" spans="1:34 16384:16384" ht="15" customHeight="1" thickBot="1" x14ac:dyDescent="0.3">
      <c r="A58" s="263"/>
      <c r="B58" s="264"/>
      <c r="C58" s="264"/>
      <c r="D58" s="265"/>
      <c r="E58" s="268"/>
      <c r="F58" s="236"/>
      <c r="G58" s="259"/>
      <c r="H58" s="259"/>
      <c r="I58" s="233">
        <f>SUM(I57:J57)</f>
        <v>165</v>
      </c>
      <c r="J58" s="236"/>
      <c r="K58" s="259"/>
      <c r="L58" s="259"/>
      <c r="M58" s="259"/>
      <c r="N58" s="259"/>
      <c r="O58" s="259"/>
      <c r="P58" s="259"/>
      <c r="Q58" s="233">
        <f>SUM(Q57:W57)</f>
        <v>18</v>
      </c>
      <c r="R58" s="235"/>
      <c r="S58" s="235"/>
      <c r="T58" s="235"/>
      <c r="U58" s="235"/>
      <c r="V58" s="235"/>
      <c r="W58" s="236"/>
      <c r="X58" s="259"/>
      <c r="Y58" s="259"/>
      <c r="Z58" s="259"/>
      <c r="AA58" s="259"/>
      <c r="AB58" s="259"/>
      <c r="AC58" s="259"/>
      <c r="AD58" s="233"/>
      <c r="AE58" s="272"/>
      <c r="AF58" s="231"/>
      <c r="AH58" s="132"/>
      <c r="XFD58" s="266"/>
    </row>
    <row r="65" customFormat="1" x14ac:dyDescent="0.25"/>
    <row r="66" customFormat="1" x14ac:dyDescent="0.25"/>
    <row r="67" customFormat="1" x14ac:dyDescent="0.25"/>
  </sheetData>
  <mergeCells count="49">
    <mergeCell ref="AF1:AF4"/>
    <mergeCell ref="D1:D4"/>
    <mergeCell ref="C1:C4"/>
    <mergeCell ref="B1:B4"/>
    <mergeCell ref="A1:A4"/>
    <mergeCell ref="E1:AE1"/>
    <mergeCell ref="AD2:AD3"/>
    <mergeCell ref="O2:O3"/>
    <mergeCell ref="P2:P3"/>
    <mergeCell ref="Q2:W2"/>
    <mergeCell ref="X2:X3"/>
    <mergeCell ref="Y2:Y3"/>
    <mergeCell ref="Z2:Z3"/>
    <mergeCell ref="AA2:AA3"/>
    <mergeCell ref="AB2:AB3"/>
    <mergeCell ref="AC2:AC3"/>
    <mergeCell ref="XFD57:XFD58"/>
    <mergeCell ref="Z57:Z58"/>
    <mergeCell ref="AA57:AA58"/>
    <mergeCell ref="AB57:AB58"/>
    <mergeCell ref="AC57:AC58"/>
    <mergeCell ref="AD57:AD58"/>
    <mergeCell ref="A57:D58"/>
    <mergeCell ref="E57:E58"/>
    <mergeCell ref="G57:G58"/>
    <mergeCell ref="K57:K58"/>
    <mergeCell ref="AF57:AF58"/>
    <mergeCell ref="M57:M58"/>
    <mergeCell ref="N57:N58"/>
    <mergeCell ref="O57:O58"/>
    <mergeCell ref="X57:X58"/>
    <mergeCell ref="Y57:Y58"/>
    <mergeCell ref="Q58:W58"/>
    <mergeCell ref="AE57:AE58"/>
    <mergeCell ref="AE2:AE3"/>
    <mergeCell ref="E2:E3"/>
    <mergeCell ref="F2:F3"/>
    <mergeCell ref="F57:F58"/>
    <mergeCell ref="G2:G3"/>
    <mergeCell ref="H57:H58"/>
    <mergeCell ref="P57:P58"/>
    <mergeCell ref="I58:J58"/>
    <mergeCell ref="H2:H3"/>
    <mergeCell ref="I2:J2"/>
    <mergeCell ref="K2:K3"/>
    <mergeCell ref="L2:L3"/>
    <mergeCell ref="M2:M3"/>
    <mergeCell ref="L57:L58"/>
    <mergeCell ref="N2:N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GG101</vt:lpstr>
      <vt:lpstr>TG101</vt:lpstr>
      <vt:lpstr>DEL-1</vt:lpstr>
      <vt:lpstr>DEL-2</vt:lpstr>
      <vt:lpstr>DEL-3</vt:lpstr>
      <vt:lpstr>DEL-4</vt:lpstr>
      <vt:lpstr>FAY-1</vt:lpstr>
      <vt:lpstr>FRA-1</vt:lpstr>
      <vt:lpstr>FRA-2</vt:lpstr>
      <vt:lpstr>FRA-3</vt:lpstr>
      <vt:lpstr>FRA-4</vt:lpstr>
      <vt:lpstr>FRA-5</vt:lpstr>
      <vt:lpstr>MAD-1</vt:lpstr>
      <vt:lpstr>MAD-2</vt:lpstr>
      <vt:lpstr>MAR-1</vt:lpstr>
      <vt:lpstr>MAR-2</vt:lpstr>
      <vt:lpstr>MRW-1</vt:lpstr>
      <vt:lpstr>PIC-1</vt:lpstr>
      <vt:lpstr>PIC-2</vt:lpstr>
      <vt:lpstr>UNI-1</vt:lpstr>
      <vt:lpstr>UNI-2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Vimal Patel</dc:creator>
  <cp:lastModifiedBy>Mcneill, Robert</cp:lastModifiedBy>
  <dcterms:created xsi:type="dcterms:W3CDTF">2018-11-08T19:03:21Z</dcterms:created>
  <dcterms:modified xsi:type="dcterms:W3CDTF">2024-11-20T14:09:26Z</dcterms:modified>
</cp:coreProperties>
</file>