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702216\"/>
    </mc:Choice>
  </mc:AlternateContent>
  <xr:revisionPtr revIDLastSave="0" documentId="13_ncr:1_{D04CD72E-0D53-4224-B411-DB71BE20E983}" xr6:coauthVersionLast="47" xr6:coauthVersionMax="47" xr10:uidLastSave="{00000000-0000-0000-0000-000000000000}"/>
  <bookViews>
    <workbookView xWindow="5265" yWindow="2415" windowWidth="23835" windowHeight="15435" xr2:uid="{A7DC1D48-6172-4B59-BCD9-14303FC3D84E}"/>
  </bookViews>
  <sheets>
    <sheet name="INDEX" sheetId="1" r:id="rId1"/>
    <sheet name="MN001" sheetId="7" r:id="rId2"/>
    <sheet name="MOT Qty" sheetId="8" r:id="rId3"/>
    <sheet name="GT001" sheetId="2" r:id="rId4"/>
    <sheet name="GG001" sheetId="6" r:id="rId5"/>
    <sheet name="SG100" sheetId="3" r:id="rId6"/>
    <sheet name="SQ001" sheetId="5" r:id="rId7"/>
  </sheets>
  <externalReferences>
    <externalReference r:id="rId8"/>
  </externalReferences>
  <definedNames>
    <definedName name="GenSum">'[1]General Summary'!$B$14:$BC$1000056</definedName>
    <definedName name="HEADINGS">OFFSET([1]Lists!$B$2,0,0,MATCH("*",[1]Lists!$B$2:$B$1000000,-1),1)</definedName>
    <definedName name="ITEM">[1]!QryItem2[[#All],[ITEM]]</definedName>
    <definedName name="QryItemNamed">[1]!QryItem2[#All]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6" l="1"/>
  <c r="Q9" i="6"/>
  <c r="O8" i="6"/>
  <c r="P8" i="6"/>
  <c r="X8" i="6"/>
  <c r="Y8" i="6"/>
  <c r="F49" i="3"/>
  <c r="F48" i="3"/>
  <c r="F54" i="3"/>
  <c r="F44" i="3"/>
  <c r="F69" i="3"/>
  <c r="F68" i="3"/>
  <c r="F59" i="3"/>
  <c r="F58" i="3"/>
  <c r="F39" i="3"/>
  <c r="F38" i="3"/>
  <c r="F29" i="3"/>
  <c r="F28" i="3"/>
  <c r="F9" i="3"/>
  <c r="F19" i="3"/>
  <c r="F18" i="3"/>
  <c r="F8" i="3"/>
  <c r="F74" i="3"/>
  <c r="F79" i="3"/>
  <c r="F78" i="3"/>
  <c r="T20" i="6"/>
  <c r="Q18" i="6"/>
  <c r="X18" i="6"/>
  <c r="O18" i="6" s="1"/>
  <c r="Y18" i="6"/>
  <c r="P18" i="6" s="1"/>
  <c r="D19" i="8"/>
  <c r="D18" i="8"/>
  <c r="D17" i="8"/>
  <c r="D16" i="8"/>
  <c r="D15" i="8"/>
  <c r="D14" i="8"/>
  <c r="D7" i="8"/>
  <c r="D8" i="8"/>
  <c r="D4" i="8"/>
  <c r="D5" i="8"/>
  <c r="D6" i="8"/>
  <c r="D3" i="8"/>
  <c r="J3" i="1"/>
  <c r="J4" i="1"/>
  <c r="J5" i="1"/>
  <c r="J6" i="1"/>
  <c r="J7" i="1"/>
  <c r="J8" i="1"/>
  <c r="J9" i="1"/>
  <c r="J10" i="1"/>
  <c r="J11" i="1"/>
  <c r="J12" i="1"/>
  <c r="J20" i="7"/>
  <c r="K20" i="7"/>
  <c r="L20" i="7"/>
  <c r="M20" i="7"/>
  <c r="M9" i="6"/>
  <c r="Q20" i="6"/>
  <c r="Q12" i="6"/>
  <c r="Y9" i="6"/>
  <c r="P9" i="6" s="1"/>
  <c r="Y10" i="6"/>
  <c r="P10" i="6" s="1"/>
  <c r="Y11" i="6"/>
  <c r="P11" i="6" s="1"/>
  <c r="Y12" i="6"/>
  <c r="P12" i="6" s="1"/>
  <c r="Y13" i="6"/>
  <c r="P13" i="6" s="1"/>
  <c r="Y14" i="6"/>
  <c r="P14" i="6" s="1"/>
  <c r="Y15" i="6"/>
  <c r="P15" i="6" s="1"/>
  <c r="Y16" i="6"/>
  <c r="P16" i="6" s="1"/>
  <c r="Y17" i="6"/>
  <c r="P17" i="6" s="1"/>
  <c r="Y19" i="6"/>
  <c r="P19" i="6" s="1"/>
  <c r="Y20" i="6"/>
  <c r="P20" i="6" s="1"/>
  <c r="Y21" i="6"/>
  <c r="P21" i="6" s="1"/>
  <c r="Y22" i="6"/>
  <c r="P22" i="6" s="1"/>
  <c r="Y23" i="6"/>
  <c r="P23" i="6" s="1"/>
  <c r="Y24" i="6"/>
  <c r="P24" i="6" s="1"/>
  <c r="Y25" i="6"/>
  <c r="P25" i="6" s="1"/>
  <c r="Y7" i="6"/>
  <c r="P7" i="6" s="1"/>
  <c r="X9" i="6"/>
  <c r="O9" i="6" s="1"/>
  <c r="X10" i="6"/>
  <c r="O10" i="6" s="1"/>
  <c r="X11" i="6"/>
  <c r="O11" i="6" s="1"/>
  <c r="X12" i="6"/>
  <c r="O12" i="6" s="1"/>
  <c r="X13" i="6"/>
  <c r="O13" i="6" s="1"/>
  <c r="X14" i="6"/>
  <c r="O14" i="6" s="1"/>
  <c r="X15" i="6"/>
  <c r="O15" i="6" s="1"/>
  <c r="X16" i="6"/>
  <c r="O16" i="6" s="1"/>
  <c r="X17" i="6"/>
  <c r="O17" i="6" s="1"/>
  <c r="X19" i="6"/>
  <c r="O19" i="6" s="1"/>
  <c r="X20" i="6"/>
  <c r="O20" i="6" s="1"/>
  <c r="X21" i="6"/>
  <c r="O21" i="6" s="1"/>
  <c r="X22" i="6"/>
  <c r="O22" i="6" s="1"/>
  <c r="X23" i="6"/>
  <c r="O23" i="6" s="1"/>
  <c r="X24" i="6"/>
  <c r="O24" i="6" s="1"/>
  <c r="X25" i="6"/>
  <c r="O25" i="6" s="1"/>
  <c r="X7" i="6"/>
  <c r="O7" i="6" s="1"/>
  <c r="S22" i="6"/>
  <c r="S17" i="6"/>
  <c r="T15" i="6"/>
  <c r="S15" i="6"/>
  <c r="S14" i="6"/>
  <c r="S11" i="6"/>
  <c r="S6" i="6"/>
  <c r="D20" i="8" l="1"/>
  <c r="D9" i="8"/>
  <c r="D10" i="8"/>
  <c r="F5" i="3"/>
  <c r="Q37" i="5" l="1"/>
  <c r="Q38" i="5"/>
  <c r="H35" i="5"/>
  <c r="M35" i="5" s="1"/>
  <c r="Q35" i="5" s="1"/>
  <c r="H36" i="5"/>
  <c r="M36" i="5" s="1"/>
  <c r="Q36" i="5" s="1"/>
  <c r="H31" i="5"/>
  <c r="M31" i="5" s="1"/>
  <c r="Q31" i="5" s="1"/>
  <c r="G27" i="5"/>
  <c r="M27" i="5" s="1"/>
  <c r="Q27" i="5" s="1"/>
  <c r="G28" i="5"/>
  <c r="M28" i="5" s="1"/>
  <c r="Q28" i="5" s="1"/>
  <c r="G23" i="5"/>
  <c r="M23" i="5" s="1"/>
  <c r="Q23" i="5" s="1"/>
  <c r="F19" i="5"/>
  <c r="M19" i="5" s="1"/>
  <c r="Q19" i="5" s="1"/>
  <c r="F20" i="5"/>
  <c r="M20" i="5" s="1"/>
  <c r="Q20" i="5" s="1"/>
  <c r="F15" i="5"/>
  <c r="M15" i="5" s="1"/>
  <c r="Q15" i="5" s="1"/>
  <c r="E12" i="5"/>
  <c r="E11" i="5"/>
  <c r="E7" i="5"/>
  <c r="F77" i="3"/>
  <c r="F65" i="3"/>
  <c r="F57" i="3"/>
  <c r="F45" i="3"/>
  <c r="F37" i="3"/>
  <c r="H34" i="5" s="1"/>
  <c r="M34" i="5" s="1"/>
  <c r="Q34" i="5" s="1"/>
  <c r="F36" i="3"/>
  <c r="H33" i="5" s="1"/>
  <c r="M33" i="5" s="1"/>
  <c r="Q33" i="5" s="1"/>
  <c r="F35" i="3"/>
  <c r="H32" i="5" s="1"/>
  <c r="M32" i="5" s="1"/>
  <c r="Q32" i="5" s="1"/>
  <c r="F27" i="3"/>
  <c r="G26" i="5" s="1"/>
  <c r="M26" i="5" s="1"/>
  <c r="Q26" i="5" s="1"/>
  <c r="F26" i="3"/>
  <c r="G25" i="5" s="1"/>
  <c r="M25" i="5" s="1"/>
  <c r="Q25" i="5" s="1"/>
  <c r="F25" i="3"/>
  <c r="G24" i="5" s="1"/>
  <c r="M24" i="5" s="1"/>
  <c r="Q24" i="5" s="1"/>
  <c r="F17" i="3"/>
  <c r="F18" i="5" s="1"/>
  <c r="M18" i="5" s="1"/>
  <c r="Q18" i="5" s="1"/>
  <c r="F16" i="3"/>
  <c r="F17" i="5" s="1"/>
  <c r="M17" i="5" s="1"/>
  <c r="Q17" i="5" s="1"/>
  <c r="F15" i="3"/>
  <c r="F16" i="5" s="1"/>
  <c r="M16" i="5" s="1"/>
  <c r="Q16" i="5" s="1"/>
  <c r="F7" i="3"/>
  <c r="E10" i="5" s="1"/>
  <c r="F6" i="3"/>
  <c r="E9" i="5" s="1"/>
  <c r="E8" i="5"/>
  <c r="L15" i="1"/>
  <c r="L26" i="1"/>
  <c r="L27" i="1"/>
  <c r="L16" i="1"/>
  <c r="L17" i="1"/>
  <c r="L24" i="1"/>
  <c r="L25" i="1"/>
  <c r="L18" i="1"/>
  <c r="L19" i="1"/>
  <c r="L20" i="1"/>
  <c r="L21" i="1"/>
  <c r="L22" i="1"/>
  <c r="L23" i="1"/>
  <c r="L14" i="1"/>
  <c r="J26" i="1"/>
  <c r="J16" i="1"/>
  <c r="J24" i="1"/>
  <c r="J18" i="1"/>
  <c r="J20" i="1"/>
  <c r="J22" i="1"/>
  <c r="J13" i="1"/>
  <c r="J27" i="1"/>
  <c r="J25" i="1"/>
  <c r="J17" i="1"/>
  <c r="J19" i="1"/>
  <c r="J21" i="1"/>
  <c r="J23" i="1"/>
  <c r="J14" i="1"/>
  <c r="J15" i="1"/>
  <c r="J2" i="1"/>
  <c r="M7" i="5" l="1" a="1"/>
  <c r="M7" i="5" s="1"/>
  <c r="Q7" i="5" s="1"/>
  <c r="F76" i="3"/>
  <c r="F75" i="3"/>
  <c r="F67" i="3"/>
  <c r="F47" i="3"/>
  <c r="F46" i="3"/>
  <c r="I39" i="5" s="1" a="1"/>
  <c r="I39" i="5" s="1"/>
  <c r="N39" i="5" s="1"/>
  <c r="Q39" i="5" s="1"/>
  <c r="F55" i="3"/>
  <c r="I47" i="5" s="1" a="1"/>
  <c r="I47" i="5" s="1"/>
  <c r="N47" i="5" s="1"/>
  <c r="Q47" i="5" s="1"/>
  <c r="F56" i="3"/>
  <c r="F66" i="3"/>
  <c r="J55" i="5" s="1" a="1"/>
  <c r="J55" i="5" s="1"/>
  <c r="M55" i="5" s="1"/>
  <c r="Q55" i="5" s="1"/>
  <c r="J63" i="5" l="1" a="1"/>
  <c r="J63" i="5" s="1"/>
  <c r="M63" i="5" s="1"/>
  <c r="Q63" i="5" s="1"/>
  <c r="M57" i="5"/>
  <c r="Q57" i="5" s="1"/>
  <c r="M59" i="5"/>
  <c r="Q59" i="5" s="1"/>
  <c r="M58" i="5"/>
  <c r="Q58" i="5" s="1"/>
  <c r="M56" i="5"/>
  <c r="Q56" i="5" s="1"/>
  <c r="M60" i="5"/>
  <c r="Q60" i="5" s="1"/>
  <c r="N49" i="5"/>
  <c r="Q49" i="5" s="1"/>
  <c r="N50" i="5"/>
  <c r="Q50" i="5" s="1"/>
  <c r="N51" i="5"/>
  <c r="Q51" i="5" s="1"/>
  <c r="N48" i="5"/>
  <c r="Q48" i="5" s="1"/>
  <c r="N52" i="5"/>
  <c r="Q52" i="5" s="1"/>
  <c r="N44" i="5"/>
  <c r="Q44" i="5" s="1"/>
  <c r="N40" i="5"/>
  <c r="Q40" i="5" s="1"/>
  <c r="N42" i="5"/>
  <c r="Q42" i="5" s="1"/>
  <c r="N41" i="5"/>
  <c r="Q41" i="5" s="1"/>
  <c r="N43" i="5"/>
  <c r="Q43" i="5" s="1"/>
  <c r="Q8" i="5"/>
  <c r="Q12" i="5"/>
  <c r="Q11" i="5"/>
  <c r="Q10" i="5"/>
  <c r="Q9" i="5"/>
  <c r="M66" i="5" l="1"/>
  <c r="Q66" i="5" s="1"/>
  <c r="M67" i="5"/>
  <c r="Q67" i="5" s="1"/>
  <c r="M68" i="5"/>
  <c r="Q68" i="5" s="1"/>
  <c r="M65" i="5"/>
  <c r="Q65" i="5" s="1"/>
  <c r="M64" i="5"/>
  <c r="Q64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<sst xmlns="http://schemas.openxmlformats.org/spreadsheetml/2006/main" count="1620" uniqueCount="429">
  <si>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</si>
  <si>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</si>
  <si>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</si>
  <si>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</si>
  <si>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</si>
  <si>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</si>
  <si>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</si>
  <si>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</si>
  <si>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</si>
  <si>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</si>
  <si>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</si>
  <si>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</si>
  <si>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</si>
  <si>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</si>
  <si>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</si>
  <si>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</si>
  <si>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</si>
  <si>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</si>
  <si>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</si>
  <si>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</si>
  <si>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</si>
  <si>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</si>
  <si>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</si>
  <si>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</si>
  <si>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</si>
  <si>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</si>
  <si>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</si>
  <si>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</si>
  <si>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</si>
  <si>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</si>
  <si>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118187_GB001</t>
  </si>
  <si>
    <t>Roadway Schematic Plan Sheet</t>
  </si>
  <si>
    <t>---NA---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</si>
  <si>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</si>
  <si>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</si>
  <si>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</si>
  <si>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</si>
  <si>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</si>
  <si>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</si>
  <si>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</si>
  <si>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</si>
  <si>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118187_GB003</t>
  </si>
  <si>
    <t>118187_GB002</t>
  </si>
  <si>
    <t>118187_GT001</t>
  </si>
  <si>
    <t>Roadway Title Sheet</t>
  </si>
  <si>
    <t>118187_SG101</t>
  </si>
  <si>
    <t>Bridge General Plan Sheet</t>
  </si>
  <si>
    <t>3</t>
  </si>
  <si>
    <t>118187_SG102</t>
  </si>
  <si>
    <t>P.2</t>
  </si>
  <si>
    <t>P.3</t>
  </si>
  <si>
    <t>P.4</t>
  </si>
  <si>
    <t>P.1</t>
  </si>
  <si>
    <t>P.5</t>
  </si>
  <si>
    <t>P.6</t>
  </si>
  <si>
    <t>P.7</t>
  </si>
  <si>
    <t>P.8</t>
  </si>
  <si>
    <t>P.9</t>
  </si>
  <si>
    <t>P.10</t>
  </si>
  <si>
    <t>JMB</t>
  </si>
  <si>
    <t>PID#118187 D06-BP-FY23</t>
  </si>
  <si>
    <t>STRUCTURE PLAN</t>
  </si>
  <si>
    <t>STRUCTURES OVER LITTE DARBY CREEK</t>
  </si>
  <si>
    <t>STRUCTURE OVER IR-270 &amp; IR-670 RAMP E</t>
  </si>
  <si>
    <t>STRUCTURE OVER HARPER RD</t>
  </si>
  <si>
    <t>FRA-70-1121</t>
  </si>
  <si>
    <t>FRANKLIN COUNTY</t>
  </si>
  <si>
    <t>FAYETTE COUNTY</t>
  </si>
  <si>
    <t>MADISON COUNTY</t>
  </si>
  <si>
    <t>D06-BP-FY23</t>
  </si>
  <si>
    <t>STRUCTURE</t>
  </si>
  <si>
    <t>NHS</t>
  </si>
  <si>
    <t>FUNCTIONAL CLASSIFICATION</t>
  </si>
  <si>
    <t>YES</t>
  </si>
  <si>
    <t>01 - INTERSTATE (RURAL)</t>
  </si>
  <si>
    <t>02 - FREEWAY AND EXPRESSWAY (URBAN)</t>
  </si>
  <si>
    <t>01 - INTERSTATE (URBAN)</t>
  </si>
  <si>
    <t>FRA-270-1563</t>
  </si>
  <si>
    <t>FRA-70-1017R</t>
  </si>
  <si>
    <t>FAY-35-1666LR</t>
  </si>
  <si>
    <t>MAD-70-1217LR</t>
  </si>
  <si>
    <t>FRA-270-3551</t>
  </si>
  <si>
    <t>DESCRIPTION</t>
  </si>
  <si>
    <t>ITEM</t>
  </si>
  <si>
    <t>EXT.</t>
  </si>
  <si>
    <t>UNIT</t>
  </si>
  <si>
    <t>TOTAL</t>
  </si>
  <si>
    <t>SQ FT</t>
  </si>
  <si>
    <t>MAN HOUR</t>
  </si>
  <si>
    <t>EACH</t>
  </si>
  <si>
    <t>00050</t>
  </si>
  <si>
    <t>00056</t>
  </si>
  <si>
    <t>00060</t>
  </si>
  <si>
    <t>00066</t>
  </si>
  <si>
    <t>00504</t>
  </si>
  <si>
    <t>10000</t>
  </si>
  <si>
    <t>SURFACE PREPARATION OF EXISTING STRUCTURAL STEEL</t>
  </si>
  <si>
    <t>FIELD PAINTING OF EXISTING STRUCTURAL STEEL, PRIME COAT</t>
  </si>
  <si>
    <t>FIELD PAINTING STRUCTURAL STEEL, INTERMEDIATE COAT</t>
  </si>
  <si>
    <t>FIELD PAINTING STRUCTURAL STEEL, FINISH COAT</t>
  </si>
  <si>
    <t>GRINDING FINS, TEARS, SLIVERS ON EXISTING STRUCTURAL STEEL</t>
  </si>
  <si>
    <t>FINAL INSPECTION REPAIR</t>
  </si>
  <si>
    <t>PARTICIPATION</t>
  </si>
  <si>
    <t>SHEET NUMBER</t>
  </si>
  <si>
    <t>GRAND</t>
  </si>
  <si>
    <t/>
  </si>
  <si>
    <t>SEE SHEET NO.</t>
  </si>
  <si>
    <t>STRUCTURE REPAIR (FRA-270-1563, SFN: 2510154)</t>
  </si>
  <si>
    <t>514</t>
  </si>
  <si>
    <t>SF</t>
  </si>
  <si>
    <t>MNHR</t>
  </si>
  <si>
    <t>STRUCTURE REPAIR (FRA-70-1017R, SFN: 2504529)</t>
  </si>
  <si>
    <t>STRUCTURE REPAIR (FRA-70-1121, SFN: 2504588)</t>
  </si>
  <si>
    <t>STRUCTURE REPAIR (FRA-270-3551, SFN: 2511746)</t>
  </si>
  <si>
    <t>STRUCTURE REPAIR (FAY-35-1666L, SFN: 2400553)</t>
  </si>
  <si>
    <t>STRUCTURE REPAIR (FAY-35-1666R, SFN: 2400561)</t>
  </si>
  <si>
    <t>STRUCTURE REPAIR (MAD-70-1217L, SFN: 4902610)</t>
  </si>
  <si>
    <t>STRUCTURE REPAIR (MAD-70-1217R, SFN: 4902645)</t>
  </si>
  <si>
    <t>01/IMS/47</t>
  </si>
  <si>
    <t>02/NHS/47</t>
  </si>
  <si>
    <t>STRUCTURE REPAIR (FRA-270-1563 SFN: 2510154)</t>
  </si>
  <si>
    <t>STRUCTURE REPAIR (FRA-70-1017R SFN: 2504529)</t>
  </si>
  <si>
    <t>STRUCTURE REPAIR (FRA-70-1121 SFN: 2504588)</t>
  </si>
  <si>
    <t>STRUCTURE REPAIR (FRA-270-3551 SFN: 2511746)</t>
  </si>
  <si>
    <t>STRUCTURE REPAIR (FAY-35-1666L SFN: 2400553)</t>
  </si>
  <si>
    <t>STRUCTURE REPAIR (FAY-35-1666R SFN: 2400561)</t>
  </si>
  <si>
    <t>STRUCTURE REPAIR (MAD-70-1217L SFN: 4902610)</t>
  </si>
  <si>
    <t>STRUCTURE REPAIR (MAD-70-1217R SFN: 4902645)</t>
  </si>
  <si>
    <t>01 Active Projects\District 06\_D06\118187\400-Engineering\MOT\Sheets\118187_MN001.dgn</t>
  </si>
  <si>
    <t>118187_MN002</t>
  </si>
  <si>
    <t>MOT Notes Sheet</t>
  </si>
  <si>
    <t>118187_MN001</t>
  </si>
  <si>
    <t>01 Active Projects\District 06\_D06\118187\400-Engineering\Roadway\Sheets\118187_GG001.dgn</t>
  </si>
  <si>
    <t>Roadway General Summary Sheet</t>
  </si>
  <si>
    <t>01 Active Projects\District 06\_D06\118187\400-Engineering\Roadway\Sheets\118187_GN001.dgn</t>
  </si>
  <si>
    <t>Roadway General Notes Sheet</t>
  </si>
  <si>
    <t>01 Active Projects\District 06\_D06\118187\400-Engineering\Roadway\Sheets\118187_SG100.dgn</t>
  </si>
  <si>
    <t>118187_SG301</t>
  </si>
  <si>
    <t>118187_SG302</t>
  </si>
  <si>
    <t>118187_SG202</t>
  </si>
  <si>
    <t>Placed Agency Cells: ODOT_ZEPHYR, ODOT_ZEPHYR</t>
  </si>
  <si>
    <t>118187_SG402</t>
  </si>
  <si>
    <t>118187_SG502</t>
  </si>
  <si>
    <t>118187_SG602</t>
  </si>
  <si>
    <t>01 Active Projects\District 06\_D06\118187\400-Engineering\Roadway\Sheets\118187_SN001.dgn</t>
  </si>
  <si>
    <t>118187_SN001</t>
  </si>
  <si>
    <t>Bridge General Notes Sheet</t>
  </si>
  <si>
    <t>01 Active Projects\District 06\_D06\118187\400-Engineering\Roadway\Sheets\118187_SQ001.dgn</t>
  </si>
  <si>
    <t>Bridge Estimated Quantities Sheet</t>
  </si>
  <si>
    <t>P.11</t>
  </si>
  <si>
    <t>P.12</t>
  </si>
  <si>
    <t>P.13</t>
  </si>
  <si>
    <t>P.14</t>
  </si>
  <si>
    <t>P.15</t>
  </si>
  <si>
    <t>118187_SG201</t>
  </si>
  <si>
    <t>118187_SG401</t>
  </si>
  <si>
    <t>118187_SG501</t>
  </si>
  <si>
    <t>118187_SG601</t>
  </si>
  <si>
    <t>P.16</t>
  </si>
  <si>
    <t>P.17</t>
  </si>
  <si>
    <t>P.18</t>
  </si>
  <si>
    <t>P.19</t>
  </si>
  <si>
    <t>P.20</t>
  </si>
  <si>
    <t>P.21</t>
  </si>
  <si>
    <t>P.22</t>
  </si>
  <si>
    <t>D06-BP-FY22</t>
  </si>
  <si>
    <t>GENERAL NOTES</t>
  </si>
  <si>
    <t>MAINTENANCE OF TRAFFIC</t>
  </si>
  <si>
    <t>GENERAL SUMMARY</t>
  </si>
  <si>
    <t>STRUCTURE NOTES</t>
  </si>
  <si>
    <t>STRUCTURE ESTIMATED QUANTITIES</t>
  </si>
  <si>
    <t>BRIDGE DETAIL</t>
  </si>
  <si>
    <t>STRUCTURES OVER PAINT CREEK &amp; CR 58 (CREEK RD)</t>
  </si>
  <si>
    <t>STRUCTURE OVER US-40 (BROAD ST)</t>
  </si>
  <si>
    <t xml:space="preserve">STRUCTURE OVER IR-270 </t>
  </si>
  <si>
    <t>STRUCTURE OVER IR-270</t>
  </si>
  <si>
    <t>118187_GN001</t>
  </si>
  <si>
    <t>118187_GG001</t>
  </si>
  <si>
    <t>118187_SQ001</t>
  </si>
  <si>
    <t>01 Active Projects\District 06\_D06\118187\400-Engineering\Roadway\Sheets\118187_GB001.dgn</t>
  </si>
  <si>
    <t>01 Active Projects\District 06\_D06\118187\400-Engineering\Roadway\Sheets\118187_GT001.dgn</t>
  </si>
  <si>
    <t>LOCATION MAP</t>
  </si>
  <si>
    <t>4 / 14</t>
  </si>
  <si>
    <t>6 / 14</t>
  </si>
  <si>
    <t>8 / 14</t>
  </si>
  <si>
    <t>12 / 14</t>
  </si>
  <si>
    <t>10 / 14</t>
  </si>
  <si>
    <t>14 / 14</t>
  </si>
  <si>
    <t>LS</t>
  </si>
  <si>
    <t>ROADWAY</t>
  </si>
  <si>
    <t>CLEARING AND GRUBBING</t>
  </si>
  <si>
    <t>FT</t>
  </si>
  <si>
    <t>FENCE, TYPE CLT</t>
  </si>
  <si>
    <t>EROSION CONTROL</t>
  </si>
  <si>
    <t>DETOUR SIGNING</t>
  </si>
  <si>
    <t>SNMT</t>
  </si>
  <si>
    <t>PORTABLE CHANGEABLE MESSAGE SIGN, AS PER PLAN</t>
  </si>
  <si>
    <t>INCIDENTALS</t>
  </si>
  <si>
    <t>MAINTAINING TRAFFIC</t>
  </si>
  <si>
    <t>CONSTRUCTION LAYOUT STAKES AND SURVEYING</t>
  </si>
  <si>
    <t>MOBILIZATION</t>
  </si>
  <si>
    <t>201E11000</t>
  </si>
  <si>
    <t>607E23000</t>
  </si>
  <si>
    <t>832E30000</t>
  </si>
  <si>
    <t>614e12420</t>
  </si>
  <si>
    <t>614e18601</t>
  </si>
  <si>
    <t>614e11000</t>
  </si>
  <si>
    <t>623e10000</t>
  </si>
  <si>
    <t>624e10000</t>
  </si>
  <si>
    <t>STRUCTURES OVER 20' SPAN</t>
  </si>
  <si>
    <t>SEE STRUCTURE SUBSUMMARY</t>
  </si>
  <si>
    <t>N/A</t>
  </si>
  <si>
    <t>DURATION OF CLOSURE</t>
  </si>
  <si>
    <t>NOTIFICATION DUE TO DISTRICT 6 COMMUNICATIONS OFFICE</t>
  </si>
  <si>
    <t>SIGN DISPLAYED TO PUBLIC</t>
  </si>
  <si>
    <t>RAMP &amp; ROAD CLOSURES</t>
  </si>
  <si>
    <t>&gt;= 2 WEEKS</t>
  </si>
  <si>
    <t>21 CALENDAR DAYS PRIOR TO CLOSURE</t>
  </si>
  <si>
    <t>14 CALENDAR DAYS PRIOR TO CLOSURE</t>
  </si>
  <si>
    <t>&gt; 12 HOURS &amp; &lt; 2 WEEKS</t>
  </si>
  <si>
    <t>7 CALENDAR DAYS PRIOR TO CLOSURE</t>
  </si>
  <si>
    <t>&lt;=12 HOURS</t>
  </si>
  <si>
    <t>4 BUSINESS DAYS PRIOR TO CLOSURE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</si>
  <si>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</si>
  <si>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</si>
  <si>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</si>
  <si>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</si>
  <si>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</si>
  <si>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14 CALENDAR DAYS PRIOR TO IMPLEMENTATION</t>
  </si>
  <si>
    <t>NOTIFICATION TIME FRAME TABLE</t>
  </si>
  <si>
    <t>NOTICE OF CLOSURE SIGN TIME TABLE</t>
  </si>
  <si>
    <t>SIGN DISPLAY TO PUBLIC</t>
  </si>
  <si>
    <t>&lt;= 12 HOURS</t>
  </si>
  <si>
    <t>DAY OF HOLIDAY OR SPECIAL EVENT</t>
  </si>
  <si>
    <t>TIME ALL LANES MUST BE OPEN TO TRAFFIC</t>
  </si>
  <si>
    <t>SUNDAY</t>
  </si>
  <si>
    <t>12:00 NOON FRIDAY THROUGH 6:00 AM MONDAY</t>
  </si>
  <si>
    <t>MONDAY</t>
  </si>
  <si>
    <t>12:00 NOON FRIDAY THROUGH 6:00 AM TUESDAY</t>
  </si>
  <si>
    <t>MONDAY (TOTAL SOLAR ECLIPSE)</t>
  </si>
  <si>
    <t>12:00 NOON FRIDAY THROUGH 6:00 AM WEDNESDAY</t>
  </si>
  <si>
    <t>TUESDAY</t>
  </si>
  <si>
    <t>12:00 NOON MONDAY THROUGH 6:00 AM WEDNESDAY</t>
  </si>
  <si>
    <t>TUESDAY (GEN./REG. ELECTION)</t>
  </si>
  <si>
    <t>5:00 AM TUESDAY THROUGH 12:00 AM WEDNESDAY</t>
  </si>
  <si>
    <t>WEDNESDAY</t>
  </si>
  <si>
    <t>12:00 NOON TUESDAY THROUGH 6:00 AM THURSDAY</t>
  </si>
  <si>
    <t>THURSDAY</t>
  </si>
  <si>
    <t>12:00 NOON WEDNESDAY THROUGH 6:00 AM FRIDAY</t>
  </si>
  <si>
    <t>THANKSGIVING</t>
  </si>
  <si>
    <t>6:00 AM WEDNESDAY THROUGH 6:00 AM MONDAY</t>
  </si>
  <si>
    <t>FRIDAY</t>
  </si>
  <si>
    <t>12:00 NOON THURSDAY THROUGH 6:00 AM MONDAY</t>
  </si>
  <si>
    <t>SATURDAY</t>
  </si>
  <si>
    <t>OVERHEAD DIGITAL MESSAGE SIGN (DMS) LOCATIONs</t>
  </si>
  <si>
    <t xml:space="preserve">I-670 EB @ MM 9.4,WEST OF STELZER RD </t>
  </si>
  <si>
    <t>I-670 EB @ MM 5.2, ST. CLAIR AVE</t>
  </si>
  <si>
    <t>I-670 EB @ MM 5.6, WEST OF JOYCE AVE</t>
  </si>
  <si>
    <t>I-670 EB @ MM 6.0, EAST OF JOYCE AVE</t>
  </si>
  <si>
    <t>I-670 EB @ MM 6.5, EAST OF LEONARD AVE</t>
  </si>
  <si>
    <t>I-670 EB @ MM 7.0, WEST OF NELSON RD/US-62</t>
  </si>
  <si>
    <t>I-670 EB @ MM 8.1, EAST OF 5TH AVE</t>
  </si>
  <si>
    <t>I-670 EB @ MM 8.9, AIRPORTDR/ INTERNATIONAL GATEWAY</t>
  </si>
  <si>
    <t>D</t>
  </si>
  <si>
    <t>5AM-1AM</t>
  </si>
  <si>
    <t>7AM-9PM</t>
  </si>
  <si>
    <t>E</t>
  </si>
  <si>
    <t>5AM-12AM</t>
  </si>
  <si>
    <t>8AM-9PM</t>
  </si>
  <si>
    <t>G</t>
  </si>
  <si>
    <t>3AM-12AM</t>
  </si>
  <si>
    <t>6AM-10PM</t>
  </si>
  <si>
    <t>I</t>
  </si>
  <si>
    <t>5AM-11PM</t>
  </si>
  <si>
    <t>RAMP CLOSURE RESTRICTIONS</t>
  </si>
  <si>
    <t>INTERSTATE ROUTE 670 IN FRANKLIN COUNTY</t>
  </si>
  <si>
    <t>RAMP DESIGNATION</t>
  </si>
  <si>
    <t>MOVEMENT</t>
  </si>
  <si>
    <t>NO CLOSURES ALLOWED</t>
  </si>
  <si>
    <t>DETOUR ROUTES</t>
  </si>
  <si>
    <t>MON-FRI</t>
  </si>
  <si>
    <t>SAT-SUN</t>
  </si>
  <si>
    <t>PRIMARY DETOUR ROUTE</t>
  </si>
  <si>
    <t>SECONDARY DETOUR ROUTE</t>
  </si>
  <si>
    <t>I-670 EB TO I-270 NB</t>
  </si>
  <si>
    <t>670 E TO 270 S (RAMP E) TO OH-317 TO 270 N</t>
  </si>
  <si>
    <t>670 E TO 270 S (RAMP E) TO OH-317 TO US-62 W TO 270 N (RAMP A)</t>
  </si>
  <si>
    <t>I-670 EB TO I-270 EB</t>
  </si>
  <si>
    <t>670 E TO 270 N (RAMP D) TO MORSE RD. TO 270 S</t>
  </si>
  <si>
    <t>670 E TO OH-317 TO 270 S</t>
  </si>
  <si>
    <t>I-270 SB TO I-670 WB</t>
  </si>
  <si>
    <t>270 S TO OH-317 TO 270 N TO 670 W (RAMP I)</t>
  </si>
  <si>
    <t>270 S TO US062 E (RAMP F) TO OH-317 TO 270 N TO 670 W (RAMP I)</t>
  </si>
  <si>
    <t>I-270 WB TO I-670 WB</t>
  </si>
  <si>
    <t>270 N TO MORSE RD. TO 270 S TO 670 W (RAMP G)</t>
  </si>
  <si>
    <t>NONE</t>
  </si>
  <si>
    <t>SECONDARY ROUTE: INTERSTATE ROUTE 270       SLM ALONG 670: 10.43     (EAST SIDE)</t>
  </si>
  <si>
    <t>LANE VALUE CONTRACT TABLE</t>
  </si>
  <si>
    <t>FRA-40</t>
  </si>
  <si>
    <t>5AM-9PM</t>
  </si>
  <si>
    <t>6AM-7PM</t>
  </si>
  <si>
    <t>2PM-6PM</t>
  </si>
  <si>
    <t>PERMITTED HOURS TO BE PROVIDED BY LOCAL AGENCY</t>
  </si>
  <si>
    <t>5AM-7PM</t>
  </si>
  <si>
    <t>6AM-9AM &amp;
3PM-6PM</t>
  </si>
  <si>
    <t>6AM-9AM &amp; 
3PM-6PM</t>
  </si>
  <si>
    <t>FRA-70</t>
  </si>
  <si>
    <t>5AM-9AM &amp; 
2PM-7PM</t>
  </si>
  <si>
    <t>5AM-8PM</t>
  </si>
  <si>
    <t>7AM-9AM &amp; 
1PM-7PM</t>
  </si>
  <si>
    <t>7AM-9AM &amp;
1PM-7PM</t>
  </si>
  <si>
    <t>5AM-10PM</t>
  </si>
  <si>
    <t>4PM-6PM</t>
  </si>
  <si>
    <t>5AM-9AM &amp; 2PM-6PM</t>
  </si>
  <si>
    <t>6AM-8PM</t>
  </si>
  <si>
    <t>7AM-9AM &amp;
 1PM-7PM</t>
  </si>
  <si>
    <t>7AM-9AM &amp; 1PM-7PM</t>
  </si>
  <si>
    <t>6AM-11PM</t>
  </si>
  <si>
    <t>FRA-270</t>
  </si>
  <si>
    <t>5AM-9AM &amp;
2PM-7PM</t>
  </si>
  <si>
    <t>9AM-7PM</t>
  </si>
  <si>
    <t>11AM-6PM</t>
  </si>
  <si>
    <t>7AM-11PM</t>
  </si>
  <si>
    <t>9AM-10PM</t>
  </si>
  <si>
    <t>5AM-9AM &amp;
3PM-7PM</t>
  </si>
  <si>
    <t>5AM-9AM &amp;
12PM-7PM</t>
  </si>
  <si>
    <t>1PM-4PM</t>
  </si>
  <si>
    <t>10AM-7PM</t>
  </si>
  <si>
    <t>7AM-10PM</t>
  </si>
  <si>
    <t>5AM-9AM &amp; 
3PM-8PM</t>
  </si>
  <si>
    <t>10AM-9PM</t>
  </si>
  <si>
    <t>11AM-9PM</t>
  </si>
  <si>
    <t>10AM-10PM</t>
  </si>
  <si>
    <t>11AM-10PM</t>
  </si>
  <si>
    <t>5AM-9AM &amp; 
3PM-7PM</t>
  </si>
  <si>
    <t>10AM-6PM</t>
  </si>
  <si>
    <t>11AM-7PM</t>
  </si>
  <si>
    <t>6AM-9PM</t>
  </si>
  <si>
    <t>7AM-9AM &amp; 
2PM-7PM</t>
  </si>
  <si>
    <t>7AM-9AM &amp;
2PM-7PM</t>
  </si>
  <si>
    <t>SECTION (SLM)</t>
  </si>
  <si>
    <t>EXISTING NUMBER OF LANES PER DIRECTION</t>
  </si>
  <si>
    <t>LANE CLOSURES ARE NOT PERMITTED:</t>
  </si>
  <si>
    <t>DISINCENTIVE AMOUNTS PER MINUTE PER LANE</t>
  </si>
  <si>
    <t>LANE REDUCTION</t>
  </si>
  <si>
    <t>MON TO FRI</t>
  </si>
  <si>
    <t>SAT</t>
  </si>
  <si>
    <t>SUN</t>
  </si>
  <si>
    <t>TRABUE ROAD (9.30) TO
 HILLIARD-CEMETERY ROAD (12.63)</t>
  </si>
  <si>
    <t>4 TO 3</t>
  </si>
  <si>
    <t>NO RESTRICTION</t>
  </si>
  <si>
    <t>4 TO 2</t>
  </si>
  <si>
    <t>4 TO 1</t>
  </si>
  <si>
    <t>HILLIARD-CEMETERY ROAD (12.63) TO US 33/SR 161 (17.10)</t>
  </si>
  <si>
    <t>US 33/SR 161 (17.10) TO 
SAWMILL ROAD (19.82)</t>
  </si>
  <si>
    <t>SR 161 (30.52) TO MCCUTCHEON ROAD (33.96) MAINLINE</t>
  </si>
  <si>
    <t>3 TO 2</t>
  </si>
  <si>
    <t>3 TO 1</t>
  </si>
  <si>
    <t>SR 161 (30.52) TO MCCUTCHEON ROAD (33.96) COLLECTOR-DISTRIBUTOR</t>
  </si>
  <si>
    <t>MCCUTCHEON ROAD (33.96) TO AGLER ROAD (34.87)</t>
  </si>
  <si>
    <t>5 TO 4</t>
  </si>
  <si>
    <t>5 TO 3</t>
  </si>
  <si>
    <t>5 TO 2</t>
  </si>
  <si>
    <t>5 TO 1</t>
  </si>
  <si>
    <t>AGLER ROAD (34.87) TO GOSHEN LANE (35.90)</t>
  </si>
  <si>
    <t>GOSHEN LANE (35.90) TO SR 317 (37.36)</t>
  </si>
  <si>
    <t>SR 317 (37.36) TO US 40 (40.90)</t>
  </si>
  <si>
    <t>4. TO 1</t>
  </si>
  <si>
    <t>SHORT TERM SHOULDER CLOSURES ARE NOT PERMITTED 5AM-9AM AND 3PM-7PM MONDAY-FRIDAY.</t>
  </si>
  <si>
    <t>MAD-70</t>
  </si>
  <si>
    <t>3PM-7PM</t>
  </si>
  <si>
    <t>WILSON ROAD (7.94) TO 
HAGUE AVENUE (8.93)</t>
  </si>
  <si>
    <t>HAGUE AVENUE (8.93) TO 
I-670 (9.93)</t>
  </si>
  <si>
    <t>I-670 (9.93) TO 
BROAD STREET (11.21)</t>
  </si>
  <si>
    <t>2 TO 1</t>
  </si>
  <si>
    <t>BROAD STREET (11.21) TO 
GLENWOOD AVENUE (12.41)</t>
  </si>
  <si>
    <t xml:space="preserve"> GLENWOOD AVENUE (12.41) TO SOUDER AVE (12.82)</t>
  </si>
  <si>
    <t>SCIOTO RIVER (13.41) TO 
SHORT STREET (13.73)</t>
  </si>
  <si>
    <t>SHORT TERM SHOULDER CLOSURES ARE PERMITTED ANY TIME EXCEPT 5AM-9AM AND 3PM-6PM MONDAY-FRIDAY.</t>
  </si>
  <si>
    <t>HILLIARD ROME ROAD (4.75) TO
GEORGESVILLE ROAD (6.72)</t>
  </si>
  <si>
    <t>GEORGESVILLE ROAD (6.72) TO
WILSON ROAD (7.55)</t>
  </si>
  <si>
    <t>NO RESTRICTIONS</t>
  </si>
  <si>
    <t>WILSON ROAD (7.55) TO
ALGONQUIN AVENUE (8.01)</t>
  </si>
  <si>
    <t xml:space="preserve">ALGONQUIN AVENUE (8.01) TO WASHINGTON AVENUE (13.32) </t>
  </si>
  <si>
    <t>MON TO THUR</t>
  </si>
  <si>
    <t>FRI</t>
  </si>
  <si>
    <t>SAT &amp; SUN</t>
  </si>
  <si>
    <t>CLARK COUNTY LINE (0.00) TO FRANKLIN COUNTY LINE (15.58)</t>
  </si>
  <si>
    <t>SHORT TERM SHOULDER CLOSURES SHALL HAVE THE SAME RESTRICTIONS AS A 3 TO 2 LANE REDUCTION</t>
  </si>
  <si>
    <t>SOUDER AVE (12.82) TO SCIOTO RIVER (13.41)</t>
  </si>
  <si>
    <t>WASHINGTON AVENUE  (13.32) TO NELSON ROAD (15.27)</t>
  </si>
  <si>
    <t>P.6-P.11</t>
  </si>
  <si>
    <t>118187_MN003</t>
  </si>
  <si>
    <t>118187_MN004</t>
  </si>
  <si>
    <t>01 Active Projects\District 06\_D06\118187\400-Engineering\MOT\Sheets\118187_MD001.dgn</t>
  </si>
  <si>
    <t>118187_MD001</t>
  </si>
  <si>
    <t>MOT Detour Plan Sheet</t>
  </si>
  <si>
    <t>118187_MD002</t>
  </si>
  <si>
    <t>P.23</t>
  </si>
  <si>
    <t>P.24</t>
  </si>
  <si>
    <t>P.25</t>
  </si>
  <si>
    <t>P.26</t>
  </si>
  <si>
    <t>DETOUR MAP - HARPER RD</t>
  </si>
  <si>
    <t>DETOUR MAP - CREEK RD</t>
  </si>
  <si>
    <t>LEO HOURS</t>
  </si>
  <si>
    <t># DAYS</t>
  </si>
  <si>
    <t># HOURS</t>
  </si>
  <si>
    <t>ROUNDED TOTAL (TENTH)</t>
  </si>
  <si>
    <t xml:space="preserve">DETOUR SETUP </t>
  </si>
  <si>
    <t>PCMS USAGE</t>
  </si>
  <si>
    <t># MNTHS</t>
  </si>
  <si>
    <t># SIGN</t>
  </si>
  <si>
    <t>614e11110</t>
  </si>
  <si>
    <t>LAW ENFORCEMENT OFFICER WITH PATROL CAR FOR ASSISTANCE</t>
  </si>
  <si>
    <t>HOUR</t>
  </si>
  <si>
    <t>202e75000</t>
  </si>
  <si>
    <t>FENCE REMOVED</t>
  </si>
  <si>
    <t>JPH</t>
  </si>
  <si>
    <t>DISINCENTIVE $ PER DAY</t>
  </si>
  <si>
    <t>CALENDAR DAYS TO COMPLETE</t>
  </si>
  <si>
    <t>DESCRIPTION OF CRITICAL WORK</t>
  </si>
  <si>
    <t>WORK WINDOW</t>
  </si>
  <si>
    <t>START</t>
  </si>
  <si>
    <t>END</t>
  </si>
  <si>
    <t>CONTRACT EXECUTION DATE</t>
  </si>
  <si>
    <t>PROJECT COMPLETION DATE</t>
  </si>
  <si>
    <t>$500 PER DAY</t>
  </si>
  <si>
    <t>PAINTING OF FRA-70-1017R STRUCTURE UNDER IR-70</t>
  </si>
  <si>
    <t>PAINTING OF FAY-35-1666LR STRUCTURES UNDER US-35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</si>
</sst>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\-dd\-yy"/>
    <numFmt numFmtId="165" formatCode="###,##0.0#"/>
    <numFmt numFmtId="166" formatCode="00000"/>
    <numFmt numFmtId="167" formatCode="&quot;$&quot;#,##0"/>
    <numFmt numFmtId="168" formatCode="#,##0.000"/>
    <numFmt numFmtId="169" formatCode="###,##0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i/>
      <sz val="1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0"/>
      <color theme="9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color theme="9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2E2224"/>
      <name val="Calibri"/>
      <family val="2"/>
      <scheme val="minor"/>
    </font>
    <font>
      <i/>
      <sz val="10"/>
      <color rgb="FF2E2224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  <font>
      <b/>
      <i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i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8">
    <xf numFmtId="0" fontId="0" fillId="0" borderId="0"/>
    <xf numFmtId="43" fontId="18" fillId="0" borderId="0" applyFont="0" applyFill="0" applyBorder="0" applyAlignment="0" applyProtection="0"/>
    <xf numFmtId="0" fontId="23" fillId="0" borderId="0"/>
    <xf numFmtId="0" fontId="24" fillId="0" borderId="0"/>
    <xf numFmtId="44" fontId="18" fillId="0" borderId="0" applyFont="0" applyFill="0" applyBorder="0" applyAlignment="0" applyProtection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31" fillId="0" borderId="0"/>
  </cellStyleXfs>
  <cellXfs count="19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10" fillId="0" borderId="25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2" fontId="9" fillId="0" borderId="25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66" fontId="8" fillId="0" borderId="21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166" fontId="8" fillId="0" borderId="24" xfId="0" applyNumberFormat="1" applyFont="1" applyBorder="1" applyAlignment="1">
      <alignment horizontal="center" vertical="center"/>
    </xf>
    <xf numFmtId="165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2" fontId="8" fillId="0" borderId="24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166" fontId="8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1" fontId="9" fillId="0" borderId="2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/>
    </xf>
    <xf numFmtId="3" fontId="14" fillId="0" borderId="21" xfId="0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3" fontId="15" fillId="0" borderId="25" xfId="0" applyNumberFormat="1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 shrinkToFit="1"/>
      <protection locked="0"/>
    </xf>
    <xf numFmtId="0" fontId="7" fillId="0" borderId="21" xfId="0" applyFont="1" applyBorder="1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shrinkToFi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1" xfId="1" applyNumberFormat="1" applyFont="1" applyBorder="1" applyAlignment="1">
      <alignment horizontal="center" vertical="center"/>
    </xf>
    <xf numFmtId="0" fontId="8" fillId="0" borderId="25" xfId="1" applyNumberFormat="1" applyFont="1" applyBorder="1" applyAlignment="1" applyProtection="1">
      <alignment horizontal="center" vertical="center"/>
      <protection locked="0"/>
    </xf>
    <xf numFmtId="0" fontId="17" fillId="0" borderId="25" xfId="1" applyNumberFormat="1" applyFont="1" applyBorder="1" applyAlignment="1" applyProtection="1">
      <alignment horizontal="center" vertical="center"/>
      <protection locked="0"/>
    </xf>
    <xf numFmtId="3" fontId="9" fillId="0" borderId="21" xfId="1" applyNumberFormat="1" applyFont="1" applyBorder="1" applyAlignment="1">
      <alignment horizontal="center" vertical="center"/>
    </xf>
    <xf numFmtId="0" fontId="20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6" fillId="0" borderId="32" xfId="2" applyFont="1" applyBorder="1" applyAlignment="1">
      <alignment horizontal="center" vertical="center" wrapText="1"/>
    </xf>
    <xf numFmtId="0" fontId="26" fillId="0" borderId="32" xfId="2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20" fontId="28" fillId="0" borderId="1" xfId="0" applyNumberFormat="1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67" fontId="29" fillId="0" borderId="1" xfId="4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167" fontId="28" fillId="0" borderId="1" xfId="4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wrapText="1"/>
    </xf>
    <xf numFmtId="6" fontId="28" fillId="0" borderId="1" xfId="0" applyNumberFormat="1" applyFont="1" applyBorder="1" applyAlignment="1">
      <alignment horizontal="center" vertical="center"/>
    </xf>
    <xf numFmtId="20" fontId="28" fillId="0" borderId="1" xfId="0" applyNumberFormat="1" applyFont="1" applyBorder="1" applyAlignment="1">
      <alignment horizontal="center" wrapText="1"/>
    </xf>
    <xf numFmtId="6" fontId="28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8" fillId="0" borderId="21" xfId="5" applyFont="1" applyBorder="1" applyAlignment="1">
      <alignment horizontal="left" vertical="center"/>
    </xf>
    <xf numFmtId="168" fontId="3" fillId="0" borderId="0" xfId="0" applyNumberFormat="1" applyFont="1"/>
    <xf numFmtId="169" fontId="8" fillId="0" borderId="2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38" xfId="2" applyFont="1" applyBorder="1" applyAlignment="1">
      <alignment horizontal="center" vertical="center" wrapText="1"/>
    </xf>
    <xf numFmtId="0" fontId="26" fillId="0" borderId="39" xfId="2" applyFont="1" applyBorder="1" applyAlignment="1">
      <alignment horizontal="left" vertical="center" wrapText="1"/>
    </xf>
    <xf numFmtId="0" fontId="26" fillId="0" borderId="40" xfId="2" applyFont="1" applyBorder="1" applyAlignment="1">
      <alignment horizontal="center" vertical="center" wrapText="1"/>
    </xf>
    <xf numFmtId="0" fontId="26" fillId="0" borderId="41" xfId="2" applyFont="1" applyBorder="1" applyAlignment="1">
      <alignment horizontal="center" vertical="center" wrapText="1"/>
    </xf>
    <xf numFmtId="0" fontId="26" fillId="0" borderId="41" xfId="2" applyFont="1" applyBorder="1" applyAlignment="1">
      <alignment horizontal="left" vertical="center" wrapText="1"/>
    </xf>
    <xf numFmtId="0" fontId="26" fillId="0" borderId="42" xfId="2" applyFont="1" applyBorder="1" applyAlignment="1">
      <alignment horizontal="left" vertical="center" wrapText="1"/>
    </xf>
    <xf numFmtId="0" fontId="26" fillId="0" borderId="43" xfId="2" applyFont="1" applyBorder="1" applyAlignment="1">
      <alignment horizontal="center" vertical="center" wrapText="1"/>
    </xf>
    <xf numFmtId="0" fontId="26" fillId="0" borderId="44" xfId="2" applyFont="1" applyBorder="1" applyAlignment="1">
      <alignment horizontal="center" vertical="center" wrapText="1"/>
    </xf>
    <xf numFmtId="0" fontId="26" fillId="0" borderId="44" xfId="2" applyFont="1" applyBorder="1" applyAlignment="1">
      <alignment horizontal="left" vertical="center" wrapText="1"/>
    </xf>
    <xf numFmtId="0" fontId="26" fillId="0" borderId="45" xfId="2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5" fillId="0" borderId="33" xfId="3" applyFont="1" applyBorder="1" applyAlignment="1">
      <alignment horizontal="center"/>
    </xf>
    <xf numFmtId="0" fontId="25" fillId="0" borderId="34" xfId="3" applyFont="1" applyBorder="1" applyAlignment="1">
      <alignment horizontal="center"/>
    </xf>
    <xf numFmtId="0" fontId="25" fillId="0" borderId="35" xfId="3" applyFont="1" applyBorder="1" applyAlignment="1">
      <alignment horizontal="center"/>
    </xf>
    <xf numFmtId="0" fontId="25" fillId="0" borderId="36" xfId="3" applyFont="1" applyBorder="1" applyAlignment="1">
      <alignment horizontal="center"/>
    </xf>
    <xf numFmtId="0" fontId="25" fillId="0" borderId="16" xfId="3" applyFont="1" applyBorder="1" applyAlignment="1">
      <alignment horizontal="center"/>
    </xf>
    <xf numFmtId="0" fontId="25" fillId="0" borderId="37" xfId="3" applyFont="1" applyBorder="1" applyAlignment="1">
      <alignment horizontal="center"/>
    </xf>
    <xf numFmtId="0" fontId="26" fillId="0" borderId="1" xfId="3" applyFont="1" applyBorder="1" applyAlignment="1">
      <alignment horizontal="center"/>
    </xf>
    <xf numFmtId="0" fontId="28" fillId="0" borderId="2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28" fillId="0" borderId="27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" fontId="10" fillId="0" borderId="18" xfId="0" quotePrefix="1" applyNumberFormat="1" applyFont="1" applyBorder="1" applyAlignment="1">
      <alignment horizontal="center" vertical="center"/>
    </xf>
    <xf numFmtId="0" fontId="10" fillId="0" borderId="22" xfId="0" quotePrefix="1" applyFont="1" applyBorder="1" applyAlignment="1">
      <alignment horizontal="center" vertical="center"/>
    </xf>
    <xf numFmtId="0" fontId="10" fillId="0" borderId="23" xfId="0" quotePrefix="1" applyFont="1" applyBorder="1" applyAlignment="1">
      <alignment horizontal="center" vertical="center"/>
    </xf>
  </cellXfs>
  <cellStyles count="28">
    <cellStyle name="Comma" xfId="1" builtinId="3"/>
    <cellStyle name="Currency" xfId="4" builtinId="4"/>
    <cellStyle name="Hyperlink 2" xfId="24" xr:uid="{D42010CF-34B0-4F6D-A339-F12F49E2B84C}"/>
    <cellStyle name="Normal" xfId="0" builtinId="0"/>
    <cellStyle name="Normal 2" xfId="3" xr:uid="{E993BFC8-910D-4AB2-91E5-E0F3571ECA88}"/>
    <cellStyle name="Normal 2 2" xfId="12" xr:uid="{3C152011-9264-46F9-ADF4-75F14E8FE1B1}"/>
    <cellStyle name="Normal 2 2 2" xfId="15" xr:uid="{B9CDE6E9-A60F-466D-A46E-60CDB1C59B81}"/>
    <cellStyle name="Normal 2 3" xfId="9" xr:uid="{F76D3716-1FEA-4CCF-B2EE-C7D8A13CD0E6}"/>
    <cellStyle name="Normal 2 3 2" xfId="14" xr:uid="{CE5CD204-B2B9-40F8-9927-611B8CF80DD1}"/>
    <cellStyle name="Normal 2 4" xfId="13" xr:uid="{818F8550-5BF1-4F1C-A02E-C090ED4C4936}"/>
    <cellStyle name="Normal 2 5" xfId="16" xr:uid="{AFE597F7-E365-4BE5-903A-A5C944C9EC92}"/>
    <cellStyle name="Normal 2 6" xfId="22" xr:uid="{1FDE6C58-450E-478E-BDCF-AB07FCDAF34D}"/>
    <cellStyle name="Normal 2 7" xfId="5" xr:uid="{784D4601-4687-423B-97AC-C243A04BACF6}"/>
    <cellStyle name="Normal 3" xfId="2" xr:uid="{2DDA6563-3C28-46B2-B4EB-3BB51E8D2894}"/>
    <cellStyle name="Normal 3 2" xfId="11" xr:uid="{96B0F84E-1001-45E2-A1C3-1700ACB53954}"/>
    <cellStyle name="Normal 3 2 2" xfId="17" xr:uid="{6341546A-56D2-4DAC-82FC-3D21BCCAE3CF}"/>
    <cellStyle name="Normal 3 3" xfId="23" xr:uid="{0BD5AF68-D91D-4F75-A2D3-1CE3101C6B42}"/>
    <cellStyle name="Normal 3 4" xfId="6" xr:uid="{C5D9B4D1-38A9-4F0A-939E-A36E69CC534F}"/>
    <cellStyle name="Normal 4" xfId="7" xr:uid="{56428E33-5DF2-4761-AA98-2C8F9E5C9ADE}"/>
    <cellStyle name="Normal 4 2" xfId="10" xr:uid="{FBB796A6-F176-41CF-AADA-4FD95A60EB40}"/>
    <cellStyle name="Normal 5" xfId="8" xr:uid="{7BC9F600-56F8-48D7-8888-EE754E789203}"/>
    <cellStyle name="Normal 5 2" xfId="18" xr:uid="{C89E9CA6-1A6A-411D-87C5-23E9C2351154}"/>
    <cellStyle name="Normal 6" xfId="19" xr:uid="{047331E5-2724-41FA-B3C8-97628AB01302}"/>
    <cellStyle name="Normal 6 2" xfId="20" xr:uid="{5E6ADAB0-287D-408F-A080-7634A839890E}"/>
    <cellStyle name="Normal 6 3" xfId="21" xr:uid="{5919D7EA-97AA-405B-8391-799FA46D1380}"/>
    <cellStyle name="Normal 7" xfId="25" xr:uid="{38077441-452B-490F-8052-3A249401485E}"/>
    <cellStyle name="Normal 7 2" xfId="26" xr:uid="{EDFCB979-BE2F-4D97-8909-74C1DC5CFAE0}"/>
    <cellStyle name="Normal 8" xfId="27" xr:uid="{79CB8D32-7FD9-479C-8DD5-DA796A2C09C1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CE92CE4E-8050-41AA-A212-C15AB8524639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A5393E55-9C42-47E6-8EE8-93FFBC88F99D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06-11818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D06-118187-GENSUM"/>
    </sheetNames>
    <sheetDataSet>
      <sheetData sheetId="0"/>
      <sheetData sheetId="1">
        <row r="14">
          <cell r="B14" t="str">
            <v>SumItem</v>
          </cell>
          <cell r="C14" t="str">
            <v>SumAddDesc</v>
          </cell>
          <cell r="F14" t="str">
            <v>SumID</v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</row>
        <row r="17"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</row>
        <row r="18"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</row>
        <row r="19"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</row>
        <row r="20"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</row>
        <row r="21"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/>
          </cell>
          <cell r="BC21" t="str">
            <v/>
          </cell>
        </row>
        <row r="22"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</row>
        <row r="24"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</row>
        <row r="25"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</row>
        <row r="26"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</row>
        <row r="27"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</row>
        <row r="28"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</row>
        <row r="29"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</row>
        <row r="30"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</row>
        <row r="31"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</row>
        <row r="32"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</row>
        <row r="33"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</row>
        <row r="34"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</row>
        <row r="36"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</row>
        <row r="37"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</row>
        <row r="38"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</row>
        <row r="39"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</row>
        <row r="40"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</row>
        <row r="41"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</row>
        <row r="42"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</row>
        <row r="43"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</row>
        <row r="44"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</row>
        <row r="45"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</row>
        <row r="46"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</row>
        <row r="47"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</row>
        <row r="49"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</row>
        <row r="50"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</row>
        <row r="51"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</row>
        <row r="52"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</row>
        <row r="53"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</row>
        <row r="54"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</row>
        <row r="56"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</row>
        <row r="57"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</row>
        <row r="58"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</row>
        <row r="59"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</row>
        <row r="60"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</row>
        <row r="61"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</row>
        <row r="62"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</row>
        <row r="63"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</row>
        <row r="64"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</row>
        <row r="66"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</row>
        <row r="67"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</row>
        <row r="69"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</row>
        <row r="70"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</row>
        <row r="71"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</row>
        <row r="72"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</row>
        <row r="73"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</row>
        <row r="74"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</row>
        <row r="76"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</row>
        <row r="77"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</row>
        <row r="78"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</row>
        <row r="79"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</row>
        <row r="80"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</row>
        <row r="84"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</row>
        <row r="85"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</row>
        <row r="86"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</row>
        <row r="88"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</row>
        <row r="89"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</row>
        <row r="90"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</row>
        <row r="91"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</row>
        <row r="92"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</row>
        <row r="93"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</row>
        <row r="94"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</row>
        <row r="95"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</row>
        <row r="96"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</row>
        <row r="97"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</row>
        <row r="98"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</row>
        <row r="99"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</row>
        <row r="100"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</row>
        <row r="101"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</row>
        <row r="102"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</row>
        <row r="103"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</row>
        <row r="104"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</row>
        <row r="105"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</row>
        <row r="107"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</row>
        <row r="108"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</row>
        <row r="110"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</row>
        <row r="111"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</row>
        <row r="112"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</row>
        <row r="113"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</row>
        <row r="114"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</row>
        <row r="115"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</row>
        <row r="117"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</row>
        <row r="118"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</row>
        <row r="119"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</row>
        <row r="120"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</row>
        <row r="121"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</row>
        <row r="123"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</row>
        <row r="125"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</row>
        <row r="127"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</row>
        <row r="128"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</row>
        <row r="129"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</row>
        <row r="130"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</row>
        <row r="131"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</row>
        <row r="132"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</row>
        <row r="134"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</row>
        <row r="135"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</row>
        <row r="136"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</row>
        <row r="137"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</row>
        <row r="138"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</row>
        <row r="140"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</row>
        <row r="141"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</row>
        <row r="142"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</row>
        <row r="143"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</row>
        <row r="144"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</row>
        <row r="146"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</row>
        <row r="148"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</row>
        <row r="149"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</row>
        <row r="150"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</row>
        <row r="151"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</row>
        <row r="152"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1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9390-38BD-4D9A-A9D0-FF5D674CCC84}">
  <dimension ref="A1:AD27"/>
  <sheetViews>
    <sheetView tabSelected="1" topLeftCell="H1" zoomScale="85" zoomScaleNormal="85" workbookViewId="0">
      <pane ySplit="1" topLeftCell="A2" activePane="bottomLeft" state="frozenSplit"/>
      <selection pane="bottomLeft" activeCell="P33" sqref="P33"/>
    </sheetView>
  </sheetViews>
  <sheetFormatPr defaultRowHeight="15" x14ac:dyDescent="0.25"/>
  <cols>
    <col min="1" max="1" width="91.85546875" bestFit="1" customWidth="1"/>
    <col min="2" max="2" width="13.5703125" bestFit="1" customWidth="1"/>
    <col min="3" max="3" width="28.85546875" bestFit="1" customWidth="1"/>
    <col min="4" max="4" width="19" bestFit="1" customWidth="1"/>
    <col min="5" max="5" width="7" bestFit="1" customWidth="1"/>
    <col min="6" max="6" width="33.42578125" customWidth="1"/>
    <col min="7" max="7" width="20.5703125" customWidth="1"/>
    <col min="8" max="8" width="47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8.710937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180</v>
      </c>
      <c r="B2" t="s">
        <v>43</v>
      </c>
      <c r="C2" t="s">
        <v>44</v>
      </c>
      <c r="E2">
        <v>118187</v>
      </c>
      <c r="F2" t="s">
        <v>60</v>
      </c>
      <c r="G2" s="2" t="s">
        <v>32</v>
      </c>
      <c r="H2" s="2" t="s">
        <v>32</v>
      </c>
      <c r="I2" t="s">
        <v>52</v>
      </c>
      <c r="J2">
        <f t="shared" ref="J2:J27" si="0">COUNTA($I$2:$I$27)</f>
        <v>26</v>
      </c>
      <c r="K2" s="2" t="s">
        <v>32</v>
      </c>
      <c r="L2" s="2" t="s">
        <v>32</v>
      </c>
      <c r="M2" t="s">
        <v>59</v>
      </c>
      <c r="N2" s="2" t="s">
        <v>32</v>
      </c>
      <c r="O2" t="s">
        <v>417</v>
      </c>
      <c r="P2" s="101">
        <v>44953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165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</row>
    <row r="3" spans="1:30" x14ac:dyDescent="0.25">
      <c r="A3" t="s">
        <v>179</v>
      </c>
      <c r="B3" t="s">
        <v>30</v>
      </c>
      <c r="C3" t="s">
        <v>31</v>
      </c>
      <c r="E3">
        <v>118187</v>
      </c>
      <c r="F3" t="s">
        <v>181</v>
      </c>
      <c r="G3" t="s">
        <v>66</v>
      </c>
      <c r="H3" s="2" t="s">
        <v>32</v>
      </c>
      <c r="I3" t="s">
        <v>49</v>
      </c>
      <c r="J3">
        <f t="shared" si="0"/>
        <v>26</v>
      </c>
      <c r="K3" s="2" t="s">
        <v>32</v>
      </c>
      <c r="L3" s="2" t="s">
        <v>32</v>
      </c>
      <c r="M3" t="s">
        <v>59</v>
      </c>
      <c r="N3" s="2" t="s">
        <v>32</v>
      </c>
      <c r="O3" t="s">
        <v>417</v>
      </c>
      <c r="P3" s="101">
        <v>44953</v>
      </c>
      <c r="Q3" s="2" t="s">
        <v>32</v>
      </c>
      <c r="R3" s="2" t="s">
        <v>32</v>
      </c>
      <c r="S3">
        <v>3500</v>
      </c>
      <c r="T3">
        <v>7000</v>
      </c>
      <c r="U3">
        <v>14000</v>
      </c>
      <c r="V3" t="s">
        <v>69</v>
      </c>
      <c r="W3" t="s">
        <v>33</v>
      </c>
      <c r="X3" t="s">
        <v>34</v>
      </c>
      <c r="Y3" t="s">
        <v>35</v>
      </c>
      <c r="Z3" t="s">
        <v>36</v>
      </c>
      <c r="AA3" t="s">
        <v>37</v>
      </c>
      <c r="AB3" t="s">
        <v>38</v>
      </c>
      <c r="AC3" t="s">
        <v>39</v>
      </c>
      <c r="AD3" t="s">
        <v>40</v>
      </c>
    </row>
    <row r="4" spans="1:30" x14ac:dyDescent="0.25">
      <c r="A4" t="s">
        <v>179</v>
      </c>
      <c r="B4" t="s">
        <v>42</v>
      </c>
      <c r="C4" t="s">
        <v>31</v>
      </c>
      <c r="E4">
        <v>118187</v>
      </c>
      <c r="F4" t="s">
        <v>181</v>
      </c>
      <c r="G4" t="s">
        <v>67</v>
      </c>
      <c r="H4" s="2" t="s">
        <v>32</v>
      </c>
      <c r="I4" t="s">
        <v>50</v>
      </c>
      <c r="J4">
        <f t="shared" si="0"/>
        <v>26</v>
      </c>
      <c r="K4" s="2" t="s">
        <v>32</v>
      </c>
      <c r="L4" s="2" t="s">
        <v>32</v>
      </c>
      <c r="M4" t="s">
        <v>59</v>
      </c>
      <c r="N4" s="2" t="s">
        <v>32</v>
      </c>
      <c r="O4" t="s">
        <v>417</v>
      </c>
      <c r="P4" s="101">
        <v>44953</v>
      </c>
      <c r="Q4" s="2" t="s">
        <v>32</v>
      </c>
      <c r="R4" s="2" t="s">
        <v>32</v>
      </c>
      <c r="S4">
        <v>4000</v>
      </c>
      <c r="T4">
        <v>8000</v>
      </c>
      <c r="U4">
        <v>16000</v>
      </c>
      <c r="V4" t="s">
        <v>69</v>
      </c>
      <c r="W4" t="s">
        <v>33</v>
      </c>
      <c r="X4" t="s">
        <v>34</v>
      </c>
      <c r="Y4" t="s">
        <v>35</v>
      </c>
      <c r="Z4" t="s">
        <v>36</v>
      </c>
      <c r="AA4" t="s">
        <v>37</v>
      </c>
      <c r="AB4" t="s">
        <v>38</v>
      </c>
      <c r="AC4" t="s">
        <v>39</v>
      </c>
      <c r="AD4" t="s">
        <v>40</v>
      </c>
    </row>
    <row r="5" spans="1:30" x14ac:dyDescent="0.25">
      <c r="A5" t="s">
        <v>179</v>
      </c>
      <c r="B5" t="s">
        <v>41</v>
      </c>
      <c r="C5" t="s">
        <v>31</v>
      </c>
      <c r="E5">
        <v>118187</v>
      </c>
      <c r="F5" t="s">
        <v>181</v>
      </c>
      <c r="G5" t="s">
        <v>68</v>
      </c>
      <c r="H5" s="2" t="s">
        <v>32</v>
      </c>
      <c r="I5" t="s">
        <v>51</v>
      </c>
      <c r="J5">
        <f t="shared" si="0"/>
        <v>26</v>
      </c>
      <c r="K5" s="2" t="s">
        <v>32</v>
      </c>
      <c r="L5" s="2" t="s">
        <v>32</v>
      </c>
      <c r="M5" t="s">
        <v>59</v>
      </c>
      <c r="N5" s="2" t="s">
        <v>32</v>
      </c>
      <c r="O5" t="s">
        <v>417</v>
      </c>
      <c r="P5" s="101">
        <v>44953</v>
      </c>
      <c r="Q5" s="2" t="s">
        <v>32</v>
      </c>
      <c r="R5" s="2" t="s">
        <v>32</v>
      </c>
      <c r="S5">
        <v>3500</v>
      </c>
      <c r="T5">
        <v>7000</v>
      </c>
      <c r="U5">
        <v>14000</v>
      </c>
      <c r="V5" t="s">
        <v>69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</row>
    <row r="6" spans="1:30" x14ac:dyDescent="0.25">
      <c r="A6" t="s">
        <v>134</v>
      </c>
      <c r="B6" t="s">
        <v>176</v>
      </c>
      <c r="C6" t="s">
        <v>135</v>
      </c>
      <c r="E6">
        <v>118187</v>
      </c>
      <c r="F6" t="s">
        <v>166</v>
      </c>
      <c r="G6" s="2" t="s">
        <v>32</v>
      </c>
      <c r="H6" s="2" t="s">
        <v>32</v>
      </c>
      <c r="I6" t="s">
        <v>53</v>
      </c>
      <c r="J6">
        <f t="shared" si="0"/>
        <v>26</v>
      </c>
      <c r="K6" s="2" t="s">
        <v>32</v>
      </c>
      <c r="L6" s="2" t="s">
        <v>32</v>
      </c>
      <c r="M6" t="s">
        <v>59</v>
      </c>
      <c r="N6" s="2" t="s">
        <v>32</v>
      </c>
      <c r="O6" t="s">
        <v>417</v>
      </c>
      <c r="P6" s="101">
        <v>44953</v>
      </c>
      <c r="Q6" s="2" t="s">
        <v>32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69</v>
      </c>
      <c r="W6" t="s">
        <v>33</v>
      </c>
      <c r="X6" t="s">
        <v>34</v>
      </c>
      <c r="Y6" t="s">
        <v>35</v>
      </c>
      <c r="Z6" t="s">
        <v>36</v>
      </c>
      <c r="AA6" t="s">
        <v>37</v>
      </c>
      <c r="AB6" t="s">
        <v>38</v>
      </c>
      <c r="AC6" t="s">
        <v>39</v>
      </c>
      <c r="AD6" t="s">
        <v>40</v>
      </c>
    </row>
    <row r="7" spans="1:30" x14ac:dyDescent="0.25">
      <c r="A7" t="s">
        <v>128</v>
      </c>
      <c r="B7" t="s">
        <v>131</v>
      </c>
      <c r="C7" t="s">
        <v>130</v>
      </c>
      <c r="E7">
        <v>118187</v>
      </c>
      <c r="F7" t="s">
        <v>167</v>
      </c>
      <c r="G7" s="2" t="s">
        <v>32</v>
      </c>
      <c r="H7" s="2" t="s">
        <v>32</v>
      </c>
      <c r="I7" t="s">
        <v>54</v>
      </c>
      <c r="J7">
        <f t="shared" si="0"/>
        <v>26</v>
      </c>
      <c r="K7" s="2" t="s">
        <v>32</v>
      </c>
      <c r="L7" s="2" t="s">
        <v>32</v>
      </c>
      <c r="M7" t="s">
        <v>59</v>
      </c>
      <c r="N7" s="2" t="s">
        <v>32</v>
      </c>
      <c r="O7" t="s">
        <v>417</v>
      </c>
      <c r="P7" s="101">
        <v>44953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t="s">
        <v>69</v>
      </c>
      <c r="W7" t="s">
        <v>33</v>
      </c>
      <c r="X7" t="s">
        <v>34</v>
      </c>
      <c r="Y7" t="s">
        <v>35</v>
      </c>
      <c r="Z7" t="s">
        <v>36</v>
      </c>
      <c r="AA7" t="s">
        <v>37</v>
      </c>
      <c r="AB7" t="s">
        <v>38</v>
      </c>
      <c r="AC7" t="s">
        <v>39</v>
      </c>
      <c r="AD7" t="s">
        <v>40</v>
      </c>
    </row>
    <row r="8" spans="1:30" x14ac:dyDescent="0.25">
      <c r="A8" t="s">
        <v>128</v>
      </c>
      <c r="B8" t="s">
        <v>129</v>
      </c>
      <c r="C8" t="s">
        <v>130</v>
      </c>
      <c r="E8">
        <v>118187</v>
      </c>
      <c r="F8" t="s">
        <v>167</v>
      </c>
      <c r="G8" s="2" t="s">
        <v>32</v>
      </c>
      <c r="H8" s="2" t="s">
        <v>32</v>
      </c>
      <c r="I8" t="s">
        <v>55</v>
      </c>
      <c r="J8">
        <f t="shared" si="0"/>
        <v>26</v>
      </c>
      <c r="K8" s="2" t="s">
        <v>32</v>
      </c>
      <c r="L8" s="2" t="s">
        <v>32</v>
      </c>
      <c r="M8" t="s">
        <v>59</v>
      </c>
      <c r="N8" s="2" t="s">
        <v>32</v>
      </c>
      <c r="O8" t="s">
        <v>417</v>
      </c>
      <c r="P8" s="101">
        <v>44953</v>
      </c>
      <c r="Q8" s="2" t="s">
        <v>32</v>
      </c>
      <c r="R8" s="2" t="s">
        <v>32</v>
      </c>
      <c r="S8" s="2" t="s">
        <v>32</v>
      </c>
      <c r="T8" s="2" t="s">
        <v>32</v>
      </c>
      <c r="U8" s="2" t="s">
        <v>32</v>
      </c>
      <c r="V8" t="s">
        <v>69</v>
      </c>
      <c r="W8" t="s">
        <v>33</v>
      </c>
      <c r="X8" t="s">
        <v>34</v>
      </c>
      <c r="Y8" t="s">
        <v>35</v>
      </c>
      <c r="Z8" t="s">
        <v>36</v>
      </c>
      <c r="AA8" t="s">
        <v>37</v>
      </c>
      <c r="AB8" t="s">
        <v>38</v>
      </c>
      <c r="AC8" t="s">
        <v>39</v>
      </c>
      <c r="AD8" t="s">
        <v>40</v>
      </c>
    </row>
    <row r="9" spans="1:30" x14ac:dyDescent="0.25">
      <c r="A9" t="s">
        <v>128</v>
      </c>
      <c r="B9" t="s">
        <v>392</v>
      </c>
      <c r="C9" t="s">
        <v>130</v>
      </c>
      <c r="E9">
        <v>118187</v>
      </c>
      <c r="F9" t="s">
        <v>167</v>
      </c>
      <c r="G9" s="2" t="s">
        <v>32</v>
      </c>
      <c r="H9" s="2" t="s">
        <v>32</v>
      </c>
      <c r="I9" t="s">
        <v>56</v>
      </c>
      <c r="J9">
        <f t="shared" si="0"/>
        <v>26</v>
      </c>
      <c r="K9" s="2" t="s">
        <v>32</v>
      </c>
      <c r="L9" s="2" t="s">
        <v>32</v>
      </c>
      <c r="M9" t="s">
        <v>59</v>
      </c>
      <c r="N9" s="2" t="s">
        <v>32</v>
      </c>
      <c r="O9" t="s">
        <v>417</v>
      </c>
      <c r="P9" s="101">
        <v>44953</v>
      </c>
      <c r="Q9" s="2" t="s">
        <v>32</v>
      </c>
      <c r="R9" s="2" t="s">
        <v>32</v>
      </c>
      <c r="S9" s="2" t="s">
        <v>32</v>
      </c>
      <c r="T9" s="2" t="s">
        <v>32</v>
      </c>
      <c r="U9" s="2" t="s">
        <v>32</v>
      </c>
      <c r="V9" t="s">
        <v>69</v>
      </c>
      <c r="W9" t="s">
        <v>33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</row>
    <row r="10" spans="1:30" x14ac:dyDescent="0.25">
      <c r="A10" t="s">
        <v>128</v>
      </c>
      <c r="B10" t="s">
        <v>393</v>
      </c>
      <c r="C10" t="s">
        <v>130</v>
      </c>
      <c r="E10">
        <v>118187</v>
      </c>
      <c r="F10" t="s">
        <v>167</v>
      </c>
      <c r="G10" s="2" t="s">
        <v>32</v>
      </c>
      <c r="H10" s="2" t="s">
        <v>32</v>
      </c>
      <c r="I10" t="s">
        <v>57</v>
      </c>
      <c r="J10">
        <f t="shared" si="0"/>
        <v>26</v>
      </c>
      <c r="K10" s="2" t="s">
        <v>32</v>
      </c>
      <c r="L10" s="2" t="s">
        <v>32</v>
      </c>
      <c r="M10" t="s">
        <v>59</v>
      </c>
      <c r="N10" s="2" t="s">
        <v>32</v>
      </c>
      <c r="O10" t="s">
        <v>417</v>
      </c>
      <c r="P10" s="101">
        <v>44953</v>
      </c>
      <c r="Q10" s="2" t="s">
        <v>32</v>
      </c>
      <c r="R10" s="2" t="s">
        <v>32</v>
      </c>
      <c r="S10" s="2" t="s">
        <v>32</v>
      </c>
      <c r="T10" s="2" t="s">
        <v>32</v>
      </c>
      <c r="U10" s="2" t="s">
        <v>32</v>
      </c>
      <c r="V10" t="s">
        <v>69</v>
      </c>
      <c r="W10" t="s">
        <v>33</v>
      </c>
      <c r="X10" t="s">
        <v>34</v>
      </c>
      <c r="Y10" t="s">
        <v>35</v>
      </c>
      <c r="Z10" t="s">
        <v>36</v>
      </c>
      <c r="AA10" t="s">
        <v>37</v>
      </c>
      <c r="AB10" t="s">
        <v>38</v>
      </c>
      <c r="AC10" t="s">
        <v>39</v>
      </c>
      <c r="AD10" t="s">
        <v>40</v>
      </c>
    </row>
    <row r="11" spans="1:30" x14ac:dyDescent="0.25">
      <c r="A11" t="s">
        <v>394</v>
      </c>
      <c r="B11" t="s">
        <v>395</v>
      </c>
      <c r="C11" t="s">
        <v>396</v>
      </c>
      <c r="E11">
        <v>118187</v>
      </c>
      <c r="F11" t="s">
        <v>167</v>
      </c>
      <c r="G11" t="s">
        <v>402</v>
      </c>
      <c r="H11" s="2" t="s">
        <v>32</v>
      </c>
      <c r="I11" t="s">
        <v>58</v>
      </c>
      <c r="J11">
        <f t="shared" si="0"/>
        <v>26</v>
      </c>
      <c r="K11" s="2" t="s">
        <v>32</v>
      </c>
      <c r="L11" s="2" t="s">
        <v>32</v>
      </c>
      <c r="M11" t="s">
        <v>59</v>
      </c>
      <c r="N11" s="2" t="s">
        <v>32</v>
      </c>
      <c r="O11" t="s">
        <v>417</v>
      </c>
      <c r="P11" s="101">
        <v>44953</v>
      </c>
      <c r="Q11" s="2" t="s">
        <v>32</v>
      </c>
      <c r="R11" s="2" t="s">
        <v>32</v>
      </c>
      <c r="S11">
        <v>200</v>
      </c>
      <c r="T11">
        <v>400</v>
      </c>
      <c r="U11">
        <v>800</v>
      </c>
      <c r="V11" t="s">
        <v>69</v>
      </c>
      <c r="W11" t="s">
        <v>33</v>
      </c>
      <c r="X11" t="s">
        <v>34</v>
      </c>
      <c r="Y11" t="s">
        <v>35</v>
      </c>
      <c r="Z11" t="s">
        <v>36</v>
      </c>
      <c r="AA11" t="s">
        <v>37</v>
      </c>
      <c r="AB11" t="s">
        <v>38</v>
      </c>
      <c r="AC11" t="s">
        <v>39</v>
      </c>
      <c r="AD11" t="s">
        <v>40</v>
      </c>
    </row>
    <row r="12" spans="1:30" x14ac:dyDescent="0.25">
      <c r="A12" t="s">
        <v>394</v>
      </c>
      <c r="B12" t="s">
        <v>397</v>
      </c>
      <c r="C12" t="s">
        <v>396</v>
      </c>
      <c r="E12">
        <v>118187</v>
      </c>
      <c r="F12" t="s">
        <v>167</v>
      </c>
      <c r="G12" t="s">
        <v>403</v>
      </c>
      <c r="H12" s="2" t="s">
        <v>32</v>
      </c>
      <c r="I12" t="s">
        <v>149</v>
      </c>
      <c r="J12">
        <f t="shared" si="0"/>
        <v>26</v>
      </c>
      <c r="K12" s="2" t="s">
        <v>32</v>
      </c>
      <c r="L12" s="2" t="s">
        <v>32</v>
      </c>
      <c r="M12" t="s">
        <v>59</v>
      </c>
      <c r="N12" s="2" t="s">
        <v>32</v>
      </c>
      <c r="O12" t="s">
        <v>417</v>
      </c>
      <c r="P12" s="101">
        <v>44953</v>
      </c>
      <c r="Q12" s="2" t="s">
        <v>32</v>
      </c>
      <c r="R12" s="2" t="s">
        <v>32</v>
      </c>
      <c r="S12">
        <v>500</v>
      </c>
      <c r="T12">
        <v>1000</v>
      </c>
      <c r="U12">
        <v>2000</v>
      </c>
      <c r="V12" t="s">
        <v>69</v>
      </c>
      <c r="W12" t="s">
        <v>33</v>
      </c>
      <c r="X12" t="s">
        <v>34</v>
      </c>
      <c r="Y12" t="s">
        <v>35</v>
      </c>
      <c r="Z12" t="s">
        <v>36</v>
      </c>
      <c r="AA12" t="s">
        <v>37</v>
      </c>
      <c r="AB12" t="s">
        <v>38</v>
      </c>
      <c r="AC12" t="s">
        <v>39</v>
      </c>
      <c r="AD12" t="s">
        <v>40</v>
      </c>
    </row>
    <row r="13" spans="1:30" x14ac:dyDescent="0.25">
      <c r="A13" t="s">
        <v>132</v>
      </c>
      <c r="B13" t="s">
        <v>177</v>
      </c>
      <c r="C13" t="s">
        <v>133</v>
      </c>
      <c r="E13">
        <v>118187</v>
      </c>
      <c r="F13" t="s">
        <v>168</v>
      </c>
      <c r="G13" s="2" t="s">
        <v>32</v>
      </c>
      <c r="H13" s="2" t="s">
        <v>32</v>
      </c>
      <c r="I13" t="s">
        <v>150</v>
      </c>
      <c r="J13">
        <f t="shared" si="0"/>
        <v>26</v>
      </c>
      <c r="K13" s="2" t="s">
        <v>32</v>
      </c>
      <c r="L13" s="2" t="s">
        <v>32</v>
      </c>
      <c r="M13" t="s">
        <v>59</v>
      </c>
      <c r="N13" s="2" t="s">
        <v>32</v>
      </c>
      <c r="O13" t="s">
        <v>417</v>
      </c>
      <c r="P13" s="101">
        <v>44953</v>
      </c>
      <c r="Q13" s="2" t="s">
        <v>32</v>
      </c>
      <c r="R13" s="2" t="s">
        <v>32</v>
      </c>
      <c r="S13" s="2" t="s">
        <v>32</v>
      </c>
      <c r="T13" s="2" t="s">
        <v>32</v>
      </c>
      <c r="U13" s="2" t="s">
        <v>32</v>
      </c>
      <c r="V13" t="s">
        <v>69</v>
      </c>
      <c r="W13" t="s">
        <v>33</v>
      </c>
      <c r="X13" t="s">
        <v>34</v>
      </c>
      <c r="Y13" t="s">
        <v>35</v>
      </c>
      <c r="Z13" t="s">
        <v>36</v>
      </c>
      <c r="AA13" t="s">
        <v>37</v>
      </c>
      <c r="AB13" t="s">
        <v>38</v>
      </c>
      <c r="AC13" t="s">
        <v>39</v>
      </c>
      <c r="AD13" t="s">
        <v>40</v>
      </c>
    </row>
    <row r="14" spans="1:30" x14ac:dyDescent="0.25">
      <c r="A14" t="s">
        <v>144</v>
      </c>
      <c r="B14" t="s">
        <v>145</v>
      </c>
      <c r="C14" t="s">
        <v>146</v>
      </c>
      <c r="E14">
        <v>118187</v>
      </c>
      <c r="G14" t="s">
        <v>169</v>
      </c>
      <c r="I14" t="s">
        <v>151</v>
      </c>
      <c r="J14">
        <f t="shared" si="0"/>
        <v>26</v>
      </c>
      <c r="K14" s="46">
        <v>1</v>
      </c>
      <c r="L14" s="46">
        <f t="shared" ref="L14:L27" si="1">COUNTA($K$14:$K$27)</f>
        <v>14</v>
      </c>
      <c r="M14" t="s">
        <v>59</v>
      </c>
      <c r="N14" t="s">
        <v>417</v>
      </c>
      <c r="O14" t="s">
        <v>417</v>
      </c>
      <c r="P14" s="101">
        <v>44953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t="s">
        <v>69</v>
      </c>
      <c r="W14" t="s">
        <v>33</v>
      </c>
      <c r="X14" t="s">
        <v>34</v>
      </c>
      <c r="Y14" t="s">
        <v>35</v>
      </c>
      <c r="Z14" t="s">
        <v>36</v>
      </c>
      <c r="AA14" t="s">
        <v>37</v>
      </c>
      <c r="AB14" t="s">
        <v>38</v>
      </c>
      <c r="AC14" t="s">
        <v>39</v>
      </c>
      <c r="AD14" t="s">
        <v>40</v>
      </c>
    </row>
    <row r="15" spans="1:30" x14ac:dyDescent="0.25">
      <c r="A15" t="s">
        <v>147</v>
      </c>
      <c r="B15" t="s">
        <v>178</v>
      </c>
      <c r="C15" t="s">
        <v>148</v>
      </c>
      <c r="E15">
        <v>118187</v>
      </c>
      <c r="G15" t="s">
        <v>170</v>
      </c>
      <c r="I15" t="s">
        <v>152</v>
      </c>
      <c r="J15">
        <f t="shared" si="0"/>
        <v>26</v>
      </c>
      <c r="K15" s="46">
        <v>2</v>
      </c>
      <c r="L15" s="46">
        <f t="shared" si="1"/>
        <v>14</v>
      </c>
      <c r="M15" t="s">
        <v>59</v>
      </c>
      <c r="N15" t="s">
        <v>417</v>
      </c>
      <c r="O15" t="s">
        <v>417</v>
      </c>
      <c r="P15" s="101">
        <v>44953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32</v>
      </c>
      <c r="V15" t="s">
        <v>69</v>
      </c>
      <c r="W15" t="s">
        <v>33</v>
      </c>
      <c r="X15" t="s">
        <v>34</v>
      </c>
      <c r="Y15" t="s">
        <v>35</v>
      </c>
      <c r="Z15" t="s">
        <v>36</v>
      </c>
      <c r="AA15" t="s">
        <v>37</v>
      </c>
      <c r="AB15" t="s">
        <v>38</v>
      </c>
      <c r="AC15" t="s">
        <v>39</v>
      </c>
      <c r="AD15" t="s">
        <v>40</v>
      </c>
    </row>
    <row r="16" spans="1:30" x14ac:dyDescent="0.25">
      <c r="A16" t="s">
        <v>136</v>
      </c>
      <c r="B16" t="s">
        <v>45</v>
      </c>
      <c r="C16" t="s">
        <v>46</v>
      </c>
      <c r="E16">
        <v>118187</v>
      </c>
      <c r="F16" t="s">
        <v>61</v>
      </c>
      <c r="G16" t="s">
        <v>77</v>
      </c>
      <c r="H16" t="s">
        <v>174</v>
      </c>
      <c r="I16" t="s">
        <v>153</v>
      </c>
      <c r="J16">
        <f t="shared" si="0"/>
        <v>26</v>
      </c>
      <c r="K16" s="46">
        <v>3</v>
      </c>
      <c r="L16" s="46">
        <f t="shared" si="1"/>
        <v>14</v>
      </c>
      <c r="M16" t="s">
        <v>59</v>
      </c>
      <c r="N16" t="s">
        <v>417</v>
      </c>
      <c r="O16" t="s">
        <v>417</v>
      </c>
      <c r="P16" s="101">
        <v>44953</v>
      </c>
      <c r="Q16">
        <v>2510154</v>
      </c>
      <c r="R16" s="2" t="s">
        <v>32</v>
      </c>
      <c r="S16">
        <v>10</v>
      </c>
      <c r="T16">
        <v>20</v>
      </c>
      <c r="U16">
        <v>40</v>
      </c>
      <c r="V16" t="s">
        <v>69</v>
      </c>
      <c r="W16" t="s">
        <v>33</v>
      </c>
      <c r="X16" t="s">
        <v>34</v>
      </c>
      <c r="Y16" t="s">
        <v>35</v>
      </c>
      <c r="Z16" t="s">
        <v>36</v>
      </c>
      <c r="AA16" t="s">
        <v>47</v>
      </c>
      <c r="AB16" t="s">
        <v>38</v>
      </c>
      <c r="AC16" t="s">
        <v>39</v>
      </c>
      <c r="AD16" t="s">
        <v>40</v>
      </c>
    </row>
    <row r="17" spans="1:30" x14ac:dyDescent="0.25">
      <c r="A17" t="s">
        <v>136</v>
      </c>
      <c r="B17" t="s">
        <v>48</v>
      </c>
      <c r="C17" t="s">
        <v>46</v>
      </c>
      <c r="E17">
        <v>118187</v>
      </c>
      <c r="F17" t="s">
        <v>171</v>
      </c>
      <c r="G17" t="s">
        <v>77</v>
      </c>
      <c r="H17" t="s">
        <v>175</v>
      </c>
      <c r="I17" t="s">
        <v>158</v>
      </c>
      <c r="J17">
        <f t="shared" si="0"/>
        <v>26</v>
      </c>
      <c r="K17" s="46">
        <v>4</v>
      </c>
      <c r="L17" s="46">
        <f t="shared" si="1"/>
        <v>14</v>
      </c>
      <c r="M17" t="s">
        <v>59</v>
      </c>
      <c r="N17" t="s">
        <v>417</v>
      </c>
      <c r="O17" t="s">
        <v>417</v>
      </c>
      <c r="P17" s="101">
        <v>44953</v>
      </c>
      <c r="Q17">
        <v>2510154</v>
      </c>
      <c r="R17" s="2" t="s">
        <v>32</v>
      </c>
      <c r="S17" s="2" t="s">
        <v>32</v>
      </c>
      <c r="T17" s="2" t="s">
        <v>32</v>
      </c>
      <c r="U17" s="2" t="s">
        <v>32</v>
      </c>
      <c r="V17" t="s">
        <v>69</v>
      </c>
      <c r="W17" t="s">
        <v>33</v>
      </c>
      <c r="X17" t="s">
        <v>34</v>
      </c>
      <c r="Y17" t="s">
        <v>35</v>
      </c>
      <c r="Z17" t="s">
        <v>36</v>
      </c>
      <c r="AA17" t="s">
        <v>47</v>
      </c>
      <c r="AB17" t="s">
        <v>38</v>
      </c>
      <c r="AC17" t="s">
        <v>39</v>
      </c>
      <c r="AD17" t="s">
        <v>140</v>
      </c>
    </row>
    <row r="18" spans="1:30" x14ac:dyDescent="0.25">
      <c r="A18" t="s">
        <v>136</v>
      </c>
      <c r="B18" t="s">
        <v>154</v>
      </c>
      <c r="C18" t="s">
        <v>46</v>
      </c>
      <c r="E18">
        <v>118187</v>
      </c>
      <c r="F18" t="s">
        <v>61</v>
      </c>
      <c r="G18" t="s">
        <v>78</v>
      </c>
      <c r="H18" t="s">
        <v>64</v>
      </c>
      <c r="I18" t="s">
        <v>159</v>
      </c>
      <c r="J18">
        <f t="shared" si="0"/>
        <v>26</v>
      </c>
      <c r="K18" s="46">
        <v>5</v>
      </c>
      <c r="L18" s="46">
        <f t="shared" si="1"/>
        <v>14</v>
      </c>
      <c r="M18" t="s">
        <v>59</v>
      </c>
      <c r="N18" t="s">
        <v>417</v>
      </c>
      <c r="O18" t="s">
        <v>417</v>
      </c>
      <c r="P18" s="101">
        <v>44953</v>
      </c>
      <c r="Q18">
        <v>2504529</v>
      </c>
      <c r="R18" s="2" t="s">
        <v>32</v>
      </c>
      <c r="S18">
        <v>10</v>
      </c>
      <c r="T18">
        <v>20</v>
      </c>
      <c r="U18">
        <v>40</v>
      </c>
      <c r="V18" t="s">
        <v>69</v>
      </c>
      <c r="W18" t="s">
        <v>33</v>
      </c>
      <c r="X18" t="s">
        <v>34</v>
      </c>
      <c r="Y18" t="s">
        <v>35</v>
      </c>
      <c r="Z18" t="s">
        <v>36</v>
      </c>
      <c r="AA18" t="s">
        <v>47</v>
      </c>
      <c r="AB18" t="s">
        <v>38</v>
      </c>
      <c r="AC18" t="s">
        <v>39</v>
      </c>
      <c r="AD18" t="s">
        <v>40</v>
      </c>
    </row>
    <row r="19" spans="1:30" x14ac:dyDescent="0.25">
      <c r="A19" t="s">
        <v>136</v>
      </c>
      <c r="B19" t="s">
        <v>139</v>
      </c>
      <c r="C19" t="s">
        <v>46</v>
      </c>
      <c r="E19">
        <v>118187</v>
      </c>
      <c r="F19" t="s">
        <v>171</v>
      </c>
      <c r="G19" t="s">
        <v>78</v>
      </c>
      <c r="H19" t="s">
        <v>64</v>
      </c>
      <c r="I19" t="s">
        <v>160</v>
      </c>
      <c r="J19">
        <f t="shared" si="0"/>
        <v>26</v>
      </c>
      <c r="K19" s="46">
        <v>6</v>
      </c>
      <c r="L19" s="46">
        <f t="shared" si="1"/>
        <v>14</v>
      </c>
      <c r="M19" t="s">
        <v>59</v>
      </c>
      <c r="N19" t="s">
        <v>417</v>
      </c>
      <c r="O19" t="s">
        <v>417</v>
      </c>
      <c r="P19" s="101">
        <v>44953</v>
      </c>
      <c r="Q19">
        <v>2504529</v>
      </c>
      <c r="R19" s="2" t="s">
        <v>32</v>
      </c>
      <c r="S19" s="2" t="s">
        <v>32</v>
      </c>
      <c r="T19" s="2" t="s">
        <v>32</v>
      </c>
      <c r="U19" s="2" t="s">
        <v>32</v>
      </c>
      <c r="V19" t="s">
        <v>69</v>
      </c>
      <c r="W19" t="s">
        <v>33</v>
      </c>
      <c r="X19" t="s">
        <v>34</v>
      </c>
      <c r="Y19" t="s">
        <v>35</v>
      </c>
      <c r="Z19" t="s">
        <v>36</v>
      </c>
      <c r="AA19" t="s">
        <v>47</v>
      </c>
      <c r="AB19" t="s">
        <v>38</v>
      </c>
      <c r="AC19" t="s">
        <v>39</v>
      </c>
      <c r="AD19" t="s">
        <v>140</v>
      </c>
    </row>
    <row r="20" spans="1:30" x14ac:dyDescent="0.25">
      <c r="A20" t="s">
        <v>136</v>
      </c>
      <c r="B20" t="s">
        <v>137</v>
      </c>
      <c r="C20" t="s">
        <v>46</v>
      </c>
      <c r="E20">
        <v>118187</v>
      </c>
      <c r="F20" t="s">
        <v>61</v>
      </c>
      <c r="G20" t="s">
        <v>65</v>
      </c>
      <c r="H20" t="s">
        <v>173</v>
      </c>
      <c r="I20" t="s">
        <v>161</v>
      </c>
      <c r="J20">
        <f t="shared" si="0"/>
        <v>26</v>
      </c>
      <c r="K20" s="46">
        <v>7</v>
      </c>
      <c r="L20" s="46">
        <f t="shared" si="1"/>
        <v>14</v>
      </c>
      <c r="M20" t="s">
        <v>59</v>
      </c>
      <c r="N20" t="s">
        <v>417</v>
      </c>
      <c r="O20" t="s">
        <v>417</v>
      </c>
      <c r="P20" s="101">
        <v>44953</v>
      </c>
      <c r="Q20">
        <v>2504588</v>
      </c>
      <c r="R20" s="2" t="s">
        <v>32</v>
      </c>
      <c r="S20">
        <v>10</v>
      </c>
      <c r="T20">
        <v>20</v>
      </c>
      <c r="U20">
        <v>40</v>
      </c>
      <c r="V20" t="s">
        <v>69</v>
      </c>
      <c r="W20" t="s">
        <v>33</v>
      </c>
      <c r="X20" t="s">
        <v>34</v>
      </c>
      <c r="Y20" t="s">
        <v>35</v>
      </c>
      <c r="Z20" t="s">
        <v>36</v>
      </c>
      <c r="AA20" t="s">
        <v>47</v>
      </c>
      <c r="AB20" t="s">
        <v>38</v>
      </c>
      <c r="AC20" t="s">
        <v>39</v>
      </c>
      <c r="AD20" t="s">
        <v>40</v>
      </c>
    </row>
    <row r="21" spans="1:30" x14ac:dyDescent="0.25">
      <c r="A21" t="s">
        <v>136</v>
      </c>
      <c r="B21" t="s">
        <v>138</v>
      </c>
      <c r="C21" t="s">
        <v>46</v>
      </c>
      <c r="E21">
        <v>118187</v>
      </c>
      <c r="F21" t="s">
        <v>171</v>
      </c>
      <c r="G21" t="s">
        <v>65</v>
      </c>
      <c r="H21" t="s">
        <v>173</v>
      </c>
      <c r="I21" t="s">
        <v>162</v>
      </c>
      <c r="J21">
        <f t="shared" si="0"/>
        <v>26</v>
      </c>
      <c r="K21" s="46">
        <v>8</v>
      </c>
      <c r="L21" s="46">
        <f t="shared" si="1"/>
        <v>14</v>
      </c>
      <c r="M21" t="s">
        <v>59</v>
      </c>
      <c r="N21" t="s">
        <v>417</v>
      </c>
      <c r="O21" t="s">
        <v>417</v>
      </c>
      <c r="P21" s="101">
        <v>44953</v>
      </c>
      <c r="Q21">
        <v>2504588</v>
      </c>
      <c r="R21" s="2" t="s">
        <v>32</v>
      </c>
      <c r="S21" s="2" t="s">
        <v>32</v>
      </c>
      <c r="T21" s="2" t="s">
        <v>32</v>
      </c>
      <c r="U21" s="2" t="s">
        <v>32</v>
      </c>
      <c r="V21" t="s">
        <v>69</v>
      </c>
      <c r="W21" t="s">
        <v>33</v>
      </c>
      <c r="X21" t="s">
        <v>34</v>
      </c>
      <c r="Y21" t="s">
        <v>35</v>
      </c>
      <c r="Z21" t="s">
        <v>36</v>
      </c>
      <c r="AA21" t="s">
        <v>47</v>
      </c>
      <c r="AB21" t="s">
        <v>38</v>
      </c>
      <c r="AC21" t="s">
        <v>39</v>
      </c>
      <c r="AD21" t="s">
        <v>140</v>
      </c>
    </row>
    <row r="22" spans="1:30" x14ac:dyDescent="0.25">
      <c r="A22" t="s">
        <v>136</v>
      </c>
      <c r="B22" t="s">
        <v>155</v>
      </c>
      <c r="C22" t="s">
        <v>46</v>
      </c>
      <c r="E22">
        <v>118187</v>
      </c>
      <c r="F22" t="s">
        <v>61</v>
      </c>
      <c r="G22" t="s">
        <v>81</v>
      </c>
      <c r="H22" t="s">
        <v>63</v>
      </c>
      <c r="I22" t="s">
        <v>163</v>
      </c>
      <c r="J22">
        <f t="shared" si="0"/>
        <v>26</v>
      </c>
      <c r="K22" s="46">
        <v>9</v>
      </c>
      <c r="L22" s="46">
        <f t="shared" si="1"/>
        <v>14</v>
      </c>
      <c r="M22" t="s">
        <v>59</v>
      </c>
      <c r="N22" t="s">
        <v>417</v>
      </c>
      <c r="O22" t="s">
        <v>417</v>
      </c>
      <c r="P22" s="101">
        <v>44953</v>
      </c>
      <c r="Q22">
        <v>2511746</v>
      </c>
      <c r="R22" s="2" t="s">
        <v>32</v>
      </c>
      <c r="S22">
        <v>10</v>
      </c>
      <c r="T22">
        <v>20</v>
      </c>
      <c r="U22">
        <v>40</v>
      </c>
      <c r="V22" t="s">
        <v>69</v>
      </c>
      <c r="W22" t="s">
        <v>33</v>
      </c>
      <c r="X22" t="s">
        <v>34</v>
      </c>
      <c r="Y22" t="s">
        <v>35</v>
      </c>
      <c r="Z22" t="s">
        <v>36</v>
      </c>
      <c r="AA22" t="s">
        <v>47</v>
      </c>
      <c r="AB22" t="s">
        <v>38</v>
      </c>
      <c r="AC22" t="s">
        <v>39</v>
      </c>
      <c r="AD22" t="s">
        <v>40</v>
      </c>
    </row>
    <row r="23" spans="1:30" x14ac:dyDescent="0.25">
      <c r="A23" t="s">
        <v>136</v>
      </c>
      <c r="B23" t="s">
        <v>141</v>
      </c>
      <c r="C23" t="s">
        <v>46</v>
      </c>
      <c r="E23">
        <v>118187</v>
      </c>
      <c r="F23" t="s">
        <v>171</v>
      </c>
      <c r="G23" t="s">
        <v>81</v>
      </c>
      <c r="H23" t="s">
        <v>63</v>
      </c>
      <c r="I23" t="s">
        <v>164</v>
      </c>
      <c r="J23">
        <f t="shared" si="0"/>
        <v>26</v>
      </c>
      <c r="K23" s="46">
        <v>10</v>
      </c>
      <c r="L23" s="46">
        <f t="shared" si="1"/>
        <v>14</v>
      </c>
      <c r="M23" t="s">
        <v>59</v>
      </c>
      <c r="N23" t="s">
        <v>417</v>
      </c>
      <c r="O23" t="s">
        <v>417</v>
      </c>
      <c r="P23" s="101">
        <v>44953</v>
      </c>
      <c r="Q23">
        <v>2511746</v>
      </c>
      <c r="R23" s="2" t="s">
        <v>32</v>
      </c>
      <c r="S23" s="2" t="s">
        <v>32</v>
      </c>
      <c r="T23" s="2" t="s">
        <v>32</v>
      </c>
      <c r="U23" s="2" t="s">
        <v>32</v>
      </c>
      <c r="V23" t="s">
        <v>69</v>
      </c>
      <c r="W23" t="s">
        <v>33</v>
      </c>
      <c r="X23" t="s">
        <v>34</v>
      </c>
      <c r="Y23" t="s">
        <v>35</v>
      </c>
      <c r="Z23" t="s">
        <v>36</v>
      </c>
      <c r="AA23" t="s">
        <v>47</v>
      </c>
      <c r="AB23" t="s">
        <v>38</v>
      </c>
      <c r="AC23" t="s">
        <v>39</v>
      </c>
      <c r="AD23" t="s">
        <v>140</v>
      </c>
    </row>
    <row r="24" spans="1:30" x14ac:dyDescent="0.25">
      <c r="A24" t="s">
        <v>136</v>
      </c>
      <c r="B24" t="s">
        <v>156</v>
      </c>
      <c r="C24" t="s">
        <v>46</v>
      </c>
      <c r="E24">
        <v>118187</v>
      </c>
      <c r="F24" t="s">
        <v>61</v>
      </c>
      <c r="G24" t="s">
        <v>79</v>
      </c>
      <c r="H24" t="s">
        <v>172</v>
      </c>
      <c r="I24" t="s">
        <v>398</v>
      </c>
      <c r="J24">
        <f t="shared" si="0"/>
        <v>26</v>
      </c>
      <c r="K24" s="46">
        <v>11</v>
      </c>
      <c r="L24" s="46">
        <f t="shared" si="1"/>
        <v>14</v>
      </c>
      <c r="M24" t="s">
        <v>59</v>
      </c>
      <c r="N24" t="s">
        <v>417</v>
      </c>
      <c r="O24" t="s">
        <v>417</v>
      </c>
      <c r="P24" s="101">
        <v>44953</v>
      </c>
      <c r="Q24">
        <v>2400553</v>
      </c>
      <c r="R24">
        <v>2400561</v>
      </c>
      <c r="S24">
        <v>10</v>
      </c>
      <c r="T24">
        <v>20</v>
      </c>
      <c r="U24">
        <v>40</v>
      </c>
      <c r="V24" t="s">
        <v>69</v>
      </c>
      <c r="W24" t="s">
        <v>33</v>
      </c>
      <c r="X24" t="s">
        <v>34</v>
      </c>
      <c r="Y24" t="s">
        <v>35</v>
      </c>
      <c r="Z24" t="s">
        <v>36</v>
      </c>
      <c r="AA24" t="s">
        <v>47</v>
      </c>
      <c r="AB24" t="s">
        <v>38</v>
      </c>
      <c r="AC24" t="s">
        <v>39</v>
      </c>
      <c r="AD24" t="s">
        <v>40</v>
      </c>
    </row>
    <row r="25" spans="1:30" x14ac:dyDescent="0.25">
      <c r="A25" t="s">
        <v>136</v>
      </c>
      <c r="B25" t="s">
        <v>142</v>
      </c>
      <c r="C25" t="s">
        <v>46</v>
      </c>
      <c r="E25">
        <v>118187</v>
      </c>
      <c r="F25" t="s">
        <v>171</v>
      </c>
      <c r="G25" t="s">
        <v>79</v>
      </c>
      <c r="H25" t="s">
        <v>172</v>
      </c>
      <c r="I25" t="s">
        <v>399</v>
      </c>
      <c r="J25">
        <f t="shared" si="0"/>
        <v>26</v>
      </c>
      <c r="K25" s="46">
        <v>12</v>
      </c>
      <c r="L25" s="46">
        <f t="shared" si="1"/>
        <v>14</v>
      </c>
      <c r="M25" t="s">
        <v>59</v>
      </c>
      <c r="N25" t="s">
        <v>417</v>
      </c>
      <c r="O25" t="s">
        <v>417</v>
      </c>
      <c r="P25" s="101">
        <v>44953</v>
      </c>
      <c r="Q25">
        <v>2400553</v>
      </c>
      <c r="R25">
        <v>2400561</v>
      </c>
      <c r="S25" s="2" t="s">
        <v>32</v>
      </c>
      <c r="T25" s="2" t="s">
        <v>32</v>
      </c>
      <c r="U25" s="2" t="s">
        <v>32</v>
      </c>
      <c r="V25" t="s">
        <v>69</v>
      </c>
      <c r="W25" t="s">
        <v>33</v>
      </c>
      <c r="X25" t="s">
        <v>34</v>
      </c>
      <c r="Y25" t="s">
        <v>35</v>
      </c>
      <c r="Z25" t="s">
        <v>36</v>
      </c>
      <c r="AA25" t="s">
        <v>47</v>
      </c>
      <c r="AB25" t="s">
        <v>38</v>
      </c>
      <c r="AC25" t="s">
        <v>39</v>
      </c>
      <c r="AD25" t="s">
        <v>40</v>
      </c>
    </row>
    <row r="26" spans="1:30" x14ac:dyDescent="0.25">
      <c r="A26" t="s">
        <v>136</v>
      </c>
      <c r="B26" t="s">
        <v>157</v>
      </c>
      <c r="C26" t="s">
        <v>46</v>
      </c>
      <c r="E26">
        <v>118187</v>
      </c>
      <c r="F26" t="s">
        <v>61</v>
      </c>
      <c r="G26" t="s">
        <v>80</v>
      </c>
      <c r="H26" t="s">
        <v>62</v>
      </c>
      <c r="I26" t="s">
        <v>400</v>
      </c>
      <c r="J26">
        <f t="shared" si="0"/>
        <v>26</v>
      </c>
      <c r="K26" s="46">
        <v>13</v>
      </c>
      <c r="L26" s="46">
        <f t="shared" si="1"/>
        <v>14</v>
      </c>
      <c r="M26" t="s">
        <v>59</v>
      </c>
      <c r="N26" t="s">
        <v>417</v>
      </c>
      <c r="O26" t="s">
        <v>417</v>
      </c>
      <c r="P26" s="101">
        <v>44953</v>
      </c>
      <c r="Q26">
        <v>4902610</v>
      </c>
      <c r="R26">
        <v>4902645</v>
      </c>
      <c r="S26">
        <v>10</v>
      </c>
      <c r="T26">
        <v>20</v>
      </c>
      <c r="U26">
        <v>40</v>
      </c>
      <c r="V26" t="s">
        <v>69</v>
      </c>
      <c r="W26" t="s">
        <v>33</v>
      </c>
      <c r="X26" t="s">
        <v>34</v>
      </c>
      <c r="Y26" t="s">
        <v>35</v>
      </c>
      <c r="Z26" t="s">
        <v>36</v>
      </c>
      <c r="AA26" t="s">
        <v>47</v>
      </c>
      <c r="AB26" t="s">
        <v>38</v>
      </c>
      <c r="AC26" t="s">
        <v>39</v>
      </c>
      <c r="AD26" t="s">
        <v>40</v>
      </c>
    </row>
    <row r="27" spans="1:30" x14ac:dyDescent="0.25">
      <c r="A27" t="s">
        <v>136</v>
      </c>
      <c r="B27" t="s">
        <v>143</v>
      </c>
      <c r="C27" t="s">
        <v>46</v>
      </c>
      <c r="E27">
        <v>118187</v>
      </c>
      <c r="F27" t="s">
        <v>171</v>
      </c>
      <c r="G27" t="s">
        <v>80</v>
      </c>
      <c r="H27" t="s">
        <v>62</v>
      </c>
      <c r="I27" t="s">
        <v>401</v>
      </c>
      <c r="J27">
        <f t="shared" si="0"/>
        <v>26</v>
      </c>
      <c r="K27" s="46">
        <v>14</v>
      </c>
      <c r="L27" s="46">
        <f t="shared" si="1"/>
        <v>14</v>
      </c>
      <c r="M27" t="s">
        <v>59</v>
      </c>
      <c r="N27" t="s">
        <v>417</v>
      </c>
      <c r="O27" t="s">
        <v>417</v>
      </c>
      <c r="P27" s="101">
        <v>44953</v>
      </c>
      <c r="Q27">
        <v>4902610</v>
      </c>
      <c r="R27">
        <v>4902645</v>
      </c>
      <c r="S27" s="2" t="s">
        <v>32</v>
      </c>
      <c r="T27" s="2" t="s">
        <v>32</v>
      </c>
      <c r="U27" s="2" t="s">
        <v>32</v>
      </c>
      <c r="V27" t="s">
        <v>69</v>
      </c>
      <c r="W27" t="s">
        <v>33</v>
      </c>
      <c r="X27" t="s">
        <v>34</v>
      </c>
      <c r="Y27" t="s">
        <v>35</v>
      </c>
      <c r="Z27" t="s">
        <v>36</v>
      </c>
      <c r="AA27" t="s">
        <v>47</v>
      </c>
      <c r="AB27" t="s">
        <v>38</v>
      </c>
      <c r="AC27" t="s">
        <v>39</v>
      </c>
      <c r="AD27" t="s">
        <v>40</v>
      </c>
    </row>
  </sheetData>
  <sortState xmlns:xlrd2="http://schemas.microsoft.com/office/spreadsheetml/2017/richdata2" ref="A2:AD27">
    <sortCondition ref="I2:I27" customList="P.1,P.2,P.3,P.4,P.5,P.6,P.7,P.8,P.9,P.10"/>
  </sortState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D0AC-9547-46A2-B7B6-8F7B04BBDEDE}">
  <dimension ref="B3:AO130"/>
  <sheetViews>
    <sheetView topLeftCell="P116" zoomScaleNormal="100" workbookViewId="0">
      <selection activeCell="AB128" sqref="AB128:AF130"/>
    </sheetView>
  </sheetViews>
  <sheetFormatPr defaultRowHeight="12.75" x14ac:dyDescent="0.2"/>
  <cols>
    <col min="1" max="1" width="9.140625" style="76"/>
    <col min="2" max="2" width="12" style="76" customWidth="1"/>
    <col min="3" max="3" width="10.7109375" style="76" customWidth="1"/>
    <col min="4" max="4" width="22.140625" style="76" customWidth="1"/>
    <col min="5" max="5" width="16.7109375" style="76" bestFit="1" customWidth="1"/>
    <col min="6" max="7" width="9.140625" style="76"/>
    <col min="8" max="8" width="17.85546875" style="76" bestFit="1" customWidth="1"/>
    <col min="9" max="9" width="45.28515625" style="76" bestFit="1" customWidth="1"/>
    <col min="10" max="10" width="9.140625" style="76"/>
    <col min="11" max="11" width="11.42578125" style="76" customWidth="1"/>
    <col min="12" max="12" width="10.5703125" style="76" customWidth="1"/>
    <col min="13" max="14" width="5.5703125" style="76" customWidth="1"/>
    <col min="15" max="16" width="17.42578125" style="76" customWidth="1"/>
    <col min="17" max="18" width="9.140625" style="76"/>
    <col min="19" max="19" width="10.140625" style="76" customWidth="1"/>
    <col min="20" max="20" width="9.7109375" style="76" customWidth="1"/>
    <col min="21" max="21" width="9.140625" style="76"/>
    <col min="22" max="22" width="9.140625" style="76" customWidth="1"/>
    <col min="23" max="24" width="9.140625" style="76"/>
    <col min="25" max="25" width="10.140625" style="76" customWidth="1"/>
    <col min="26" max="27" width="9.140625" style="76"/>
    <col min="28" max="28" width="27.140625" style="76" bestFit="1" customWidth="1"/>
    <col min="29" max="29" width="9.28515625" style="76" customWidth="1"/>
    <col min="30" max="30" width="11.140625" style="76" customWidth="1"/>
    <col min="31" max="32" width="11.28515625" style="76" customWidth="1"/>
    <col min="33" max="16384" width="9.140625" style="76"/>
  </cols>
  <sheetData>
    <row r="3" spans="2:5" x14ac:dyDescent="0.2">
      <c r="B3" s="117" t="s">
        <v>229</v>
      </c>
      <c r="C3" s="117"/>
      <c r="D3" s="117"/>
      <c r="E3" s="117"/>
    </row>
    <row r="4" spans="2:5" ht="51" x14ac:dyDescent="0.2">
      <c r="B4" s="77" t="s">
        <v>83</v>
      </c>
      <c r="C4" s="77" t="s">
        <v>212</v>
      </c>
      <c r="D4" s="77" t="s">
        <v>213</v>
      </c>
      <c r="E4" s="77" t="s">
        <v>214</v>
      </c>
    </row>
    <row r="5" spans="2:5" ht="25.5" x14ac:dyDescent="0.2">
      <c r="B5" s="118" t="s">
        <v>215</v>
      </c>
      <c r="C5" s="77" t="s">
        <v>216</v>
      </c>
      <c r="D5" s="77" t="s">
        <v>217</v>
      </c>
      <c r="E5" s="77" t="s">
        <v>218</v>
      </c>
    </row>
    <row r="6" spans="2:5" ht="38.25" x14ac:dyDescent="0.2">
      <c r="B6" s="119" t="s">
        <v>105</v>
      </c>
      <c r="C6" s="77" t="s">
        <v>219</v>
      </c>
      <c r="D6" s="77" t="s">
        <v>218</v>
      </c>
      <c r="E6" s="77" t="s">
        <v>220</v>
      </c>
    </row>
    <row r="7" spans="2:5" ht="25.5" x14ac:dyDescent="0.2">
      <c r="B7" s="120" t="s">
        <v>105</v>
      </c>
      <c r="C7" s="77" t="s">
        <v>221</v>
      </c>
      <c r="D7" s="77" t="s">
        <v>222</v>
      </c>
      <c r="E7" s="77" t="s">
        <v>223</v>
      </c>
    </row>
    <row r="8" spans="2:5" x14ac:dyDescent="0.2">
      <c r="B8" s="122" t="s">
        <v>105</v>
      </c>
      <c r="C8" s="123" t="s">
        <v>105</v>
      </c>
      <c r="D8" s="123" t="s">
        <v>105</v>
      </c>
      <c r="E8" s="124" t="s">
        <v>105</v>
      </c>
    </row>
    <row r="9" spans="2:5" ht="25.5" x14ac:dyDescent="0.2">
      <c r="B9" s="118" t="s">
        <v>224</v>
      </c>
      <c r="C9" s="77" t="s">
        <v>216</v>
      </c>
      <c r="D9" s="77" t="s">
        <v>218</v>
      </c>
      <c r="E9" s="77" t="s">
        <v>105</v>
      </c>
    </row>
    <row r="10" spans="2:5" ht="25.5" x14ac:dyDescent="0.2">
      <c r="B10" s="120" t="s">
        <v>105</v>
      </c>
      <c r="C10" s="77" t="s">
        <v>225</v>
      </c>
      <c r="D10" s="77" t="s">
        <v>226</v>
      </c>
      <c r="E10" s="77" t="s">
        <v>105</v>
      </c>
    </row>
    <row r="11" spans="2:5" x14ac:dyDescent="0.2">
      <c r="B11" s="122" t="s">
        <v>105</v>
      </c>
      <c r="C11" s="123" t="s">
        <v>105</v>
      </c>
      <c r="D11" s="123" t="s">
        <v>105</v>
      </c>
      <c r="E11" s="124" t="s">
        <v>105</v>
      </c>
    </row>
    <row r="12" spans="2:5" ht="63.75" x14ac:dyDescent="0.2">
      <c r="B12" s="77" t="s">
        <v>227</v>
      </c>
      <c r="C12" s="77" t="s">
        <v>211</v>
      </c>
      <c r="D12" s="77" t="s">
        <v>228</v>
      </c>
      <c r="E12" s="77" t="s">
        <v>105</v>
      </c>
    </row>
    <row r="15" spans="2:5" x14ac:dyDescent="0.2">
      <c r="B15" s="117" t="s">
        <v>230</v>
      </c>
      <c r="C15" s="117"/>
      <c r="D15" s="117"/>
      <c r="E15" s="117"/>
    </row>
    <row r="16" spans="2:5" ht="51" x14ac:dyDescent="0.2">
      <c r="B16" s="77" t="s">
        <v>83</v>
      </c>
      <c r="C16" s="77" t="s">
        <v>212</v>
      </c>
      <c r="D16" s="77" t="s">
        <v>231</v>
      </c>
      <c r="E16" s="77" t="s">
        <v>213</v>
      </c>
    </row>
    <row r="17" spans="2:19" ht="25.5" x14ac:dyDescent="0.2">
      <c r="B17" s="121" t="s">
        <v>215</v>
      </c>
      <c r="C17" s="77" t="s">
        <v>216</v>
      </c>
      <c r="D17" s="77" t="s">
        <v>218</v>
      </c>
      <c r="E17" s="77" t="s">
        <v>217</v>
      </c>
    </row>
    <row r="18" spans="2:19" ht="38.25" x14ac:dyDescent="0.2">
      <c r="B18" s="121"/>
      <c r="C18" s="77" t="s">
        <v>219</v>
      </c>
      <c r="D18" s="77" t="s">
        <v>220</v>
      </c>
      <c r="E18" s="77" t="s">
        <v>218</v>
      </c>
    </row>
    <row r="19" spans="2:19" ht="25.5" x14ac:dyDescent="0.2">
      <c r="B19" s="121"/>
      <c r="C19" s="77" t="s">
        <v>232</v>
      </c>
      <c r="D19" s="77" t="s">
        <v>223</v>
      </c>
      <c r="E19" s="77" t="s">
        <v>222</v>
      </c>
    </row>
    <row r="20" spans="2:19" x14ac:dyDescent="0.2">
      <c r="B20" s="121"/>
      <c r="C20" s="121"/>
      <c r="D20" s="121"/>
      <c r="E20" s="121"/>
      <c r="J20" s="76" t="str">
        <f t="shared" ref="J20" si="0">UPPER(B20)</f>
        <v/>
      </c>
      <c r="K20" s="76" t="str">
        <f t="shared" ref="K20" si="1">UPPER(C20)</f>
        <v/>
      </c>
      <c r="L20" s="76" t="str">
        <f t="shared" ref="L20" si="2">UPPER(D20)</f>
        <v/>
      </c>
      <c r="M20" s="76" t="str">
        <f t="shared" ref="M20" si="3">UPPER(E20)</f>
        <v/>
      </c>
      <c r="P20" s="76" t="s">
        <v>105</v>
      </c>
      <c r="Q20" s="76" t="s">
        <v>105</v>
      </c>
      <c r="R20" s="76" t="s">
        <v>105</v>
      </c>
      <c r="S20" s="76" t="s">
        <v>105</v>
      </c>
    </row>
    <row r="22" spans="2:19" ht="25.5" x14ac:dyDescent="0.2">
      <c r="H22" s="78" t="s">
        <v>233</v>
      </c>
      <c r="I22" s="78" t="s">
        <v>234</v>
      </c>
    </row>
    <row r="23" spans="2:19" x14ac:dyDescent="0.2">
      <c r="H23" s="79" t="s">
        <v>235</v>
      </c>
      <c r="I23" s="79" t="s">
        <v>236</v>
      </c>
    </row>
    <row r="24" spans="2:19" x14ac:dyDescent="0.2">
      <c r="H24" s="79" t="s">
        <v>237</v>
      </c>
      <c r="I24" s="79" t="s">
        <v>238</v>
      </c>
    </row>
    <row r="25" spans="2:19" ht="25.5" x14ac:dyDescent="0.2">
      <c r="H25" s="79" t="s">
        <v>239</v>
      </c>
      <c r="I25" s="79" t="s">
        <v>240</v>
      </c>
    </row>
    <row r="26" spans="2:19" x14ac:dyDescent="0.2">
      <c r="H26" s="79" t="s">
        <v>241</v>
      </c>
      <c r="I26" s="79" t="s">
        <v>242</v>
      </c>
    </row>
    <row r="27" spans="2:19" ht="25.5" x14ac:dyDescent="0.2">
      <c r="H27" s="79" t="s">
        <v>243</v>
      </c>
      <c r="I27" s="79" t="s">
        <v>244</v>
      </c>
    </row>
    <row r="28" spans="2:19" x14ac:dyDescent="0.2">
      <c r="H28" s="79" t="s">
        <v>245</v>
      </c>
      <c r="I28" s="79" t="s">
        <v>246</v>
      </c>
    </row>
    <row r="29" spans="2:19" x14ac:dyDescent="0.2">
      <c r="H29" s="79" t="s">
        <v>247</v>
      </c>
      <c r="I29" s="79" t="s">
        <v>248</v>
      </c>
    </row>
    <row r="30" spans="2:19" x14ac:dyDescent="0.2">
      <c r="H30" s="79" t="s">
        <v>249</v>
      </c>
      <c r="I30" s="79" t="s">
        <v>250</v>
      </c>
    </row>
    <row r="31" spans="2:19" x14ac:dyDescent="0.2">
      <c r="H31" s="79" t="s">
        <v>251</v>
      </c>
      <c r="I31" s="79" t="s">
        <v>252</v>
      </c>
    </row>
    <row r="32" spans="2:19" x14ac:dyDescent="0.2">
      <c r="H32" s="79" t="s">
        <v>253</v>
      </c>
      <c r="I32" s="79" t="s">
        <v>236</v>
      </c>
    </row>
    <row r="35" spans="8:33" x14ac:dyDescent="0.2">
      <c r="H35" s="125" t="s">
        <v>254</v>
      </c>
      <c r="I35" s="125"/>
    </row>
    <row r="36" spans="8:33" x14ac:dyDescent="0.2">
      <c r="H36" s="126" t="s">
        <v>256</v>
      </c>
      <c r="I36" s="126"/>
    </row>
    <row r="37" spans="8:33" x14ac:dyDescent="0.2">
      <c r="H37" s="126" t="s">
        <v>257</v>
      </c>
      <c r="I37" s="126"/>
    </row>
    <row r="38" spans="8:33" x14ac:dyDescent="0.2">
      <c r="H38" s="126" t="s">
        <v>258</v>
      </c>
      <c r="I38" s="126"/>
    </row>
    <row r="39" spans="8:33" x14ac:dyDescent="0.2">
      <c r="H39" s="126" t="s">
        <v>259</v>
      </c>
      <c r="I39" s="126"/>
    </row>
    <row r="40" spans="8:33" x14ac:dyDescent="0.2">
      <c r="H40" s="126" t="s">
        <v>260</v>
      </c>
      <c r="I40" s="126"/>
    </row>
    <row r="41" spans="8:33" x14ac:dyDescent="0.2">
      <c r="H41" s="126" t="s">
        <v>261</v>
      </c>
      <c r="I41" s="126"/>
    </row>
    <row r="42" spans="8:33" x14ac:dyDescent="0.2">
      <c r="H42" s="126" t="s">
        <v>262</v>
      </c>
      <c r="I42" s="126"/>
    </row>
    <row r="43" spans="8:33" x14ac:dyDescent="0.2">
      <c r="H43" s="126" t="s">
        <v>255</v>
      </c>
      <c r="I43" s="126"/>
    </row>
    <row r="44" spans="8:33" x14ac:dyDescent="0.2">
      <c r="K44" s="130" t="s">
        <v>274</v>
      </c>
      <c r="L44" s="131"/>
      <c r="M44" s="131"/>
      <c r="N44" s="131"/>
      <c r="O44" s="131"/>
      <c r="P44" s="132"/>
      <c r="AB44" s="129"/>
      <c r="AC44" s="129"/>
      <c r="AD44" s="129"/>
      <c r="AE44" s="129"/>
      <c r="AF44" s="129"/>
      <c r="AG44" s="129"/>
    </row>
    <row r="45" spans="8:33" x14ac:dyDescent="0.2">
      <c r="K45" s="133" t="s">
        <v>275</v>
      </c>
      <c r="L45" s="134"/>
      <c r="M45" s="134"/>
      <c r="N45" s="134"/>
      <c r="O45" s="134"/>
      <c r="P45" s="135"/>
      <c r="AB45" s="129"/>
      <c r="AC45" s="129"/>
      <c r="AD45" s="129"/>
      <c r="AE45" s="129"/>
      <c r="AF45" s="129"/>
      <c r="AG45" s="129"/>
    </row>
    <row r="46" spans="8:33" x14ac:dyDescent="0.2">
      <c r="K46" s="136" t="s">
        <v>296</v>
      </c>
      <c r="L46" s="136"/>
      <c r="M46" s="136"/>
      <c r="N46" s="136"/>
      <c r="O46" s="136"/>
      <c r="P46" s="136"/>
      <c r="AB46" s="129"/>
      <c r="AC46" s="129"/>
      <c r="AD46" s="129"/>
      <c r="AE46" s="129"/>
      <c r="AF46" s="129"/>
      <c r="AG46" s="129"/>
    </row>
    <row r="47" spans="8:33" ht="36" customHeight="1" x14ac:dyDescent="0.2">
      <c r="K47" s="127" t="s">
        <v>276</v>
      </c>
      <c r="L47" s="127" t="s">
        <v>277</v>
      </c>
      <c r="M47" s="127" t="s">
        <v>278</v>
      </c>
      <c r="N47" s="127"/>
      <c r="O47" s="128" t="s">
        <v>279</v>
      </c>
      <c r="P47" s="128"/>
    </row>
    <row r="48" spans="8:33" ht="24" customHeight="1" x14ac:dyDescent="0.2">
      <c r="K48" s="127"/>
      <c r="L48" s="127"/>
      <c r="M48" s="104" t="s">
        <v>280</v>
      </c>
      <c r="N48" s="104" t="s">
        <v>281</v>
      </c>
      <c r="O48" s="104" t="s">
        <v>282</v>
      </c>
      <c r="P48" s="104" t="s">
        <v>283</v>
      </c>
    </row>
    <row r="49" spans="11:25" ht="51" x14ac:dyDescent="0.2">
      <c r="K49" s="111" t="s">
        <v>263</v>
      </c>
      <c r="L49" s="112" t="s">
        <v>284</v>
      </c>
      <c r="M49" s="112" t="s">
        <v>264</v>
      </c>
      <c r="N49" s="112" t="s">
        <v>265</v>
      </c>
      <c r="O49" s="113" t="s">
        <v>285</v>
      </c>
      <c r="P49" s="114" t="s">
        <v>286</v>
      </c>
    </row>
    <row r="50" spans="11:25" ht="38.25" x14ac:dyDescent="0.2">
      <c r="K50" s="105" t="s">
        <v>266</v>
      </c>
      <c r="L50" s="80" t="s">
        <v>287</v>
      </c>
      <c r="M50" s="80" t="s">
        <v>267</v>
      </c>
      <c r="N50" s="80" t="s">
        <v>268</v>
      </c>
      <c r="O50" s="81" t="s">
        <v>288</v>
      </c>
      <c r="P50" s="106" t="s">
        <v>289</v>
      </c>
    </row>
    <row r="51" spans="11:25" ht="55.5" customHeight="1" x14ac:dyDescent="0.2">
      <c r="K51" s="105" t="s">
        <v>269</v>
      </c>
      <c r="L51" s="80" t="s">
        <v>290</v>
      </c>
      <c r="M51" s="80" t="s">
        <v>270</v>
      </c>
      <c r="N51" s="80" t="s">
        <v>271</v>
      </c>
      <c r="O51" s="81" t="s">
        <v>291</v>
      </c>
      <c r="P51" s="106" t="s">
        <v>292</v>
      </c>
    </row>
    <row r="52" spans="11:25" ht="38.25" x14ac:dyDescent="0.2">
      <c r="K52" s="107" t="s">
        <v>272</v>
      </c>
      <c r="L52" s="108" t="s">
        <v>293</v>
      </c>
      <c r="M52" s="108" t="s">
        <v>273</v>
      </c>
      <c r="N52" s="108" t="s">
        <v>268</v>
      </c>
      <c r="O52" s="109" t="s">
        <v>294</v>
      </c>
      <c r="P52" s="110" t="s">
        <v>295</v>
      </c>
    </row>
    <row r="53" spans="11:25" x14ac:dyDescent="0.2">
      <c r="S53" s="148" t="s">
        <v>297</v>
      </c>
      <c r="T53" s="148"/>
      <c r="U53" s="148"/>
      <c r="V53" s="148"/>
      <c r="W53" s="148"/>
      <c r="X53" s="148"/>
      <c r="Y53" s="148"/>
    </row>
    <row r="54" spans="11:25" x14ac:dyDescent="0.2">
      <c r="S54" s="145" t="s">
        <v>340</v>
      </c>
      <c r="T54" s="144" t="s">
        <v>341</v>
      </c>
      <c r="U54" s="144" t="s">
        <v>342</v>
      </c>
      <c r="V54" s="144"/>
      <c r="W54" s="144"/>
      <c r="X54" s="144"/>
      <c r="Y54" s="137" t="s">
        <v>343</v>
      </c>
    </row>
    <row r="55" spans="11:25" ht="33.950000000000003" customHeight="1" x14ac:dyDescent="0.2">
      <c r="S55" s="145"/>
      <c r="T55" s="144"/>
      <c r="U55" s="85" t="s">
        <v>344</v>
      </c>
      <c r="V55" s="82" t="s">
        <v>345</v>
      </c>
      <c r="W55" s="82" t="s">
        <v>346</v>
      </c>
      <c r="X55" s="82" t="s">
        <v>347</v>
      </c>
      <c r="Y55" s="138"/>
    </row>
    <row r="56" spans="11:25" x14ac:dyDescent="0.2">
      <c r="S56" s="148" t="s">
        <v>318</v>
      </c>
      <c r="T56" s="148"/>
      <c r="U56" s="148"/>
      <c r="V56" s="148"/>
      <c r="W56" s="148"/>
      <c r="X56" s="148"/>
      <c r="Y56" s="148"/>
    </row>
    <row r="57" spans="11:25" ht="37.5" customHeight="1" x14ac:dyDescent="0.2">
      <c r="S57" s="149" t="s">
        <v>348</v>
      </c>
      <c r="T57" s="152">
        <v>4</v>
      </c>
      <c r="U57" s="87" t="s">
        <v>349</v>
      </c>
      <c r="V57" s="88" t="s">
        <v>319</v>
      </c>
      <c r="W57" s="83" t="s">
        <v>350</v>
      </c>
      <c r="X57" s="83" t="s">
        <v>350</v>
      </c>
      <c r="Y57" s="89">
        <v>255</v>
      </c>
    </row>
    <row r="58" spans="11:25" x14ac:dyDescent="0.2">
      <c r="S58" s="150"/>
      <c r="T58" s="153"/>
      <c r="U58" s="87" t="s">
        <v>351</v>
      </c>
      <c r="V58" s="88" t="s">
        <v>308</v>
      </c>
      <c r="W58" s="83" t="s">
        <v>320</v>
      </c>
      <c r="X58" s="88" t="s">
        <v>321</v>
      </c>
      <c r="Y58" s="89">
        <v>255</v>
      </c>
    </row>
    <row r="59" spans="11:25" x14ac:dyDescent="0.2">
      <c r="S59" s="151"/>
      <c r="T59" s="154"/>
      <c r="U59" s="87" t="s">
        <v>352</v>
      </c>
      <c r="V59" s="86" t="s">
        <v>311</v>
      </c>
      <c r="W59" s="83" t="s">
        <v>322</v>
      </c>
      <c r="X59" s="88" t="s">
        <v>323</v>
      </c>
      <c r="Y59" s="89">
        <v>255</v>
      </c>
    </row>
    <row r="60" spans="11:25" ht="33.75" x14ac:dyDescent="0.2">
      <c r="S60" s="149" t="s">
        <v>353</v>
      </c>
      <c r="T60" s="152">
        <v>4</v>
      </c>
      <c r="U60" s="87" t="s">
        <v>349</v>
      </c>
      <c r="V60" s="88" t="s">
        <v>324</v>
      </c>
      <c r="W60" s="83" t="s">
        <v>350</v>
      </c>
      <c r="X60" s="88" t="s">
        <v>350</v>
      </c>
      <c r="Y60" s="89">
        <v>315</v>
      </c>
    </row>
    <row r="61" spans="11:25" x14ac:dyDescent="0.2">
      <c r="S61" s="150"/>
      <c r="T61" s="153"/>
      <c r="U61" s="87" t="s">
        <v>351</v>
      </c>
      <c r="V61" s="83" t="s">
        <v>303</v>
      </c>
      <c r="W61" s="83" t="s">
        <v>320</v>
      </c>
      <c r="X61" s="88" t="s">
        <v>321</v>
      </c>
      <c r="Y61" s="89">
        <v>315</v>
      </c>
    </row>
    <row r="62" spans="11:25" x14ac:dyDescent="0.2">
      <c r="S62" s="151"/>
      <c r="T62" s="154"/>
      <c r="U62" s="87" t="s">
        <v>352</v>
      </c>
      <c r="V62" s="86" t="s">
        <v>311</v>
      </c>
      <c r="W62" s="83" t="s">
        <v>322</v>
      </c>
      <c r="X62" s="88" t="s">
        <v>323</v>
      </c>
      <c r="Y62" s="89">
        <v>315</v>
      </c>
    </row>
    <row r="63" spans="11:25" ht="33.75" x14ac:dyDescent="0.2">
      <c r="S63" s="137" t="s">
        <v>354</v>
      </c>
      <c r="T63" s="139">
        <v>4</v>
      </c>
      <c r="U63" s="82" t="s">
        <v>349</v>
      </c>
      <c r="V63" s="83" t="s">
        <v>325</v>
      </c>
      <c r="W63" s="83" t="s">
        <v>326</v>
      </c>
      <c r="X63" s="88" t="s">
        <v>350</v>
      </c>
      <c r="Y63" s="91">
        <v>300</v>
      </c>
    </row>
    <row r="64" spans="11:25" x14ac:dyDescent="0.2">
      <c r="S64" s="146"/>
      <c r="T64" s="147"/>
      <c r="U64" s="82" t="s">
        <v>351</v>
      </c>
      <c r="V64" s="83" t="s">
        <v>299</v>
      </c>
      <c r="W64" s="83" t="s">
        <v>327</v>
      </c>
      <c r="X64" s="88" t="s">
        <v>321</v>
      </c>
      <c r="Y64" s="91">
        <v>300</v>
      </c>
    </row>
    <row r="65" spans="19:25" x14ac:dyDescent="0.2">
      <c r="S65" s="138"/>
      <c r="T65" s="140"/>
      <c r="U65" s="82" t="s">
        <v>352</v>
      </c>
      <c r="V65" s="83" t="s">
        <v>273</v>
      </c>
      <c r="W65" s="83" t="s">
        <v>328</v>
      </c>
      <c r="X65" s="88" t="s">
        <v>323</v>
      </c>
      <c r="Y65" s="91">
        <v>300</v>
      </c>
    </row>
    <row r="66" spans="19:25" ht="40.5" customHeight="1" x14ac:dyDescent="0.2">
      <c r="S66" s="137" t="s">
        <v>355</v>
      </c>
      <c r="T66" s="139">
        <v>3</v>
      </c>
      <c r="U66" s="82" t="s">
        <v>356</v>
      </c>
      <c r="V66" s="83" t="s">
        <v>329</v>
      </c>
      <c r="W66" s="83" t="s">
        <v>350</v>
      </c>
      <c r="X66" s="83" t="s">
        <v>350</v>
      </c>
      <c r="Y66" s="91">
        <v>565</v>
      </c>
    </row>
    <row r="67" spans="19:25" x14ac:dyDescent="0.2">
      <c r="S67" s="138"/>
      <c r="T67" s="140"/>
      <c r="U67" s="82" t="s">
        <v>357</v>
      </c>
      <c r="V67" s="83" t="s">
        <v>311</v>
      </c>
      <c r="W67" s="83" t="s">
        <v>330</v>
      </c>
      <c r="X67" s="83" t="s">
        <v>331</v>
      </c>
      <c r="Y67" s="91">
        <v>565</v>
      </c>
    </row>
    <row r="68" spans="19:25" ht="42" customHeight="1" x14ac:dyDescent="0.2">
      <c r="S68" s="137" t="s">
        <v>358</v>
      </c>
      <c r="T68" s="139">
        <v>3</v>
      </c>
      <c r="U68" s="82" t="s">
        <v>356</v>
      </c>
      <c r="V68" s="83" t="s">
        <v>329</v>
      </c>
      <c r="W68" s="83" t="s">
        <v>350</v>
      </c>
      <c r="X68" s="83" t="s">
        <v>350</v>
      </c>
      <c r="Y68" s="91">
        <v>200</v>
      </c>
    </row>
    <row r="69" spans="19:25" ht="22.5" x14ac:dyDescent="0.2">
      <c r="S69" s="138"/>
      <c r="T69" s="140"/>
      <c r="U69" s="82" t="s">
        <v>357</v>
      </c>
      <c r="V69" s="83" t="s">
        <v>311</v>
      </c>
      <c r="W69" s="83" t="s">
        <v>332</v>
      </c>
      <c r="X69" s="83" t="s">
        <v>333</v>
      </c>
      <c r="Y69" s="91">
        <v>200</v>
      </c>
    </row>
    <row r="70" spans="19:25" ht="33.75" x14ac:dyDescent="0.2">
      <c r="S70" s="137" t="s">
        <v>359</v>
      </c>
      <c r="T70" s="139">
        <v>5</v>
      </c>
      <c r="U70" s="82" t="s">
        <v>360</v>
      </c>
      <c r="V70" s="83" t="s">
        <v>334</v>
      </c>
      <c r="W70" s="83" t="s">
        <v>350</v>
      </c>
      <c r="X70" s="83" t="s">
        <v>350</v>
      </c>
      <c r="Y70" s="91">
        <v>355</v>
      </c>
    </row>
    <row r="71" spans="19:25" x14ac:dyDescent="0.2">
      <c r="S71" s="146"/>
      <c r="T71" s="147"/>
      <c r="U71" s="82" t="s">
        <v>361</v>
      </c>
      <c r="V71" s="83" t="s">
        <v>308</v>
      </c>
      <c r="W71" s="83" t="s">
        <v>335</v>
      </c>
      <c r="X71" s="83" t="s">
        <v>336</v>
      </c>
      <c r="Y71" s="91">
        <v>355</v>
      </c>
    </row>
    <row r="72" spans="19:25" x14ac:dyDescent="0.2">
      <c r="S72" s="146"/>
      <c r="T72" s="147"/>
      <c r="U72" s="82" t="s">
        <v>362</v>
      </c>
      <c r="V72" s="83" t="s">
        <v>311</v>
      </c>
      <c r="W72" s="83" t="s">
        <v>337</v>
      </c>
      <c r="X72" s="83" t="s">
        <v>337</v>
      </c>
      <c r="Y72" s="91">
        <v>355</v>
      </c>
    </row>
    <row r="73" spans="19:25" x14ac:dyDescent="0.2">
      <c r="S73" s="138"/>
      <c r="T73" s="140"/>
      <c r="U73" s="82" t="s">
        <v>363</v>
      </c>
      <c r="V73" s="83" t="s">
        <v>273</v>
      </c>
      <c r="W73" s="83" t="s">
        <v>271</v>
      </c>
      <c r="X73" s="83" t="s">
        <v>271</v>
      </c>
      <c r="Y73" s="91">
        <v>355</v>
      </c>
    </row>
    <row r="74" spans="19:25" ht="30.75" customHeight="1" x14ac:dyDescent="0.2">
      <c r="S74" s="137" t="s">
        <v>364</v>
      </c>
      <c r="T74" s="139">
        <v>3</v>
      </c>
      <c r="U74" s="82" t="s">
        <v>356</v>
      </c>
      <c r="V74" s="83" t="s">
        <v>308</v>
      </c>
      <c r="W74" s="83" t="s">
        <v>338</v>
      </c>
      <c r="X74" s="83" t="s">
        <v>338</v>
      </c>
      <c r="Y74" s="91">
        <v>445</v>
      </c>
    </row>
    <row r="75" spans="19:25" x14ac:dyDescent="0.2">
      <c r="S75" s="138"/>
      <c r="T75" s="140"/>
      <c r="U75" s="82" t="s">
        <v>357</v>
      </c>
      <c r="V75" s="83" t="s">
        <v>273</v>
      </c>
      <c r="W75" s="83" t="s">
        <v>271</v>
      </c>
      <c r="X75" s="83" t="s">
        <v>271</v>
      </c>
      <c r="Y75" s="91">
        <v>445</v>
      </c>
    </row>
    <row r="76" spans="19:25" ht="33.75" x14ac:dyDescent="0.2">
      <c r="S76" s="144" t="s">
        <v>365</v>
      </c>
      <c r="T76" s="145">
        <v>4</v>
      </c>
      <c r="U76" s="82" t="s">
        <v>349</v>
      </c>
      <c r="V76" s="83" t="s">
        <v>334</v>
      </c>
      <c r="W76" s="83" t="s">
        <v>350</v>
      </c>
      <c r="X76" s="83" t="s">
        <v>350</v>
      </c>
      <c r="Y76" s="91">
        <v>320</v>
      </c>
    </row>
    <row r="77" spans="19:25" ht="22.5" x14ac:dyDescent="0.2">
      <c r="S77" s="144"/>
      <c r="T77" s="145"/>
      <c r="U77" s="82" t="s">
        <v>351</v>
      </c>
      <c r="V77" s="83" t="s">
        <v>308</v>
      </c>
      <c r="W77" s="83" t="s">
        <v>338</v>
      </c>
      <c r="X77" s="83" t="s">
        <v>338</v>
      </c>
      <c r="Y77" s="91">
        <v>320</v>
      </c>
    </row>
    <row r="78" spans="19:25" x14ac:dyDescent="0.2">
      <c r="S78" s="144"/>
      <c r="T78" s="145"/>
      <c r="U78" s="82" t="s">
        <v>352</v>
      </c>
      <c r="V78" s="83" t="s">
        <v>273</v>
      </c>
      <c r="W78" s="83" t="s">
        <v>271</v>
      </c>
      <c r="X78" s="83" t="s">
        <v>271</v>
      </c>
      <c r="Y78" s="91">
        <v>320</v>
      </c>
    </row>
    <row r="79" spans="19:25" ht="33.75" x14ac:dyDescent="0.2">
      <c r="S79" s="144" t="s">
        <v>366</v>
      </c>
      <c r="T79" s="145">
        <v>4</v>
      </c>
      <c r="U79" s="82" t="s">
        <v>349</v>
      </c>
      <c r="V79" s="83" t="s">
        <v>334</v>
      </c>
      <c r="W79" s="83" t="s">
        <v>350</v>
      </c>
      <c r="X79" s="83" t="s">
        <v>350</v>
      </c>
      <c r="Y79" s="91">
        <v>280</v>
      </c>
    </row>
    <row r="80" spans="19:25" ht="22.5" x14ac:dyDescent="0.2">
      <c r="S80" s="144"/>
      <c r="T80" s="145"/>
      <c r="U80" s="82" t="s">
        <v>351</v>
      </c>
      <c r="V80" s="83" t="s">
        <v>308</v>
      </c>
      <c r="W80" s="83" t="s">
        <v>338</v>
      </c>
      <c r="X80" s="83" t="s">
        <v>339</v>
      </c>
      <c r="Y80" s="91">
        <v>280</v>
      </c>
    </row>
    <row r="81" spans="19:25" x14ac:dyDescent="0.2">
      <c r="S81" s="144"/>
      <c r="T81" s="145"/>
      <c r="U81" s="82" t="s">
        <v>352</v>
      </c>
      <c r="V81" s="83" t="s">
        <v>273</v>
      </c>
      <c r="W81" s="83" t="s">
        <v>271</v>
      </c>
      <c r="X81" s="83" t="s">
        <v>271</v>
      </c>
      <c r="Y81" s="91">
        <v>280</v>
      </c>
    </row>
    <row r="82" spans="19:25" x14ac:dyDescent="0.2">
      <c r="S82" s="141" t="s">
        <v>368</v>
      </c>
      <c r="T82" s="142"/>
      <c r="U82" s="142"/>
      <c r="V82" s="142"/>
      <c r="W82" s="142"/>
      <c r="X82" s="142"/>
      <c r="Y82" s="143"/>
    </row>
    <row r="83" spans="19:25" x14ac:dyDescent="0.2">
      <c r="S83" s="5"/>
      <c r="T83" s="5"/>
      <c r="U83" s="5"/>
      <c r="V83" s="5"/>
      <c r="W83" s="5"/>
      <c r="X83" s="5"/>
      <c r="Y83" s="5"/>
    </row>
    <row r="84" spans="19:25" x14ac:dyDescent="0.2">
      <c r="S84" s="148" t="s">
        <v>297</v>
      </c>
      <c r="T84" s="148"/>
      <c r="U84" s="148"/>
      <c r="V84" s="148"/>
      <c r="W84" s="148"/>
      <c r="X84" s="148"/>
      <c r="Y84" s="148"/>
    </row>
    <row r="85" spans="19:25" x14ac:dyDescent="0.2">
      <c r="S85" s="137" t="s">
        <v>340</v>
      </c>
      <c r="T85" s="156" t="s">
        <v>341</v>
      </c>
      <c r="U85" s="158" t="s">
        <v>342</v>
      </c>
      <c r="V85" s="158"/>
      <c r="W85" s="158"/>
      <c r="X85" s="158"/>
      <c r="Y85" s="158" t="s">
        <v>343</v>
      </c>
    </row>
    <row r="86" spans="19:25" ht="33.950000000000003" customHeight="1" x14ac:dyDescent="0.2">
      <c r="S86" s="138"/>
      <c r="T86" s="157"/>
      <c r="U86" s="85" t="s">
        <v>344</v>
      </c>
      <c r="V86" s="82" t="s">
        <v>345</v>
      </c>
      <c r="W86" s="82" t="s">
        <v>346</v>
      </c>
      <c r="X86" s="82" t="s">
        <v>347</v>
      </c>
      <c r="Y86" s="158"/>
    </row>
    <row r="87" spans="19:25" x14ac:dyDescent="0.2">
      <c r="S87" s="155" t="s">
        <v>306</v>
      </c>
      <c r="T87" s="155"/>
      <c r="U87" s="155"/>
      <c r="V87" s="155"/>
      <c r="W87" s="155"/>
      <c r="X87" s="155"/>
      <c r="Y87" s="155"/>
    </row>
    <row r="88" spans="19:25" ht="33.75" x14ac:dyDescent="0.2">
      <c r="S88" s="144" t="s">
        <v>371</v>
      </c>
      <c r="T88" s="145">
        <v>4</v>
      </c>
      <c r="U88" s="82" t="s">
        <v>349</v>
      </c>
      <c r="V88" s="83" t="s">
        <v>307</v>
      </c>
      <c r="W88" s="83" t="s">
        <v>350</v>
      </c>
      <c r="X88" s="83" t="s">
        <v>350</v>
      </c>
      <c r="Y88" s="89">
        <v>285</v>
      </c>
    </row>
    <row r="89" spans="19:25" ht="22.5" x14ac:dyDescent="0.2">
      <c r="S89" s="144"/>
      <c r="T89" s="145"/>
      <c r="U89" s="82" t="s">
        <v>351</v>
      </c>
      <c r="V89" s="83" t="s">
        <v>308</v>
      </c>
      <c r="W89" s="83" t="s">
        <v>309</v>
      </c>
      <c r="X89" s="83" t="s">
        <v>310</v>
      </c>
      <c r="Y89" s="89">
        <v>285</v>
      </c>
    </row>
    <row r="90" spans="19:25" x14ac:dyDescent="0.2">
      <c r="S90" s="144"/>
      <c r="T90" s="145"/>
      <c r="U90" s="82" t="s">
        <v>367</v>
      </c>
      <c r="V90" s="83" t="s">
        <v>273</v>
      </c>
      <c r="W90" s="83" t="s">
        <v>311</v>
      </c>
      <c r="X90" s="83" t="s">
        <v>311</v>
      </c>
      <c r="Y90" s="89">
        <v>285</v>
      </c>
    </row>
    <row r="91" spans="19:25" ht="22.5" x14ac:dyDescent="0.2">
      <c r="S91" s="144" t="s">
        <v>372</v>
      </c>
      <c r="T91" s="145">
        <v>4</v>
      </c>
      <c r="U91" s="82" t="s">
        <v>349</v>
      </c>
      <c r="V91" s="83" t="s">
        <v>307</v>
      </c>
      <c r="W91" s="83" t="s">
        <v>312</v>
      </c>
      <c r="X91" s="83" t="s">
        <v>312</v>
      </c>
      <c r="Y91" s="89">
        <v>365</v>
      </c>
    </row>
    <row r="92" spans="19:25" x14ac:dyDescent="0.2">
      <c r="S92" s="144"/>
      <c r="T92" s="145"/>
      <c r="U92" s="82" t="s">
        <v>351</v>
      </c>
      <c r="V92" s="83" t="s">
        <v>308</v>
      </c>
      <c r="W92" s="83" t="s">
        <v>300</v>
      </c>
      <c r="X92" s="83" t="s">
        <v>300</v>
      </c>
      <c r="Y92" s="89">
        <v>365</v>
      </c>
    </row>
    <row r="93" spans="19:25" x14ac:dyDescent="0.2">
      <c r="S93" s="144"/>
      <c r="T93" s="145"/>
      <c r="U93" s="82" t="s">
        <v>352</v>
      </c>
      <c r="V93" s="83" t="s">
        <v>273</v>
      </c>
      <c r="W93" s="83" t="s">
        <v>311</v>
      </c>
      <c r="X93" s="83" t="s">
        <v>311</v>
      </c>
      <c r="Y93" s="89">
        <v>365</v>
      </c>
    </row>
    <row r="94" spans="19:25" ht="56.25" x14ac:dyDescent="0.2">
      <c r="S94" s="83" t="s">
        <v>373</v>
      </c>
      <c r="T94" s="82">
        <v>2</v>
      </c>
      <c r="U94" s="82" t="s">
        <v>374</v>
      </c>
      <c r="V94" s="83" t="s">
        <v>299</v>
      </c>
      <c r="W94" s="83" t="s">
        <v>300</v>
      </c>
      <c r="X94" s="83" t="s">
        <v>300</v>
      </c>
      <c r="Y94" s="89">
        <v>305</v>
      </c>
    </row>
    <row r="95" spans="19:25" ht="52.5" customHeight="1" x14ac:dyDescent="0.2">
      <c r="S95" s="144" t="s">
        <v>375</v>
      </c>
      <c r="T95" s="145">
        <v>3</v>
      </c>
      <c r="U95" s="82" t="s">
        <v>356</v>
      </c>
      <c r="V95" s="83" t="s">
        <v>313</v>
      </c>
      <c r="W95" s="83" t="s">
        <v>350</v>
      </c>
      <c r="X95" s="83" t="s">
        <v>350</v>
      </c>
      <c r="Y95" s="89">
        <v>230</v>
      </c>
    </row>
    <row r="96" spans="19:25" x14ac:dyDescent="0.2">
      <c r="S96" s="144"/>
      <c r="T96" s="145"/>
      <c r="U96" s="82" t="s">
        <v>357</v>
      </c>
      <c r="V96" s="83" t="s">
        <v>311</v>
      </c>
      <c r="W96" s="83" t="s">
        <v>314</v>
      </c>
      <c r="X96" s="83" t="s">
        <v>314</v>
      </c>
      <c r="Y96" s="89">
        <v>230</v>
      </c>
    </row>
    <row r="97" spans="19:41" ht="42" customHeight="1" x14ac:dyDescent="0.2">
      <c r="S97" s="137" t="s">
        <v>376</v>
      </c>
      <c r="T97" s="145">
        <v>3</v>
      </c>
      <c r="U97" s="82" t="s">
        <v>356</v>
      </c>
      <c r="V97" s="83" t="s">
        <v>299</v>
      </c>
      <c r="W97" s="83" t="s">
        <v>315</v>
      </c>
      <c r="X97" s="83" t="s">
        <v>316</v>
      </c>
      <c r="Y97" s="89">
        <v>360</v>
      </c>
    </row>
    <row r="98" spans="19:41" x14ac:dyDescent="0.2">
      <c r="S98" s="138"/>
      <c r="T98" s="145"/>
      <c r="U98" s="82" t="s">
        <v>357</v>
      </c>
      <c r="V98" s="83" t="s">
        <v>311</v>
      </c>
      <c r="W98" s="83" t="s">
        <v>314</v>
      </c>
      <c r="X98" s="83" t="s">
        <v>314</v>
      </c>
      <c r="Y98" s="89">
        <v>360</v>
      </c>
    </row>
    <row r="99" spans="19:41" ht="44.25" customHeight="1" x14ac:dyDescent="0.2">
      <c r="S99" s="83" t="s">
        <v>389</v>
      </c>
      <c r="T99" s="82">
        <v>2</v>
      </c>
      <c r="U99" s="82" t="s">
        <v>374</v>
      </c>
      <c r="V99" s="83" t="s">
        <v>273</v>
      </c>
      <c r="W99" s="83" t="s">
        <v>317</v>
      </c>
      <c r="X99" s="83" t="s">
        <v>317</v>
      </c>
      <c r="Y99" s="89">
        <v>545</v>
      </c>
    </row>
    <row r="100" spans="19:41" ht="32.25" customHeight="1" x14ac:dyDescent="0.2">
      <c r="S100" s="137" t="s">
        <v>377</v>
      </c>
      <c r="T100" s="145">
        <v>3</v>
      </c>
      <c r="U100" s="82" t="s">
        <v>356</v>
      </c>
      <c r="V100" s="83" t="s">
        <v>299</v>
      </c>
      <c r="W100" s="83" t="s">
        <v>315</v>
      </c>
      <c r="X100" s="83" t="s">
        <v>316</v>
      </c>
      <c r="Y100" s="91">
        <v>365</v>
      </c>
    </row>
    <row r="101" spans="19:41" x14ac:dyDescent="0.2">
      <c r="S101" s="138"/>
      <c r="T101" s="145"/>
      <c r="U101" s="82" t="s">
        <v>357</v>
      </c>
      <c r="V101" s="83" t="s">
        <v>273</v>
      </c>
      <c r="W101" s="83" t="s">
        <v>271</v>
      </c>
      <c r="X101" s="83" t="s">
        <v>271</v>
      </c>
      <c r="Y101" s="91">
        <v>365</v>
      </c>
    </row>
    <row r="102" spans="19:41" ht="21.75" customHeight="1" x14ac:dyDescent="0.2">
      <c r="S102" s="144" t="s">
        <v>378</v>
      </c>
      <c r="T102" s="144"/>
      <c r="U102" s="144"/>
      <c r="V102" s="144"/>
      <c r="W102" s="144"/>
      <c r="X102" s="144"/>
      <c r="Y102" s="144"/>
    </row>
    <row r="103" spans="19:41" x14ac:dyDescent="0.2">
      <c r="S103" s="5"/>
      <c r="T103" s="5"/>
      <c r="U103" s="5"/>
      <c r="V103" s="5"/>
      <c r="W103" s="5"/>
      <c r="X103" s="5"/>
      <c r="Y103" s="5"/>
      <c r="AI103" s="76" t="s">
        <v>105</v>
      </c>
      <c r="AJ103" s="76" t="s">
        <v>105</v>
      </c>
      <c r="AK103" s="76" t="s">
        <v>105</v>
      </c>
      <c r="AL103" s="76" t="s">
        <v>105</v>
      </c>
      <c r="AM103" s="76" t="s">
        <v>105</v>
      </c>
      <c r="AN103" s="76" t="s">
        <v>105</v>
      </c>
      <c r="AO103" s="76" t="s">
        <v>105</v>
      </c>
    </row>
    <row r="104" spans="19:41" x14ac:dyDescent="0.2">
      <c r="S104" s="148" t="s">
        <v>297</v>
      </c>
      <c r="T104" s="148"/>
      <c r="U104" s="148"/>
      <c r="V104" s="148"/>
      <c r="W104" s="148"/>
      <c r="X104" s="148"/>
      <c r="Y104" s="148"/>
      <c r="AJ104" s="76" t="s">
        <v>105</v>
      </c>
      <c r="AK104" s="76" t="s">
        <v>105</v>
      </c>
      <c r="AL104" s="76" t="s">
        <v>105</v>
      </c>
      <c r="AM104" s="76" t="s">
        <v>105</v>
      </c>
      <c r="AN104" s="76" t="s">
        <v>105</v>
      </c>
      <c r="AO104" s="76" t="s">
        <v>105</v>
      </c>
    </row>
    <row r="105" spans="19:41" x14ac:dyDescent="0.2">
      <c r="S105" s="144" t="s">
        <v>340</v>
      </c>
      <c r="T105" s="158" t="s">
        <v>341</v>
      </c>
      <c r="U105" s="158" t="s">
        <v>342</v>
      </c>
      <c r="V105" s="158"/>
      <c r="W105" s="158"/>
      <c r="X105" s="158"/>
      <c r="Y105" s="158" t="s">
        <v>343</v>
      </c>
    </row>
    <row r="106" spans="19:41" ht="33.950000000000003" customHeight="1" x14ac:dyDescent="0.2">
      <c r="S106" s="144"/>
      <c r="T106" s="158"/>
      <c r="U106" s="85" t="s">
        <v>344</v>
      </c>
      <c r="V106" s="82" t="s">
        <v>345</v>
      </c>
      <c r="W106" s="82" t="s">
        <v>346</v>
      </c>
      <c r="X106" s="82" t="s">
        <v>347</v>
      </c>
      <c r="Y106" s="158"/>
    </row>
    <row r="107" spans="19:41" x14ac:dyDescent="0.2">
      <c r="S107" s="155" t="s">
        <v>298</v>
      </c>
      <c r="T107" s="155"/>
      <c r="U107" s="155"/>
      <c r="V107" s="155"/>
      <c r="W107" s="155"/>
      <c r="X107" s="155"/>
      <c r="Y107" s="155"/>
    </row>
    <row r="108" spans="19:41" ht="56.25" x14ac:dyDescent="0.2">
      <c r="S108" s="83" t="s">
        <v>379</v>
      </c>
      <c r="T108" s="82">
        <v>2</v>
      </c>
      <c r="U108" s="82" t="s">
        <v>374</v>
      </c>
      <c r="V108" s="83" t="s">
        <v>299</v>
      </c>
      <c r="W108" s="83" t="s">
        <v>300</v>
      </c>
      <c r="X108" s="83" t="s">
        <v>300</v>
      </c>
      <c r="Y108" s="91">
        <v>155</v>
      </c>
    </row>
    <row r="109" spans="19:41" ht="43.5" customHeight="1" x14ac:dyDescent="0.2">
      <c r="S109" s="144" t="s">
        <v>380</v>
      </c>
      <c r="T109" s="145">
        <v>3</v>
      </c>
      <c r="U109" s="82" t="s">
        <v>356</v>
      </c>
      <c r="V109" s="83" t="s">
        <v>301</v>
      </c>
      <c r="W109" s="83" t="s">
        <v>381</v>
      </c>
      <c r="X109" s="83" t="s">
        <v>381</v>
      </c>
      <c r="Y109" s="91">
        <v>80</v>
      </c>
    </row>
    <row r="110" spans="19:41" x14ac:dyDescent="0.2">
      <c r="S110" s="144"/>
      <c r="T110" s="145"/>
      <c r="U110" s="82" t="s">
        <v>357</v>
      </c>
      <c r="V110" s="83" t="s">
        <v>299</v>
      </c>
      <c r="W110" s="83" t="s">
        <v>300</v>
      </c>
      <c r="X110" s="83" t="s">
        <v>300</v>
      </c>
      <c r="Y110" s="91">
        <v>80</v>
      </c>
    </row>
    <row r="111" spans="19:41" ht="67.5" x14ac:dyDescent="0.2">
      <c r="S111" s="83" t="s">
        <v>382</v>
      </c>
      <c r="T111" s="82">
        <v>2</v>
      </c>
      <c r="U111" s="82" t="s">
        <v>374</v>
      </c>
      <c r="V111" s="83" t="s">
        <v>299</v>
      </c>
      <c r="W111" s="83" t="s">
        <v>300</v>
      </c>
      <c r="X111" s="83" t="s">
        <v>300</v>
      </c>
      <c r="Y111" s="91">
        <v>85</v>
      </c>
    </row>
    <row r="112" spans="19:41" ht="67.5" x14ac:dyDescent="0.2">
      <c r="S112" s="84" t="s">
        <v>383</v>
      </c>
      <c r="T112" s="90">
        <v>2</v>
      </c>
      <c r="U112" s="159" t="s">
        <v>302</v>
      </c>
      <c r="V112" s="160"/>
      <c r="W112" s="160"/>
      <c r="X112" s="160"/>
      <c r="Y112" s="161"/>
    </row>
    <row r="113" spans="19:41" ht="31.5" customHeight="1" x14ac:dyDescent="0.2">
      <c r="S113" s="137" t="s">
        <v>390</v>
      </c>
      <c r="T113" s="139">
        <v>3</v>
      </c>
      <c r="U113" s="82" t="s">
        <v>356</v>
      </c>
      <c r="V113" s="83" t="s">
        <v>303</v>
      </c>
      <c r="W113" s="83" t="s">
        <v>304</v>
      </c>
      <c r="X113" s="83" t="s">
        <v>305</v>
      </c>
      <c r="Y113" s="91">
        <v>75</v>
      </c>
    </row>
    <row r="114" spans="19:41" x14ac:dyDescent="0.2">
      <c r="S114" s="138"/>
      <c r="T114" s="140"/>
      <c r="U114" s="82" t="s">
        <v>357</v>
      </c>
      <c r="V114" s="83" t="s">
        <v>299</v>
      </c>
      <c r="W114" s="83" t="s">
        <v>300</v>
      </c>
      <c r="X114" s="83" t="s">
        <v>300</v>
      </c>
      <c r="Y114" s="91">
        <v>75</v>
      </c>
    </row>
    <row r="115" spans="19:41" x14ac:dyDescent="0.2">
      <c r="S115" s="5"/>
      <c r="T115" s="5"/>
      <c r="U115" s="5"/>
      <c r="V115" s="5"/>
      <c r="W115" s="5"/>
      <c r="X115" s="5"/>
      <c r="Y115" s="5"/>
      <c r="AI115" s="76" t="s">
        <v>105</v>
      </c>
      <c r="AJ115" s="76" t="s">
        <v>105</v>
      </c>
      <c r="AK115" s="76" t="s">
        <v>105</v>
      </c>
      <c r="AL115" s="76" t="s">
        <v>105</v>
      </c>
      <c r="AM115" s="76" t="s">
        <v>105</v>
      </c>
      <c r="AN115" s="76" t="s">
        <v>105</v>
      </c>
      <c r="AO115" s="76" t="s">
        <v>105</v>
      </c>
    </row>
    <row r="116" spans="19:41" x14ac:dyDescent="0.2">
      <c r="S116" s="148" t="s">
        <v>297</v>
      </c>
      <c r="T116" s="148"/>
      <c r="U116" s="148"/>
      <c r="V116" s="148"/>
      <c r="W116" s="148"/>
      <c r="X116" s="148"/>
      <c r="Y116" s="148"/>
    </row>
    <row r="117" spans="19:41" x14ac:dyDescent="0.2">
      <c r="S117" s="144" t="s">
        <v>340</v>
      </c>
      <c r="T117" s="163" t="s">
        <v>341</v>
      </c>
      <c r="U117" s="144" t="s">
        <v>342</v>
      </c>
      <c r="V117" s="144"/>
      <c r="W117" s="144"/>
      <c r="X117" s="144"/>
      <c r="Y117" s="144" t="s">
        <v>343</v>
      </c>
    </row>
    <row r="118" spans="19:41" ht="33.950000000000003" customHeight="1" x14ac:dyDescent="0.2">
      <c r="S118" s="144"/>
      <c r="T118" s="163"/>
      <c r="U118" s="85" t="s">
        <v>344</v>
      </c>
      <c r="V118" s="82" t="s">
        <v>384</v>
      </c>
      <c r="W118" s="82" t="s">
        <v>385</v>
      </c>
      <c r="X118" s="82" t="s">
        <v>386</v>
      </c>
      <c r="Y118" s="144"/>
    </row>
    <row r="119" spans="19:41" x14ac:dyDescent="0.2">
      <c r="S119" s="162" t="s">
        <v>369</v>
      </c>
      <c r="T119" s="162"/>
      <c r="U119" s="162"/>
      <c r="V119" s="162"/>
      <c r="W119" s="162"/>
      <c r="X119" s="162"/>
      <c r="Y119" s="162"/>
    </row>
    <row r="120" spans="19:41" ht="54" customHeight="1" x14ac:dyDescent="0.2">
      <c r="S120" s="144" t="s">
        <v>387</v>
      </c>
      <c r="T120" s="144">
        <v>3</v>
      </c>
      <c r="U120" s="85" t="s">
        <v>356</v>
      </c>
      <c r="V120" s="83" t="s">
        <v>350</v>
      </c>
      <c r="W120" s="88" t="s">
        <v>370</v>
      </c>
      <c r="X120" s="83" t="s">
        <v>350</v>
      </c>
      <c r="Y120" s="93">
        <v>250</v>
      </c>
    </row>
    <row r="121" spans="19:41" x14ac:dyDescent="0.2">
      <c r="S121" s="144"/>
      <c r="T121" s="144"/>
      <c r="U121" s="94" t="s">
        <v>357</v>
      </c>
      <c r="V121" s="92" t="s">
        <v>303</v>
      </c>
      <c r="W121" s="92" t="s">
        <v>314</v>
      </c>
      <c r="X121" s="92" t="s">
        <v>268</v>
      </c>
      <c r="Y121" s="95">
        <v>250</v>
      </c>
    </row>
    <row r="122" spans="19:41" x14ac:dyDescent="0.2">
      <c r="S122" s="144" t="s">
        <v>388</v>
      </c>
      <c r="T122" s="144"/>
      <c r="U122" s="144"/>
      <c r="V122" s="144"/>
      <c r="W122" s="144"/>
      <c r="X122" s="144"/>
      <c r="Y122" s="144"/>
    </row>
    <row r="123" spans="19:41" ht="21" customHeight="1" x14ac:dyDescent="0.2">
      <c r="AB123" s="115" t="s">
        <v>420</v>
      </c>
      <c r="AC123" s="116" t="s">
        <v>419</v>
      </c>
      <c r="AD123" s="116" t="s">
        <v>418</v>
      </c>
      <c r="AE123" s="115" t="s">
        <v>421</v>
      </c>
      <c r="AF123" s="115"/>
    </row>
    <row r="124" spans="19:41" ht="21" customHeight="1" x14ac:dyDescent="0.2">
      <c r="AB124" s="115"/>
      <c r="AC124" s="116"/>
      <c r="AD124" s="116"/>
      <c r="AE124" s="102" t="s">
        <v>422</v>
      </c>
      <c r="AF124" s="102" t="s">
        <v>423</v>
      </c>
    </row>
    <row r="125" spans="19:41" ht="38.25" x14ac:dyDescent="0.2">
      <c r="AB125" s="79" t="s">
        <v>427</v>
      </c>
      <c r="AC125" s="102">
        <v>7</v>
      </c>
      <c r="AD125" s="103" t="s">
        <v>426</v>
      </c>
      <c r="AE125" s="103" t="s">
        <v>424</v>
      </c>
      <c r="AF125" s="103" t="s">
        <v>425</v>
      </c>
    </row>
    <row r="128" spans="19:41" ht="21" customHeight="1" x14ac:dyDescent="0.2">
      <c r="AB128" s="115" t="s">
        <v>420</v>
      </c>
      <c r="AC128" s="116" t="s">
        <v>419</v>
      </c>
      <c r="AD128" s="116" t="s">
        <v>418</v>
      </c>
      <c r="AE128" s="115" t="s">
        <v>421</v>
      </c>
      <c r="AF128" s="115"/>
    </row>
    <row r="129" spans="28:32" ht="21" customHeight="1" x14ac:dyDescent="0.2">
      <c r="AB129" s="115"/>
      <c r="AC129" s="116"/>
      <c r="AD129" s="116"/>
      <c r="AE129" s="102" t="s">
        <v>422</v>
      </c>
      <c r="AF129" s="102" t="s">
        <v>423</v>
      </c>
    </row>
    <row r="130" spans="28:32" ht="38.25" x14ac:dyDescent="0.2">
      <c r="AB130" s="79" t="s">
        <v>428</v>
      </c>
      <c r="AC130" s="102">
        <v>14</v>
      </c>
      <c r="AD130" s="103" t="s">
        <v>426</v>
      </c>
      <c r="AE130" s="103" t="s">
        <v>424</v>
      </c>
      <c r="AF130" s="103" t="s">
        <v>425</v>
      </c>
    </row>
  </sheetData>
  <mergeCells count="97">
    <mergeCell ref="S120:S121"/>
    <mergeCell ref="T120:T121"/>
    <mergeCell ref="S122:Y122"/>
    <mergeCell ref="S116:Y116"/>
    <mergeCell ref="S119:Y119"/>
    <mergeCell ref="S117:S118"/>
    <mergeCell ref="T117:T118"/>
    <mergeCell ref="U117:X117"/>
    <mergeCell ref="Y117:Y118"/>
    <mergeCell ref="S107:Y107"/>
    <mergeCell ref="S104:Y104"/>
    <mergeCell ref="S105:S106"/>
    <mergeCell ref="T105:T106"/>
    <mergeCell ref="U105:X105"/>
    <mergeCell ref="Y105:Y106"/>
    <mergeCell ref="S109:S110"/>
    <mergeCell ref="T109:T110"/>
    <mergeCell ref="S113:S114"/>
    <mergeCell ref="T113:T114"/>
    <mergeCell ref="U112:Y112"/>
    <mergeCell ref="S87:Y87"/>
    <mergeCell ref="S84:Y84"/>
    <mergeCell ref="S85:S86"/>
    <mergeCell ref="T85:T86"/>
    <mergeCell ref="U85:X85"/>
    <mergeCell ref="Y85:Y86"/>
    <mergeCell ref="S88:S90"/>
    <mergeCell ref="T88:T90"/>
    <mergeCell ref="S91:S93"/>
    <mergeCell ref="T91:T93"/>
    <mergeCell ref="S95:S96"/>
    <mergeCell ref="T95:T96"/>
    <mergeCell ref="S102:Y102"/>
    <mergeCell ref="S97:S98"/>
    <mergeCell ref="T97:T98"/>
    <mergeCell ref="S100:S101"/>
    <mergeCell ref="T100:T101"/>
    <mergeCell ref="S63:S65"/>
    <mergeCell ref="T63:T65"/>
    <mergeCell ref="S56:Y56"/>
    <mergeCell ref="S57:S59"/>
    <mergeCell ref="T57:T59"/>
    <mergeCell ref="S60:S62"/>
    <mergeCell ref="T60:T62"/>
    <mergeCell ref="Y54:Y55"/>
    <mergeCell ref="S53:Y53"/>
    <mergeCell ref="S54:S55"/>
    <mergeCell ref="T54:T55"/>
    <mergeCell ref="U54:X54"/>
    <mergeCell ref="S66:S67"/>
    <mergeCell ref="T66:T67"/>
    <mergeCell ref="S82:Y82"/>
    <mergeCell ref="S76:S78"/>
    <mergeCell ref="T76:T78"/>
    <mergeCell ref="S79:S81"/>
    <mergeCell ref="T79:T81"/>
    <mergeCell ref="S68:S69"/>
    <mergeCell ref="T68:T69"/>
    <mergeCell ref="S70:S73"/>
    <mergeCell ref="T70:T73"/>
    <mergeCell ref="S74:S75"/>
    <mergeCell ref="T74:T75"/>
    <mergeCell ref="AB46:AG46"/>
    <mergeCell ref="AB45:AG45"/>
    <mergeCell ref="AB44:AG44"/>
    <mergeCell ref="K44:P44"/>
    <mergeCell ref="K45:P45"/>
    <mergeCell ref="K46:P46"/>
    <mergeCell ref="K47:K48"/>
    <mergeCell ref="L47:L48"/>
    <mergeCell ref="M47:N47"/>
    <mergeCell ref="O47:P47"/>
    <mergeCell ref="H40:I40"/>
    <mergeCell ref="H41:I41"/>
    <mergeCell ref="H42:I42"/>
    <mergeCell ref="H43:I43"/>
    <mergeCell ref="H35:I35"/>
    <mergeCell ref="H36:I36"/>
    <mergeCell ref="H37:I37"/>
    <mergeCell ref="H38:I38"/>
    <mergeCell ref="H39:I39"/>
    <mergeCell ref="B3:E3"/>
    <mergeCell ref="B5:B7"/>
    <mergeCell ref="B15:E15"/>
    <mergeCell ref="B17:B19"/>
    <mergeCell ref="B20:E20"/>
    <mergeCell ref="B8:E8"/>
    <mergeCell ref="B9:B10"/>
    <mergeCell ref="B11:E11"/>
    <mergeCell ref="AB128:AB129"/>
    <mergeCell ref="AC128:AC129"/>
    <mergeCell ref="AD128:AD129"/>
    <mergeCell ref="AE128:AF128"/>
    <mergeCell ref="AB123:AB124"/>
    <mergeCell ref="AE123:AF123"/>
    <mergeCell ref="AD123:AD124"/>
    <mergeCell ref="AC123:AC12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F490-EEE3-4A60-A782-DB20BAA1512D}">
  <dimension ref="A1:E21"/>
  <sheetViews>
    <sheetView workbookViewId="0">
      <selection activeCell="G8" sqref="G8"/>
    </sheetView>
  </sheetViews>
  <sheetFormatPr defaultRowHeight="15" x14ac:dyDescent="0.25"/>
  <cols>
    <col min="1" max="1" width="17.5703125" customWidth="1"/>
  </cols>
  <sheetData>
    <row r="1" spans="1:5" x14ac:dyDescent="0.25">
      <c r="A1" s="165" t="s">
        <v>404</v>
      </c>
      <c r="B1" s="165"/>
      <c r="C1" s="165"/>
      <c r="D1" s="165"/>
    </row>
    <row r="2" spans="1:5" x14ac:dyDescent="0.25">
      <c r="A2" s="96" t="s">
        <v>70</v>
      </c>
      <c r="B2" s="96" t="s">
        <v>405</v>
      </c>
      <c r="C2" s="96" t="s">
        <v>406</v>
      </c>
      <c r="D2" s="96" t="s">
        <v>86</v>
      </c>
    </row>
    <row r="3" spans="1:5" x14ac:dyDescent="0.25">
      <c r="A3" s="6" t="s">
        <v>77</v>
      </c>
      <c r="B3" s="96">
        <v>14</v>
      </c>
      <c r="C3" s="96">
        <v>8</v>
      </c>
      <c r="D3" s="96">
        <f>B3*C3</f>
        <v>112</v>
      </c>
    </row>
    <row r="4" spans="1:5" x14ac:dyDescent="0.25">
      <c r="A4" s="6" t="s">
        <v>78</v>
      </c>
      <c r="B4" s="96">
        <v>1</v>
      </c>
      <c r="C4" s="96">
        <v>4</v>
      </c>
      <c r="D4" s="96">
        <f t="shared" ref="D4:D8" si="0">B4*C4</f>
        <v>4</v>
      </c>
      <c r="E4" t="s">
        <v>408</v>
      </c>
    </row>
    <row r="5" spans="1:5" x14ac:dyDescent="0.25">
      <c r="A5" s="6" t="s">
        <v>65</v>
      </c>
      <c r="B5" s="96">
        <v>14</v>
      </c>
      <c r="C5" s="96">
        <v>8</v>
      </c>
      <c r="D5" s="96">
        <f t="shared" si="0"/>
        <v>112</v>
      </c>
    </row>
    <row r="6" spans="1:5" x14ac:dyDescent="0.25">
      <c r="A6" s="6" t="s">
        <v>81</v>
      </c>
      <c r="B6" s="96">
        <v>21</v>
      </c>
      <c r="C6" s="96">
        <v>8</v>
      </c>
      <c r="D6" s="96">
        <f t="shared" si="0"/>
        <v>168</v>
      </c>
    </row>
    <row r="7" spans="1:5" x14ac:dyDescent="0.25">
      <c r="A7" s="6" t="s">
        <v>79</v>
      </c>
      <c r="B7" s="96">
        <v>0</v>
      </c>
      <c r="C7" s="96"/>
      <c r="D7" s="96">
        <f t="shared" si="0"/>
        <v>0</v>
      </c>
    </row>
    <row r="8" spans="1:5" x14ac:dyDescent="0.25">
      <c r="A8" s="6" t="s">
        <v>80</v>
      </c>
      <c r="B8" s="96">
        <v>0</v>
      </c>
      <c r="C8" s="96"/>
      <c r="D8" s="96">
        <f t="shared" si="0"/>
        <v>0</v>
      </c>
    </row>
    <row r="9" spans="1:5" x14ac:dyDescent="0.25">
      <c r="A9" s="164" t="s">
        <v>86</v>
      </c>
      <c r="B9" s="164"/>
      <c r="C9" s="164"/>
      <c r="D9" s="96">
        <f>SUM(D3:D8)</f>
        <v>396</v>
      </c>
    </row>
    <row r="10" spans="1:5" x14ac:dyDescent="0.25">
      <c r="A10" s="164" t="s">
        <v>407</v>
      </c>
      <c r="B10" s="164"/>
      <c r="C10" s="164"/>
      <c r="D10" s="96">
        <f>ROUNDUP(SUM(D3:D8),-1)</f>
        <v>400</v>
      </c>
    </row>
    <row r="12" spans="1:5" x14ac:dyDescent="0.25">
      <c r="A12" s="165" t="s">
        <v>409</v>
      </c>
      <c r="B12" s="165"/>
      <c r="C12" s="165"/>
      <c r="D12" s="165"/>
    </row>
    <row r="13" spans="1:5" x14ac:dyDescent="0.25">
      <c r="A13" s="96" t="s">
        <v>70</v>
      </c>
      <c r="B13" s="96" t="s">
        <v>410</v>
      </c>
      <c r="C13" s="96" t="s">
        <v>411</v>
      </c>
      <c r="D13" s="96" t="s">
        <v>86</v>
      </c>
    </row>
    <row r="14" spans="1:5" x14ac:dyDescent="0.25">
      <c r="A14" s="6" t="s">
        <v>77</v>
      </c>
      <c r="B14" s="96">
        <v>1</v>
      </c>
      <c r="C14" s="96">
        <v>2</v>
      </c>
      <c r="D14" s="96">
        <f>B14*C14</f>
        <v>2</v>
      </c>
    </row>
    <row r="15" spans="1:5" x14ac:dyDescent="0.25">
      <c r="A15" s="6" t="s">
        <v>78</v>
      </c>
      <c r="B15" s="96">
        <v>0</v>
      </c>
      <c r="C15" s="96"/>
      <c r="D15" s="96">
        <f t="shared" ref="D15:D19" si="1">B15*C15</f>
        <v>0</v>
      </c>
    </row>
    <row r="16" spans="1:5" x14ac:dyDescent="0.25">
      <c r="A16" s="6" t="s">
        <v>65</v>
      </c>
      <c r="B16" s="96">
        <v>1</v>
      </c>
      <c r="C16" s="96">
        <v>2</v>
      </c>
      <c r="D16" s="96">
        <f t="shared" si="1"/>
        <v>2</v>
      </c>
    </row>
    <row r="17" spans="1:4" x14ac:dyDescent="0.25">
      <c r="A17" s="6" t="s">
        <v>81</v>
      </c>
      <c r="B17" s="96">
        <v>1</v>
      </c>
      <c r="C17" s="96">
        <v>2</v>
      </c>
      <c r="D17" s="96">
        <f t="shared" si="1"/>
        <v>2</v>
      </c>
    </row>
    <row r="18" spans="1:4" x14ac:dyDescent="0.25">
      <c r="A18" s="6" t="s">
        <v>79</v>
      </c>
      <c r="B18" s="96">
        <v>0</v>
      </c>
      <c r="C18" s="96"/>
      <c r="D18" s="96">
        <f t="shared" si="1"/>
        <v>0</v>
      </c>
    </row>
    <row r="19" spans="1:4" x14ac:dyDescent="0.25">
      <c r="A19" s="6" t="s">
        <v>80</v>
      </c>
      <c r="B19" s="97">
        <v>1</v>
      </c>
      <c r="C19" s="97">
        <v>2</v>
      </c>
      <c r="D19" s="97">
        <f t="shared" si="1"/>
        <v>2</v>
      </c>
    </row>
    <row r="20" spans="1:4" x14ac:dyDescent="0.25">
      <c r="A20" s="164" t="s">
        <v>86</v>
      </c>
      <c r="B20" s="164"/>
      <c r="C20" s="164"/>
      <c r="D20" s="96">
        <f>SUM(D14:D19)</f>
        <v>8</v>
      </c>
    </row>
    <row r="21" spans="1:4" x14ac:dyDescent="0.25">
      <c r="A21" s="164"/>
      <c r="B21" s="164"/>
      <c r="C21" s="164"/>
      <c r="D21" s="96"/>
    </row>
  </sheetData>
  <mergeCells count="6">
    <mergeCell ref="A21:C21"/>
    <mergeCell ref="A10:C10"/>
    <mergeCell ref="A9:C9"/>
    <mergeCell ref="A1:D1"/>
    <mergeCell ref="A12:D12"/>
    <mergeCell ref="A20:C20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6E78-50DC-4E22-8F45-B56DBA2094CD}">
  <dimension ref="B3:D9"/>
  <sheetViews>
    <sheetView workbookViewId="0">
      <selection activeCell="B4" sqref="B4:B9"/>
    </sheetView>
  </sheetViews>
  <sheetFormatPr defaultRowHeight="12.75" x14ac:dyDescent="0.2"/>
  <cols>
    <col min="1" max="1" width="9.140625" style="5"/>
    <col min="2" max="2" width="18.85546875" style="5" bestFit="1" customWidth="1"/>
    <col min="3" max="3" width="4.7109375" style="5" bestFit="1" customWidth="1"/>
    <col min="4" max="4" width="34.5703125" style="5" bestFit="1" customWidth="1"/>
    <col min="5" max="16384" width="9.140625" style="5"/>
  </cols>
  <sheetData>
    <row r="3" spans="2:4" s="8" customFormat="1" ht="18.95" customHeight="1" x14ac:dyDescent="0.25">
      <c r="B3" s="7" t="s">
        <v>70</v>
      </c>
      <c r="C3" s="7" t="s">
        <v>71</v>
      </c>
      <c r="D3" s="7" t="s">
        <v>72</v>
      </c>
    </row>
    <row r="4" spans="2:4" x14ac:dyDescent="0.2">
      <c r="B4" s="6" t="s">
        <v>77</v>
      </c>
      <c r="C4" s="6" t="s">
        <v>73</v>
      </c>
      <c r="D4" s="6" t="s">
        <v>76</v>
      </c>
    </row>
    <row r="5" spans="2:4" x14ac:dyDescent="0.2">
      <c r="B5" s="6" t="s">
        <v>78</v>
      </c>
      <c r="C5" s="6" t="s">
        <v>73</v>
      </c>
      <c r="D5" s="6" t="s">
        <v>76</v>
      </c>
    </row>
    <row r="6" spans="2:4" x14ac:dyDescent="0.2">
      <c r="B6" s="6" t="s">
        <v>65</v>
      </c>
      <c r="C6" s="6" t="s">
        <v>73</v>
      </c>
      <c r="D6" s="6" t="s">
        <v>76</v>
      </c>
    </row>
    <row r="7" spans="2:4" x14ac:dyDescent="0.2">
      <c r="B7" s="6" t="s">
        <v>81</v>
      </c>
      <c r="C7" s="6" t="s">
        <v>73</v>
      </c>
      <c r="D7" s="6" t="s">
        <v>76</v>
      </c>
    </row>
    <row r="8" spans="2:4" x14ac:dyDescent="0.2">
      <c r="B8" s="6" t="s">
        <v>79</v>
      </c>
      <c r="C8" s="6" t="s">
        <v>73</v>
      </c>
      <c r="D8" s="6" t="s">
        <v>75</v>
      </c>
    </row>
    <row r="9" spans="2:4" x14ac:dyDescent="0.2">
      <c r="B9" s="6" t="s">
        <v>80</v>
      </c>
      <c r="C9" s="6" t="s">
        <v>73</v>
      </c>
      <c r="D9" s="6" t="s">
        <v>74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FFF8-AF43-4B63-9A2C-D3C3956D707A}">
  <dimension ref="A1:Y77"/>
  <sheetViews>
    <sheetView zoomScale="85" zoomScaleNormal="85" workbookViewId="0">
      <selection activeCell="S38" sqref="S38"/>
    </sheetView>
  </sheetViews>
  <sheetFormatPr defaultRowHeight="12.75" customHeight="1" x14ac:dyDescent="0.25"/>
  <cols>
    <col min="1" max="4" width="9.140625" style="70"/>
    <col min="5" max="6" width="8.28515625" style="70" customWidth="1"/>
    <col min="7" max="14" width="9.140625" style="70" customWidth="1"/>
    <col min="15" max="18" width="10.7109375" style="70" customWidth="1"/>
    <col min="19" max="19" width="81.7109375" style="70" customWidth="1"/>
    <col min="20" max="20" width="8.28515625" style="70" customWidth="1"/>
    <col min="21" max="21" width="13.5703125" style="70" customWidth="1"/>
    <col min="22" max="22" width="11.140625" style="70" customWidth="1"/>
    <col min="23" max="23" width="37.42578125" style="70" customWidth="1"/>
    <col min="24" max="24" width="7.28515625" style="70" customWidth="1"/>
    <col min="25" max="26" width="9.140625" style="70"/>
    <col min="27" max="27" width="14.5703125" style="70" customWidth="1"/>
    <col min="28" max="28" width="12" style="70" bestFit="1" customWidth="1"/>
    <col min="29" max="29" width="19.85546875" style="70" customWidth="1"/>
    <col min="30" max="30" width="10.7109375" style="70" bestFit="1" customWidth="1"/>
    <col min="31" max="232" width="9.140625" style="70"/>
    <col min="233" max="240" width="8.28515625" style="70" customWidth="1"/>
    <col min="241" max="244" width="6.7109375" style="70" customWidth="1"/>
    <col min="245" max="249" width="8.28515625" style="70" customWidth="1"/>
    <col min="250" max="250" width="8.5703125" style="70" customWidth="1"/>
    <col min="251" max="251" width="10.7109375" style="70" customWidth="1"/>
    <col min="252" max="252" width="12.42578125" style="70" customWidth="1"/>
    <col min="253" max="253" width="11.140625" style="70" customWidth="1"/>
    <col min="254" max="254" width="79.7109375" style="70" customWidth="1"/>
    <col min="255" max="255" width="7.28515625" style="70" customWidth="1"/>
    <col min="256" max="256" width="9.140625" style="70"/>
    <col min="257" max="257" width="29.28515625" style="70" customWidth="1"/>
    <col min="258" max="16384" width="9.140625" style="70"/>
  </cols>
  <sheetData>
    <row r="1" spans="1:25" ht="12.75" customHeight="1" x14ac:dyDescent="0.25">
      <c r="A1" s="178" t="s">
        <v>103</v>
      </c>
      <c r="B1" s="178"/>
      <c r="C1" s="178"/>
      <c r="D1" s="178"/>
      <c r="E1" s="178"/>
      <c r="F1" s="178"/>
      <c r="G1" s="178"/>
      <c r="H1" s="178"/>
      <c r="I1" s="178"/>
      <c r="J1" s="179"/>
      <c r="K1" s="180" t="s">
        <v>102</v>
      </c>
      <c r="L1" s="181"/>
      <c r="M1" s="181"/>
      <c r="N1" s="182"/>
      <c r="O1" s="186" t="s">
        <v>83</v>
      </c>
      <c r="P1" s="187" t="s">
        <v>83</v>
      </c>
      <c r="Q1" s="187" t="s">
        <v>104</v>
      </c>
      <c r="R1" s="186" t="s">
        <v>85</v>
      </c>
      <c r="S1" s="186" t="s">
        <v>82</v>
      </c>
      <c r="T1" s="175" t="s">
        <v>106</v>
      </c>
    </row>
    <row r="2" spans="1:25" ht="12.75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9"/>
      <c r="K2" s="183"/>
      <c r="L2" s="184"/>
      <c r="M2" s="184"/>
      <c r="N2" s="185"/>
      <c r="O2" s="170"/>
      <c r="P2" s="188"/>
      <c r="Q2" s="188"/>
      <c r="R2" s="170"/>
      <c r="S2" s="170"/>
      <c r="T2" s="176"/>
    </row>
    <row r="3" spans="1:25" ht="12.75" customHeight="1" x14ac:dyDescent="0.25">
      <c r="A3" s="166"/>
      <c r="B3" s="166"/>
      <c r="C3" s="166"/>
      <c r="D3" s="166"/>
      <c r="E3" s="166"/>
      <c r="F3" s="166"/>
      <c r="G3" s="166"/>
      <c r="H3" s="166"/>
      <c r="I3" s="166" t="s">
        <v>53</v>
      </c>
      <c r="J3" s="166" t="s">
        <v>391</v>
      </c>
      <c r="K3" s="172"/>
      <c r="L3" s="173"/>
      <c r="M3" s="168" t="s">
        <v>118</v>
      </c>
      <c r="N3" s="168" t="s">
        <v>119</v>
      </c>
      <c r="O3" s="170"/>
      <c r="P3" s="170" t="s">
        <v>84</v>
      </c>
      <c r="Q3" s="170" t="s">
        <v>86</v>
      </c>
      <c r="R3" s="170"/>
      <c r="S3" s="170"/>
      <c r="T3" s="176"/>
    </row>
    <row r="4" spans="1:25" ht="12.75" customHeight="1" thickBot="1" x14ac:dyDescent="0.3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74"/>
      <c r="M4" s="169"/>
      <c r="N4" s="169"/>
      <c r="O4" s="171"/>
      <c r="P4" s="171"/>
      <c r="Q4" s="171"/>
      <c r="R4" s="171"/>
      <c r="S4" s="171"/>
      <c r="T4" s="177"/>
    </row>
    <row r="5" spans="1:25" ht="12.75" customHeight="1" x14ac:dyDescent="0.25">
      <c r="A5" s="22"/>
      <c r="B5" s="22"/>
      <c r="C5" s="22"/>
      <c r="D5" s="22"/>
      <c r="E5" s="22"/>
      <c r="F5" s="22"/>
      <c r="G5" s="22"/>
      <c r="H5" s="22"/>
      <c r="I5" s="23"/>
      <c r="J5" s="23"/>
      <c r="K5" s="23"/>
      <c r="L5" s="24"/>
      <c r="M5" s="72"/>
      <c r="N5" s="73"/>
      <c r="O5" s="28"/>
      <c r="P5" s="22"/>
      <c r="Q5" s="22"/>
      <c r="R5" s="22"/>
      <c r="S5" s="38"/>
      <c r="T5" s="23"/>
    </row>
    <row r="6" spans="1:25" ht="12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4"/>
      <c r="M6" s="72"/>
      <c r="N6" s="73"/>
      <c r="O6" s="28"/>
      <c r="P6" s="22"/>
      <c r="Q6" s="22"/>
      <c r="R6" s="22"/>
      <c r="S6" s="67" t="str">
        <f>W6</f>
        <v>ROADWAY</v>
      </c>
      <c r="T6" s="23"/>
      <c r="V6" s="68"/>
      <c r="W6" s="69" t="s">
        <v>189</v>
      </c>
    </row>
    <row r="7" spans="1:25" ht="12.75" customHeight="1" x14ac:dyDescent="0.25">
      <c r="A7" s="25"/>
      <c r="B7" s="25"/>
      <c r="C7" s="25"/>
      <c r="D7" s="25"/>
      <c r="E7" s="25"/>
      <c r="F7" s="25"/>
      <c r="G7" s="25"/>
      <c r="H7" s="25"/>
      <c r="I7" s="25" t="s">
        <v>188</v>
      </c>
      <c r="J7" s="25"/>
      <c r="K7" s="25"/>
      <c r="L7" s="24"/>
      <c r="M7" s="72" t="s">
        <v>188</v>
      </c>
      <c r="N7" s="74" t="s">
        <v>188</v>
      </c>
      <c r="O7" s="28" t="str">
        <f t="shared" ref="O7:O25" si="0">X7</f>
        <v>201</v>
      </c>
      <c r="P7" s="22" t="str">
        <f t="shared" ref="P7:P25" si="1">Y7</f>
        <v>11000</v>
      </c>
      <c r="Q7" s="57" t="s">
        <v>188</v>
      </c>
      <c r="R7" s="22"/>
      <c r="S7" s="37" t="s">
        <v>190</v>
      </c>
      <c r="T7" s="23"/>
      <c r="V7" s="68" t="s">
        <v>201</v>
      </c>
      <c r="W7" s="69"/>
      <c r="X7" s="71" t="str">
        <f t="shared" ref="X7:X25" si="2">LEFT(V7,3)</f>
        <v>201</v>
      </c>
      <c r="Y7" s="71" t="str">
        <f t="shared" ref="Y7:Y25" si="3">RIGHT(V7,5)</f>
        <v>11000</v>
      </c>
    </row>
    <row r="8" spans="1:25" ht="12.75" customHeight="1" x14ac:dyDescent="0.25">
      <c r="A8" s="25"/>
      <c r="B8" s="25"/>
      <c r="C8" s="25"/>
      <c r="D8" s="25"/>
      <c r="E8" s="25"/>
      <c r="F8" s="25"/>
      <c r="G8" s="25"/>
      <c r="H8" s="25"/>
      <c r="I8" s="25">
        <v>20</v>
      </c>
      <c r="J8" s="25"/>
      <c r="K8" s="25"/>
      <c r="L8" s="24"/>
      <c r="M8" s="72">
        <v>20</v>
      </c>
      <c r="N8" s="74"/>
      <c r="O8" s="28" t="str">
        <f t="shared" ref="O8" si="4">X8</f>
        <v>202</v>
      </c>
      <c r="P8" s="22" t="str">
        <f t="shared" ref="P8" si="5">Y8</f>
        <v>75000</v>
      </c>
      <c r="Q8" s="57">
        <f t="shared" ref="Q8:Q20" si="6">SUM(K8:N8)</f>
        <v>20</v>
      </c>
      <c r="R8" s="22" t="s">
        <v>191</v>
      </c>
      <c r="S8" s="37" t="s">
        <v>416</v>
      </c>
      <c r="T8" s="23"/>
      <c r="V8" s="68" t="s">
        <v>415</v>
      </c>
      <c r="W8" s="69"/>
      <c r="X8" s="71" t="str">
        <f t="shared" ref="X8" si="7">LEFT(V8,3)</f>
        <v>202</v>
      </c>
      <c r="Y8" s="71" t="str">
        <f t="shared" ref="Y8" si="8">RIGHT(V8,5)</f>
        <v>75000</v>
      </c>
    </row>
    <row r="9" spans="1:25" ht="12.75" customHeight="1" x14ac:dyDescent="0.25">
      <c r="A9" s="25"/>
      <c r="B9" s="25"/>
      <c r="C9" s="25"/>
      <c r="D9" s="25"/>
      <c r="E9" s="25"/>
      <c r="F9" s="25"/>
      <c r="G9" s="25"/>
      <c r="H9" s="25"/>
      <c r="I9" s="25">
        <v>20</v>
      </c>
      <c r="J9" s="25"/>
      <c r="K9" s="25"/>
      <c r="L9" s="24"/>
      <c r="M9" s="72">
        <f>I9</f>
        <v>20</v>
      </c>
      <c r="N9" s="74"/>
      <c r="O9" s="28" t="str">
        <f t="shared" si="0"/>
        <v>607</v>
      </c>
      <c r="P9" s="22" t="str">
        <f t="shared" si="1"/>
        <v>23000</v>
      </c>
      <c r="Q9" s="57">
        <f t="shared" si="6"/>
        <v>20</v>
      </c>
      <c r="R9" s="22" t="s">
        <v>191</v>
      </c>
      <c r="S9" s="37" t="s">
        <v>192</v>
      </c>
      <c r="T9" s="23"/>
      <c r="V9" s="68" t="s">
        <v>202</v>
      </c>
      <c r="W9" s="69"/>
      <c r="X9" s="71" t="str">
        <f t="shared" si="2"/>
        <v>607</v>
      </c>
      <c r="Y9" s="71" t="str">
        <f t="shared" si="3"/>
        <v>23000</v>
      </c>
    </row>
    <row r="10" spans="1:25" ht="12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4"/>
      <c r="M10" s="72"/>
      <c r="N10" s="74"/>
      <c r="O10" s="28" t="str">
        <f t="shared" si="0"/>
        <v/>
      </c>
      <c r="P10" s="22" t="str">
        <f t="shared" si="1"/>
        <v/>
      </c>
      <c r="Q10" s="57"/>
      <c r="R10" s="22"/>
      <c r="S10" s="37" t="s">
        <v>105</v>
      </c>
      <c r="T10" s="23"/>
      <c r="V10" s="68"/>
      <c r="W10" s="69"/>
      <c r="X10" s="71" t="str">
        <f t="shared" si="2"/>
        <v/>
      </c>
      <c r="Y10" s="71" t="str">
        <f t="shared" si="3"/>
        <v/>
      </c>
    </row>
    <row r="11" spans="1:25" ht="12.7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4"/>
      <c r="M11" s="72"/>
      <c r="N11" s="74"/>
      <c r="O11" s="28" t="str">
        <f t="shared" si="0"/>
        <v/>
      </c>
      <c r="P11" s="22" t="str">
        <f t="shared" si="1"/>
        <v/>
      </c>
      <c r="Q11" s="57"/>
      <c r="R11" s="22"/>
      <c r="S11" s="67" t="str">
        <f>W11</f>
        <v>EROSION CONTROL</v>
      </c>
      <c r="T11" s="23"/>
      <c r="V11" s="68"/>
      <c r="W11" s="69" t="s">
        <v>193</v>
      </c>
      <c r="X11" s="71" t="str">
        <f t="shared" si="2"/>
        <v/>
      </c>
      <c r="Y11" s="71" t="str">
        <f t="shared" si="3"/>
        <v/>
      </c>
    </row>
    <row r="12" spans="1:25" ht="12.7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4"/>
      <c r="M12" s="75">
        <v>1000</v>
      </c>
      <c r="N12" s="74">
        <v>200</v>
      </c>
      <c r="O12" s="28" t="str">
        <f t="shared" si="0"/>
        <v>832</v>
      </c>
      <c r="P12" s="22" t="str">
        <f t="shared" si="1"/>
        <v>30000</v>
      </c>
      <c r="Q12" s="57">
        <f>SUM(K12:N12)</f>
        <v>1200</v>
      </c>
      <c r="R12" s="22" t="s">
        <v>89</v>
      </c>
      <c r="S12" s="37" t="s">
        <v>193</v>
      </c>
      <c r="T12" s="23"/>
      <c r="V12" s="68" t="s">
        <v>203</v>
      </c>
      <c r="W12" s="69"/>
      <c r="X12" s="71" t="str">
        <f t="shared" si="2"/>
        <v>832</v>
      </c>
      <c r="Y12" s="71" t="str">
        <f t="shared" si="3"/>
        <v>30000</v>
      </c>
    </row>
    <row r="13" spans="1:25" ht="12.7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4"/>
      <c r="M13" s="72"/>
      <c r="N13" s="74"/>
      <c r="O13" s="28" t="str">
        <f t="shared" si="0"/>
        <v/>
      </c>
      <c r="P13" s="22" t="str">
        <f t="shared" si="1"/>
        <v/>
      </c>
      <c r="Q13" s="57"/>
      <c r="R13" s="22"/>
      <c r="S13" s="37" t="s">
        <v>105</v>
      </c>
      <c r="T13" s="23"/>
      <c r="V13" s="68"/>
      <c r="W13" s="69"/>
      <c r="X13" s="71" t="str">
        <f t="shared" si="2"/>
        <v/>
      </c>
      <c r="Y13" s="71" t="str">
        <f t="shared" si="3"/>
        <v/>
      </c>
    </row>
    <row r="14" spans="1:25" ht="12.7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4"/>
      <c r="M14" s="72"/>
      <c r="N14" s="74"/>
      <c r="O14" s="28" t="str">
        <f t="shared" si="0"/>
        <v/>
      </c>
      <c r="P14" s="22" t="str">
        <f t="shared" si="1"/>
        <v/>
      </c>
      <c r="Q14" s="57"/>
      <c r="R14" s="22"/>
      <c r="S14" s="67" t="str">
        <f>W14</f>
        <v>STRUCTURES OVER 20' SPAN</v>
      </c>
      <c r="T14" s="23"/>
      <c r="V14" s="68"/>
      <c r="W14" s="69" t="s">
        <v>209</v>
      </c>
      <c r="X14" s="71" t="str">
        <f t="shared" si="2"/>
        <v/>
      </c>
      <c r="Y14" s="71" t="str">
        <f t="shared" si="3"/>
        <v/>
      </c>
    </row>
    <row r="15" spans="1:25" ht="12.7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4"/>
      <c r="M15" s="72"/>
      <c r="N15" s="74"/>
      <c r="O15" s="28" t="str">
        <f t="shared" si="0"/>
        <v/>
      </c>
      <c r="P15" s="22" t="str">
        <f t="shared" si="1"/>
        <v/>
      </c>
      <c r="Q15" s="57"/>
      <c r="R15" s="22"/>
      <c r="S15" s="67" t="str">
        <f>W15</f>
        <v>SEE STRUCTURE SUBSUMMARY</v>
      </c>
      <c r="T15" s="23" t="str">
        <f>INDEX!I15</f>
        <v>P.14</v>
      </c>
      <c r="V15" s="68"/>
      <c r="W15" s="69" t="s">
        <v>210</v>
      </c>
      <c r="X15" s="71" t="str">
        <f t="shared" si="2"/>
        <v/>
      </c>
      <c r="Y15" s="71" t="str">
        <f t="shared" si="3"/>
        <v/>
      </c>
    </row>
    <row r="16" spans="1:25" ht="12.75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4"/>
      <c r="M16" s="72"/>
      <c r="N16" s="74"/>
      <c r="O16" s="28" t="str">
        <f t="shared" si="0"/>
        <v/>
      </c>
      <c r="P16" s="22" t="str">
        <f t="shared" si="1"/>
        <v/>
      </c>
      <c r="Q16" s="57"/>
      <c r="R16" s="22"/>
      <c r="S16" s="37"/>
      <c r="T16" s="23"/>
      <c r="V16" s="68"/>
      <c r="W16" s="69"/>
      <c r="X16" s="71" t="str">
        <f t="shared" si="2"/>
        <v/>
      </c>
      <c r="Y16" s="71" t="str">
        <f t="shared" si="3"/>
        <v/>
      </c>
    </row>
    <row r="17" spans="1:25" ht="12.7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4"/>
      <c r="M17" s="72"/>
      <c r="N17" s="74"/>
      <c r="O17" s="28" t="str">
        <f t="shared" ref="O17:O18" si="9">X17</f>
        <v/>
      </c>
      <c r="P17" s="22" t="str">
        <f t="shared" ref="P17:P18" si="10">Y17</f>
        <v/>
      </c>
      <c r="Q17" s="57"/>
      <c r="R17" s="22"/>
      <c r="S17" s="67" t="str">
        <f>W17</f>
        <v>MAINTENANCE OF TRAFFIC</v>
      </c>
      <c r="T17" s="23"/>
      <c r="V17" s="68"/>
      <c r="W17" s="69" t="s">
        <v>167</v>
      </c>
      <c r="X17" s="71" t="str">
        <f t="shared" si="2"/>
        <v/>
      </c>
      <c r="Y17" s="71" t="str">
        <f t="shared" si="3"/>
        <v/>
      </c>
    </row>
    <row r="18" spans="1:25" ht="12.7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>
        <v>400</v>
      </c>
      <c r="K18" s="25"/>
      <c r="L18" s="24"/>
      <c r="M18" s="72">
        <v>400</v>
      </c>
      <c r="N18" s="74"/>
      <c r="O18" s="28" t="str">
        <f t="shared" si="9"/>
        <v>614</v>
      </c>
      <c r="P18" s="22" t="str">
        <f t="shared" si="10"/>
        <v>11110</v>
      </c>
      <c r="Q18" s="57">
        <f t="shared" ref="Q18" si="11">SUM(K18:N18)</f>
        <v>400</v>
      </c>
      <c r="R18" s="22" t="s">
        <v>414</v>
      </c>
      <c r="S18" s="98" t="s">
        <v>413</v>
      </c>
      <c r="T18" s="23"/>
      <c r="V18" s="68" t="s">
        <v>412</v>
      </c>
      <c r="W18" s="69"/>
      <c r="X18" s="71" t="str">
        <f t="shared" ref="X18" si="12">LEFT(V18,3)</f>
        <v>614</v>
      </c>
      <c r="Y18" s="71" t="str">
        <f t="shared" ref="Y18" si="13">RIGHT(V18,5)</f>
        <v>11110</v>
      </c>
    </row>
    <row r="19" spans="1:25" ht="12.7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72" t="s">
        <v>188</v>
      </c>
      <c r="N19" s="74" t="s">
        <v>188</v>
      </c>
      <c r="O19" s="28" t="str">
        <f t="shared" si="0"/>
        <v>614</v>
      </c>
      <c r="P19" s="22" t="str">
        <f t="shared" si="1"/>
        <v>12420</v>
      </c>
      <c r="Q19" s="57" t="s">
        <v>188</v>
      </c>
      <c r="R19" s="22"/>
      <c r="S19" s="37" t="s">
        <v>194</v>
      </c>
      <c r="T19" s="23"/>
      <c r="V19" s="68" t="s">
        <v>204</v>
      </c>
      <c r="W19" s="69"/>
      <c r="X19" s="71" t="str">
        <f t="shared" si="2"/>
        <v>614</v>
      </c>
      <c r="Y19" s="71" t="str">
        <f t="shared" si="3"/>
        <v>12420</v>
      </c>
    </row>
    <row r="20" spans="1:25" ht="12.75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>
        <v>8</v>
      </c>
      <c r="K20" s="25"/>
      <c r="L20" s="24"/>
      <c r="M20" s="72">
        <v>6</v>
      </c>
      <c r="N20" s="74">
        <v>2</v>
      </c>
      <c r="O20" s="28" t="str">
        <f t="shared" si="0"/>
        <v>614</v>
      </c>
      <c r="P20" s="22" t="str">
        <f t="shared" si="1"/>
        <v>18601</v>
      </c>
      <c r="Q20" s="57">
        <f t="shared" si="6"/>
        <v>8</v>
      </c>
      <c r="R20" s="22" t="s">
        <v>195</v>
      </c>
      <c r="S20" s="37" t="s">
        <v>196</v>
      </c>
      <c r="T20" s="23" t="str">
        <f>INDEX!I9</f>
        <v>P.8</v>
      </c>
      <c r="V20" s="68" t="s">
        <v>205</v>
      </c>
      <c r="W20" s="69"/>
      <c r="X20" s="71" t="str">
        <f t="shared" si="2"/>
        <v>614</v>
      </c>
      <c r="Y20" s="71" t="str">
        <f t="shared" si="3"/>
        <v>18601</v>
      </c>
    </row>
    <row r="21" spans="1:25" ht="12.7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4"/>
      <c r="M21" s="72"/>
      <c r="N21" s="74"/>
      <c r="O21" s="28" t="str">
        <f t="shared" si="0"/>
        <v/>
      </c>
      <c r="P21" s="22" t="str">
        <f t="shared" si="1"/>
        <v/>
      </c>
      <c r="Q21" s="57"/>
      <c r="R21" s="22"/>
      <c r="S21" s="22"/>
      <c r="T21" s="23"/>
      <c r="V21" s="68"/>
      <c r="W21" s="69"/>
      <c r="X21" s="71" t="str">
        <f t="shared" si="2"/>
        <v/>
      </c>
      <c r="Y21" s="71" t="str">
        <f t="shared" si="3"/>
        <v/>
      </c>
    </row>
    <row r="22" spans="1:25" ht="12.75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4"/>
      <c r="M22" s="72"/>
      <c r="N22" s="74"/>
      <c r="O22" s="28" t="str">
        <f t="shared" si="0"/>
        <v/>
      </c>
      <c r="P22" s="22" t="str">
        <f t="shared" si="1"/>
        <v/>
      </c>
      <c r="Q22" s="57"/>
      <c r="R22" s="22"/>
      <c r="S22" s="67" t="str">
        <f>W22</f>
        <v>INCIDENTALS</v>
      </c>
      <c r="T22" s="23"/>
      <c r="V22" s="68"/>
      <c r="W22" s="69" t="s">
        <v>197</v>
      </c>
      <c r="X22" s="71" t="str">
        <f t="shared" si="2"/>
        <v/>
      </c>
      <c r="Y22" s="71" t="str">
        <f t="shared" si="3"/>
        <v/>
      </c>
    </row>
    <row r="23" spans="1:25" ht="12.75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4"/>
      <c r="M23" s="72" t="s">
        <v>188</v>
      </c>
      <c r="N23" s="74" t="s">
        <v>188</v>
      </c>
      <c r="O23" s="28" t="str">
        <f t="shared" si="0"/>
        <v>614</v>
      </c>
      <c r="P23" s="22" t="str">
        <f t="shared" si="1"/>
        <v>11000</v>
      </c>
      <c r="Q23" s="57" t="s">
        <v>188</v>
      </c>
      <c r="R23" s="22"/>
      <c r="S23" s="37" t="s">
        <v>198</v>
      </c>
      <c r="T23" s="23"/>
      <c r="V23" s="68" t="s">
        <v>206</v>
      </c>
      <c r="W23" s="69"/>
      <c r="X23" s="71" t="str">
        <f t="shared" si="2"/>
        <v>614</v>
      </c>
      <c r="Y23" s="71" t="str">
        <f t="shared" si="3"/>
        <v>11000</v>
      </c>
    </row>
    <row r="24" spans="1:25" ht="12.75" customHeigh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4"/>
      <c r="M24" s="72" t="s">
        <v>188</v>
      </c>
      <c r="N24" s="74" t="s">
        <v>188</v>
      </c>
      <c r="O24" s="28" t="str">
        <f t="shared" si="0"/>
        <v>623</v>
      </c>
      <c r="P24" s="22" t="str">
        <f t="shared" si="1"/>
        <v>10000</v>
      </c>
      <c r="Q24" s="57" t="s">
        <v>188</v>
      </c>
      <c r="R24" s="22"/>
      <c r="S24" s="37" t="s">
        <v>199</v>
      </c>
      <c r="T24" s="23"/>
      <c r="V24" s="68" t="s">
        <v>207</v>
      </c>
      <c r="W24" s="69"/>
      <c r="X24" s="71" t="str">
        <f t="shared" si="2"/>
        <v>623</v>
      </c>
      <c r="Y24" s="71" t="str">
        <f t="shared" si="3"/>
        <v>10000</v>
      </c>
    </row>
    <row r="25" spans="1:25" ht="12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4"/>
      <c r="M25" s="72" t="s">
        <v>188</v>
      </c>
      <c r="N25" s="74" t="s">
        <v>188</v>
      </c>
      <c r="O25" s="28" t="str">
        <f t="shared" si="0"/>
        <v>624</v>
      </c>
      <c r="P25" s="22" t="str">
        <f t="shared" si="1"/>
        <v>10000</v>
      </c>
      <c r="Q25" s="57" t="s">
        <v>188</v>
      </c>
      <c r="R25" s="22"/>
      <c r="S25" s="37" t="s">
        <v>200</v>
      </c>
      <c r="T25" s="23"/>
      <c r="V25" s="68" t="s">
        <v>208</v>
      </c>
      <c r="W25" s="69"/>
      <c r="X25" s="71" t="str">
        <f t="shared" si="2"/>
        <v>624</v>
      </c>
      <c r="Y25" s="71" t="str">
        <f t="shared" si="3"/>
        <v>10000</v>
      </c>
    </row>
    <row r="26" spans="1:25" ht="12.7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  <c r="M26" s="24"/>
      <c r="N26" s="44"/>
      <c r="O26" s="28"/>
      <c r="P26" s="22"/>
      <c r="Q26" s="57"/>
      <c r="R26" s="22"/>
      <c r="S26" s="37"/>
      <c r="T26" s="23"/>
    </row>
    <row r="27" spans="1:25" ht="12.7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4"/>
      <c r="M27" s="24"/>
      <c r="N27" s="44"/>
      <c r="O27" s="28"/>
      <c r="P27" s="22"/>
      <c r="Q27" s="22"/>
      <c r="R27" s="22"/>
      <c r="S27" s="37"/>
      <c r="T27" s="23"/>
    </row>
    <row r="28" spans="1:25" ht="12.7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4"/>
      <c r="M28" s="24"/>
      <c r="N28" s="44"/>
      <c r="O28" s="28"/>
      <c r="P28" s="22"/>
      <c r="Q28" s="22"/>
      <c r="R28" s="22"/>
      <c r="S28" s="37"/>
      <c r="T28" s="23"/>
    </row>
    <row r="29" spans="1:25" ht="12.7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4"/>
      <c r="M29" s="24"/>
      <c r="N29" s="44"/>
      <c r="O29" s="28"/>
      <c r="P29" s="22"/>
      <c r="Q29" s="22"/>
      <c r="R29" s="22"/>
      <c r="S29" s="37"/>
      <c r="T29" s="23"/>
    </row>
    <row r="30" spans="1:25" ht="12.7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4"/>
      <c r="M30" s="24"/>
      <c r="N30" s="44"/>
      <c r="O30" s="28"/>
      <c r="P30" s="22"/>
      <c r="Q30" s="22"/>
      <c r="R30" s="22"/>
      <c r="S30" s="37"/>
      <c r="T30" s="23"/>
      <c r="V30" s="65"/>
      <c r="W30" s="66"/>
    </row>
    <row r="31" spans="1:25" ht="12.75" customHeight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4"/>
      <c r="M31" s="24"/>
      <c r="N31" s="44"/>
      <c r="O31" s="28"/>
      <c r="P31" s="22"/>
      <c r="Q31" s="22"/>
      <c r="R31" s="22"/>
      <c r="S31" s="37"/>
      <c r="T31" s="23"/>
      <c r="V31" s="65"/>
      <c r="W31" s="66"/>
    </row>
    <row r="32" spans="1:25" ht="12.75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4"/>
      <c r="M32" s="24"/>
      <c r="N32" s="44"/>
      <c r="O32" s="28"/>
      <c r="P32" s="22"/>
      <c r="Q32" s="22"/>
      <c r="R32" s="22"/>
      <c r="S32" s="37"/>
      <c r="T32" s="23"/>
      <c r="V32" s="65"/>
      <c r="W32" s="66"/>
    </row>
    <row r="33" spans="1:23" ht="12.75" customHeight="1" x14ac:dyDescent="0.25">
      <c r="A33" s="22"/>
      <c r="B33" s="22"/>
      <c r="C33" s="22"/>
      <c r="D33" s="22"/>
      <c r="E33" s="22"/>
      <c r="F33" s="22"/>
      <c r="G33" s="22"/>
      <c r="H33" s="22"/>
      <c r="I33" s="23"/>
      <c r="J33" s="23"/>
      <c r="K33" s="23"/>
      <c r="L33" s="24"/>
      <c r="M33" s="24"/>
      <c r="N33" s="44"/>
      <c r="O33" s="28"/>
      <c r="P33" s="22"/>
      <c r="Q33" s="22"/>
      <c r="R33" s="22"/>
      <c r="S33" s="37"/>
      <c r="T33" s="23"/>
      <c r="V33" s="65"/>
      <c r="W33" s="66"/>
    </row>
    <row r="34" spans="1:23" ht="12.75" customHeight="1" x14ac:dyDescent="0.25">
      <c r="A34" s="22"/>
      <c r="B34" s="22"/>
      <c r="C34" s="22"/>
      <c r="D34" s="22"/>
      <c r="E34" s="22"/>
      <c r="F34" s="22"/>
      <c r="G34" s="22"/>
      <c r="H34" s="22"/>
      <c r="I34" s="23"/>
      <c r="J34" s="23"/>
      <c r="K34" s="23"/>
      <c r="L34" s="24"/>
      <c r="M34" s="24"/>
      <c r="N34" s="44"/>
      <c r="O34" s="28"/>
      <c r="P34" s="22"/>
      <c r="Q34" s="22"/>
      <c r="R34" s="22"/>
      <c r="S34" s="38"/>
      <c r="T34" s="23"/>
      <c r="V34" s="65"/>
      <c r="W34" s="66"/>
    </row>
    <row r="35" spans="1:23" ht="12.75" customHeight="1" x14ac:dyDescent="0.25">
      <c r="A35" s="22"/>
      <c r="B35" s="22"/>
      <c r="C35" s="22"/>
      <c r="D35" s="22"/>
      <c r="E35" s="22"/>
      <c r="F35" s="22"/>
      <c r="G35" s="22"/>
      <c r="H35" s="22"/>
      <c r="I35" s="23"/>
      <c r="J35" s="23"/>
      <c r="K35" s="23"/>
      <c r="L35" s="24"/>
      <c r="M35" s="24"/>
      <c r="N35" s="44"/>
      <c r="O35" s="28"/>
      <c r="P35" s="22"/>
      <c r="Q35" s="22"/>
      <c r="R35" s="22"/>
      <c r="S35" s="37"/>
      <c r="T35" s="23"/>
      <c r="V35" s="65"/>
      <c r="W35" s="66"/>
    </row>
    <row r="36" spans="1:23" ht="12.75" customHeight="1" x14ac:dyDescent="0.25">
      <c r="A36" s="28"/>
      <c r="B36" s="28"/>
      <c r="C36" s="28"/>
      <c r="D36" s="28"/>
      <c r="E36" s="28"/>
      <c r="F36" s="28"/>
      <c r="G36" s="28"/>
      <c r="H36" s="28"/>
      <c r="I36" s="30"/>
      <c r="J36" s="30"/>
      <c r="K36" s="30"/>
      <c r="L36" s="63"/>
      <c r="M36" s="63"/>
      <c r="N36" s="44"/>
      <c r="O36" s="28"/>
      <c r="P36" s="22"/>
      <c r="Q36" s="22"/>
      <c r="R36" s="22"/>
      <c r="S36" s="37"/>
      <c r="T36" s="30"/>
      <c r="V36" s="65"/>
      <c r="W36" s="66"/>
    </row>
    <row r="37" spans="1:23" ht="12.75" customHeight="1" x14ac:dyDescent="0.25">
      <c r="A37" s="28"/>
      <c r="B37" s="28"/>
      <c r="C37" s="28"/>
      <c r="D37" s="28"/>
      <c r="E37" s="28"/>
      <c r="F37" s="28"/>
      <c r="G37" s="28"/>
      <c r="H37" s="28"/>
      <c r="I37" s="30"/>
      <c r="J37" s="30"/>
      <c r="K37" s="30"/>
      <c r="L37" s="63"/>
      <c r="M37" s="63"/>
      <c r="N37" s="44"/>
      <c r="O37" s="28"/>
      <c r="P37" s="22"/>
      <c r="Q37" s="22"/>
      <c r="R37" s="22"/>
      <c r="S37" s="37"/>
      <c r="T37" s="30"/>
      <c r="V37" s="65"/>
      <c r="W37" s="66"/>
    </row>
    <row r="38" spans="1:23" ht="12.75" customHeight="1" x14ac:dyDescent="0.25">
      <c r="A38" s="28"/>
      <c r="B38" s="28"/>
      <c r="C38" s="28"/>
      <c r="D38" s="28"/>
      <c r="E38" s="28"/>
      <c r="F38" s="28"/>
      <c r="G38" s="28"/>
      <c r="H38" s="28"/>
      <c r="I38" s="30"/>
      <c r="J38" s="30"/>
      <c r="K38" s="30"/>
      <c r="L38" s="63"/>
      <c r="M38" s="63"/>
      <c r="N38" s="44"/>
      <c r="O38" s="28"/>
      <c r="P38" s="22"/>
      <c r="Q38" s="22"/>
      <c r="R38" s="22"/>
      <c r="S38" s="37"/>
      <c r="T38" s="30"/>
      <c r="V38" s="65"/>
      <c r="W38" s="66"/>
    </row>
    <row r="39" spans="1:23" ht="12.75" customHeight="1" x14ac:dyDescent="0.25">
      <c r="A39" s="28"/>
      <c r="B39" s="28"/>
      <c r="C39" s="28"/>
      <c r="D39" s="28"/>
      <c r="E39" s="28"/>
      <c r="F39" s="28"/>
      <c r="G39" s="28"/>
      <c r="H39" s="28"/>
      <c r="I39" s="30"/>
      <c r="J39" s="30"/>
      <c r="K39" s="30"/>
      <c r="L39" s="63"/>
      <c r="M39" s="63"/>
      <c r="N39" s="44"/>
      <c r="O39" s="28"/>
      <c r="P39" s="22"/>
      <c r="Q39" s="22"/>
      <c r="R39" s="22"/>
      <c r="S39" s="37"/>
      <c r="T39" s="30"/>
      <c r="V39" s="65"/>
      <c r="W39" s="66"/>
    </row>
    <row r="40" spans="1:23" ht="12.75" customHeight="1" x14ac:dyDescent="0.25">
      <c r="A40" s="28"/>
      <c r="B40" s="28"/>
      <c r="C40" s="28"/>
      <c r="D40" s="28"/>
      <c r="E40" s="28"/>
      <c r="F40" s="28"/>
      <c r="G40" s="28"/>
      <c r="H40" s="28"/>
      <c r="I40" s="30"/>
      <c r="J40" s="30"/>
      <c r="K40" s="30"/>
      <c r="L40" s="63"/>
      <c r="M40" s="63"/>
      <c r="N40" s="44"/>
      <c r="O40" s="28"/>
      <c r="P40" s="22"/>
      <c r="Q40" s="22"/>
      <c r="R40" s="22"/>
      <c r="S40" s="37"/>
      <c r="T40" s="30"/>
      <c r="V40" s="65"/>
      <c r="W40" s="66"/>
    </row>
    <row r="41" spans="1:23" ht="12.75" customHeight="1" x14ac:dyDescent="0.25">
      <c r="A41" s="28"/>
      <c r="B41" s="28"/>
      <c r="C41" s="28"/>
      <c r="D41" s="28"/>
      <c r="E41" s="28"/>
      <c r="F41" s="28"/>
      <c r="G41" s="28"/>
      <c r="H41" s="28"/>
      <c r="I41" s="30"/>
      <c r="J41" s="30"/>
      <c r="K41" s="30"/>
      <c r="L41" s="63"/>
      <c r="M41" s="63"/>
      <c r="N41" s="44"/>
      <c r="O41" s="28"/>
      <c r="P41" s="22"/>
      <c r="Q41" s="22"/>
      <c r="R41" s="22"/>
      <c r="S41" s="37"/>
      <c r="T41" s="30"/>
      <c r="V41" s="65"/>
      <c r="W41" s="66"/>
    </row>
    <row r="42" spans="1:23" ht="12.75" customHeight="1" x14ac:dyDescent="0.25">
      <c r="A42" s="28"/>
      <c r="B42" s="28"/>
      <c r="C42" s="28"/>
      <c r="D42" s="28"/>
      <c r="E42" s="28"/>
      <c r="F42" s="28"/>
      <c r="G42" s="28"/>
      <c r="H42" s="28"/>
      <c r="I42" s="30"/>
      <c r="J42" s="30"/>
      <c r="K42" s="30"/>
      <c r="L42" s="63"/>
      <c r="M42" s="63"/>
      <c r="N42" s="44"/>
      <c r="O42" s="28"/>
      <c r="P42" s="22"/>
      <c r="Q42" s="22"/>
      <c r="R42" s="22"/>
      <c r="S42" s="37"/>
      <c r="T42" s="30"/>
      <c r="V42" s="65"/>
      <c r="W42" s="66"/>
    </row>
    <row r="43" spans="1:23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30"/>
      <c r="J43" s="30"/>
      <c r="K43" s="30"/>
      <c r="L43" s="63"/>
      <c r="M43" s="63"/>
      <c r="N43" s="44"/>
      <c r="O43" s="28"/>
      <c r="P43" s="22"/>
      <c r="Q43" s="22"/>
      <c r="R43" s="22"/>
      <c r="S43" s="38"/>
      <c r="T43" s="30"/>
      <c r="V43" s="65"/>
      <c r="W43" s="66"/>
    </row>
    <row r="44" spans="1:23" ht="12.75" customHeight="1" x14ac:dyDescent="0.25">
      <c r="A44" s="28"/>
      <c r="B44" s="28"/>
      <c r="C44" s="28"/>
      <c r="D44" s="28"/>
      <c r="E44" s="28"/>
      <c r="F44" s="28"/>
      <c r="G44" s="28"/>
      <c r="H44" s="28"/>
      <c r="I44" s="30"/>
      <c r="J44" s="30"/>
      <c r="K44" s="30"/>
      <c r="L44" s="63"/>
      <c r="M44" s="63"/>
      <c r="N44" s="44"/>
      <c r="O44" s="28"/>
      <c r="P44" s="22"/>
      <c r="Q44" s="22"/>
      <c r="R44" s="22"/>
      <c r="S44" s="37"/>
      <c r="T44" s="30"/>
      <c r="V44" s="65"/>
      <c r="W44" s="66"/>
    </row>
    <row r="45" spans="1:23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30"/>
      <c r="J45" s="30"/>
      <c r="K45" s="30"/>
      <c r="L45" s="63"/>
      <c r="M45" s="63"/>
      <c r="N45" s="44"/>
      <c r="O45" s="28"/>
      <c r="P45" s="22"/>
      <c r="Q45" s="22"/>
      <c r="R45" s="22"/>
      <c r="S45" s="37"/>
      <c r="T45" s="30"/>
      <c r="V45" s="65"/>
      <c r="W45" s="66"/>
    </row>
    <row r="46" spans="1:23" ht="12.75" customHeight="1" x14ac:dyDescent="0.25">
      <c r="A46" s="28"/>
      <c r="B46" s="28"/>
      <c r="C46" s="28"/>
      <c r="D46" s="28"/>
      <c r="E46" s="28"/>
      <c r="F46" s="28"/>
      <c r="G46" s="28"/>
      <c r="H46" s="28"/>
      <c r="I46" s="30"/>
      <c r="J46" s="30"/>
      <c r="K46" s="30"/>
      <c r="L46" s="63"/>
      <c r="M46" s="63"/>
      <c r="N46" s="44"/>
      <c r="O46" s="28"/>
      <c r="P46" s="22"/>
      <c r="Q46" s="22"/>
      <c r="R46" s="22"/>
      <c r="S46" s="37"/>
      <c r="T46" s="30"/>
      <c r="V46" s="65"/>
      <c r="W46" s="66"/>
    </row>
    <row r="47" spans="1:23" ht="12.75" customHeight="1" x14ac:dyDescent="0.25">
      <c r="A47" s="28"/>
      <c r="B47" s="28"/>
      <c r="C47" s="28"/>
      <c r="D47" s="28"/>
      <c r="E47" s="28"/>
      <c r="F47" s="28"/>
      <c r="G47" s="28"/>
      <c r="H47" s="28"/>
      <c r="I47" s="30"/>
      <c r="J47" s="30"/>
      <c r="K47" s="30"/>
      <c r="L47" s="63"/>
      <c r="M47" s="63"/>
      <c r="N47" s="44"/>
      <c r="O47" s="28"/>
      <c r="P47" s="22"/>
      <c r="Q47" s="22"/>
      <c r="R47" s="22"/>
      <c r="S47" s="37"/>
      <c r="T47" s="30"/>
      <c r="V47" s="65"/>
      <c r="W47" s="66"/>
    </row>
    <row r="48" spans="1:23" ht="12.75" customHeight="1" x14ac:dyDescent="0.25">
      <c r="A48" s="28"/>
      <c r="B48" s="28"/>
      <c r="C48" s="28"/>
      <c r="D48" s="28"/>
      <c r="E48" s="28"/>
      <c r="F48" s="28"/>
      <c r="G48" s="28"/>
      <c r="H48" s="28"/>
      <c r="I48" s="30"/>
      <c r="J48" s="30"/>
      <c r="K48" s="30"/>
      <c r="L48" s="63"/>
      <c r="M48" s="63"/>
      <c r="N48" s="44"/>
      <c r="O48" s="28"/>
      <c r="P48" s="22"/>
      <c r="Q48" s="22"/>
      <c r="R48" s="22"/>
      <c r="S48" s="37"/>
      <c r="T48" s="30"/>
      <c r="V48" s="65"/>
      <c r="W48" s="66"/>
    </row>
    <row r="49" spans="1:23" ht="12.75" customHeight="1" x14ac:dyDescent="0.25">
      <c r="A49" s="28"/>
      <c r="B49" s="28"/>
      <c r="C49" s="28"/>
      <c r="D49" s="28"/>
      <c r="E49" s="28"/>
      <c r="F49" s="28"/>
      <c r="G49" s="28"/>
      <c r="H49" s="28"/>
      <c r="I49" s="30"/>
      <c r="J49" s="30"/>
      <c r="K49" s="30"/>
      <c r="L49" s="63"/>
      <c r="M49" s="63"/>
      <c r="N49" s="44"/>
      <c r="O49" s="28"/>
      <c r="P49" s="22"/>
      <c r="Q49" s="22"/>
      <c r="R49" s="22"/>
      <c r="S49" s="37"/>
      <c r="T49" s="30"/>
      <c r="V49" s="65"/>
      <c r="W49" s="66"/>
    </row>
    <row r="50" spans="1:23" ht="12.75" customHeight="1" x14ac:dyDescent="0.25">
      <c r="A50" s="28"/>
      <c r="B50" s="28"/>
      <c r="C50" s="28"/>
      <c r="D50" s="28"/>
      <c r="E50" s="28"/>
      <c r="F50" s="28"/>
      <c r="G50" s="28"/>
      <c r="H50" s="28"/>
      <c r="I50" s="30"/>
      <c r="J50" s="30"/>
      <c r="K50" s="30"/>
      <c r="L50" s="63"/>
      <c r="M50" s="63"/>
      <c r="N50" s="44"/>
      <c r="O50" s="28"/>
      <c r="P50" s="22"/>
      <c r="Q50" s="22"/>
      <c r="R50" s="22"/>
      <c r="S50" s="37"/>
      <c r="T50" s="30"/>
      <c r="V50" s="65"/>
      <c r="W50" s="66"/>
    </row>
    <row r="51" spans="1:23" ht="12.75" customHeight="1" x14ac:dyDescent="0.25">
      <c r="A51" s="28"/>
      <c r="B51" s="28"/>
      <c r="C51" s="28"/>
      <c r="D51" s="28"/>
      <c r="E51" s="28"/>
      <c r="F51" s="28"/>
      <c r="G51" s="28"/>
      <c r="H51" s="28"/>
      <c r="I51" s="30"/>
      <c r="J51" s="30"/>
      <c r="K51" s="30"/>
      <c r="L51" s="63"/>
      <c r="M51" s="63"/>
      <c r="N51" s="44"/>
      <c r="O51" s="28"/>
      <c r="P51" s="22"/>
      <c r="Q51" s="22"/>
      <c r="R51" s="22"/>
      <c r="S51" s="37"/>
      <c r="T51" s="30"/>
      <c r="V51" s="65"/>
      <c r="W51" s="66"/>
    </row>
    <row r="52" spans="1:23" ht="12.75" customHeight="1" x14ac:dyDescent="0.25">
      <c r="A52" s="28"/>
      <c r="B52" s="28"/>
      <c r="C52" s="28"/>
      <c r="D52" s="28"/>
      <c r="E52" s="28"/>
      <c r="F52" s="28"/>
      <c r="G52" s="28"/>
      <c r="H52" s="28"/>
      <c r="I52" s="30"/>
      <c r="J52" s="30"/>
      <c r="K52" s="30"/>
      <c r="L52" s="63"/>
      <c r="M52" s="63"/>
      <c r="N52" s="44"/>
      <c r="O52" s="28"/>
      <c r="P52" s="22"/>
      <c r="Q52" s="22"/>
      <c r="R52" s="22"/>
      <c r="S52" s="38"/>
      <c r="T52" s="30"/>
      <c r="V52" s="65"/>
      <c r="W52" s="66"/>
    </row>
    <row r="53" spans="1:23" ht="12.75" customHeight="1" x14ac:dyDescent="0.25">
      <c r="A53" s="28"/>
      <c r="B53" s="28"/>
      <c r="C53" s="28"/>
      <c r="D53" s="28"/>
      <c r="E53" s="28"/>
      <c r="F53" s="28"/>
      <c r="G53" s="28"/>
      <c r="H53" s="28"/>
      <c r="I53" s="30"/>
      <c r="J53" s="30"/>
      <c r="K53" s="30"/>
      <c r="L53" s="63"/>
      <c r="M53" s="63"/>
      <c r="N53" s="44"/>
      <c r="O53" s="28"/>
      <c r="P53" s="22"/>
      <c r="Q53" s="22"/>
      <c r="R53" s="22"/>
      <c r="S53" s="37"/>
      <c r="T53" s="30"/>
      <c r="V53" s="65"/>
      <c r="W53" s="66"/>
    </row>
    <row r="54" spans="1:23" ht="12.75" customHeight="1" x14ac:dyDescent="0.25">
      <c r="A54" s="28"/>
      <c r="B54" s="28"/>
      <c r="C54" s="28"/>
      <c r="D54" s="28"/>
      <c r="E54" s="28"/>
      <c r="F54" s="28"/>
      <c r="G54" s="28"/>
      <c r="H54" s="28"/>
      <c r="I54" s="30"/>
      <c r="J54" s="30"/>
      <c r="K54" s="30"/>
      <c r="L54" s="63"/>
      <c r="M54" s="63"/>
      <c r="N54" s="44"/>
      <c r="O54" s="28"/>
      <c r="P54" s="22"/>
      <c r="Q54" s="22"/>
      <c r="R54" s="22"/>
      <c r="S54" s="37"/>
      <c r="T54" s="30"/>
      <c r="V54" s="65"/>
      <c r="W54" s="66"/>
    </row>
    <row r="55" spans="1:23" ht="12.75" customHeight="1" x14ac:dyDescent="0.25">
      <c r="A55" s="28"/>
      <c r="B55" s="28"/>
      <c r="C55" s="28"/>
      <c r="D55" s="28"/>
      <c r="E55" s="28"/>
      <c r="F55" s="28"/>
      <c r="G55" s="28"/>
      <c r="H55" s="28"/>
      <c r="I55" s="30"/>
      <c r="J55" s="30"/>
      <c r="K55" s="30"/>
      <c r="L55" s="63"/>
      <c r="M55" s="63"/>
      <c r="N55" s="44"/>
      <c r="O55" s="28"/>
      <c r="P55" s="22"/>
      <c r="Q55" s="22"/>
      <c r="R55" s="22"/>
      <c r="S55" s="37"/>
      <c r="T55" s="30"/>
      <c r="V55" s="65"/>
      <c r="W55" s="66"/>
    </row>
    <row r="56" spans="1:23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30"/>
      <c r="J56" s="30"/>
      <c r="K56" s="30"/>
      <c r="L56" s="63"/>
      <c r="M56" s="63"/>
      <c r="N56" s="44"/>
      <c r="O56" s="28"/>
      <c r="P56" s="22"/>
      <c r="Q56" s="22"/>
      <c r="R56" s="22"/>
      <c r="S56" s="37"/>
      <c r="T56" s="30"/>
      <c r="V56" s="65"/>
      <c r="W56" s="66"/>
    </row>
    <row r="57" spans="1:23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30"/>
      <c r="J57" s="30"/>
      <c r="K57" s="30"/>
      <c r="L57" s="63"/>
      <c r="M57" s="63"/>
      <c r="N57" s="44"/>
      <c r="O57" s="28"/>
      <c r="P57" s="22"/>
      <c r="Q57" s="22"/>
      <c r="R57" s="22"/>
      <c r="S57" s="37"/>
      <c r="T57" s="30"/>
      <c r="V57" s="65"/>
      <c r="W57" s="66"/>
    </row>
    <row r="58" spans="1:23" ht="12.75" customHeight="1" x14ac:dyDescent="0.25">
      <c r="A58" s="28"/>
      <c r="B58" s="28"/>
      <c r="C58" s="28"/>
      <c r="D58" s="28"/>
      <c r="E58" s="28"/>
      <c r="F58" s="28"/>
      <c r="G58" s="28"/>
      <c r="H58" s="28"/>
      <c r="I58" s="30"/>
      <c r="J58" s="30"/>
      <c r="K58" s="30"/>
      <c r="L58" s="63"/>
      <c r="M58" s="63"/>
      <c r="N58" s="44"/>
      <c r="O58" s="28"/>
      <c r="P58" s="22"/>
      <c r="Q58" s="22"/>
      <c r="R58" s="22"/>
      <c r="S58" s="37"/>
      <c r="T58" s="30"/>
      <c r="V58" s="65"/>
      <c r="W58" s="66"/>
    </row>
    <row r="59" spans="1:23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30"/>
      <c r="J59" s="30"/>
      <c r="K59" s="30"/>
      <c r="L59" s="63"/>
      <c r="M59" s="63"/>
      <c r="N59" s="44"/>
      <c r="O59" s="28"/>
      <c r="P59" s="22"/>
      <c r="Q59" s="22"/>
      <c r="R59" s="22"/>
      <c r="S59" s="37"/>
      <c r="T59" s="30"/>
      <c r="V59" s="65"/>
      <c r="W59" s="66"/>
    </row>
    <row r="60" spans="1:23" ht="12.75" customHeight="1" x14ac:dyDescent="0.25">
      <c r="A60" s="28"/>
      <c r="B60" s="28"/>
      <c r="C60" s="28"/>
      <c r="D60" s="28"/>
      <c r="E60" s="28"/>
      <c r="F60" s="28"/>
      <c r="G60" s="28"/>
      <c r="H60" s="28"/>
      <c r="I60" s="30"/>
      <c r="J60" s="30"/>
      <c r="K60" s="30"/>
      <c r="L60" s="63"/>
      <c r="M60" s="63"/>
      <c r="N60" s="44"/>
      <c r="O60" s="28"/>
      <c r="P60" s="22"/>
      <c r="Q60" s="22"/>
      <c r="R60" s="22"/>
      <c r="S60" s="37"/>
      <c r="T60" s="30"/>
      <c r="V60" s="65"/>
      <c r="W60" s="66"/>
    </row>
    <row r="61" spans="1:23" ht="12.75" customHeight="1" x14ac:dyDescent="0.25">
      <c r="A61" s="28"/>
      <c r="B61" s="28"/>
      <c r="C61" s="28"/>
      <c r="D61" s="28"/>
      <c r="E61" s="28"/>
      <c r="F61" s="28"/>
      <c r="G61" s="28"/>
      <c r="H61" s="28"/>
      <c r="I61" s="30"/>
      <c r="J61" s="30"/>
      <c r="K61" s="30"/>
      <c r="L61" s="63"/>
      <c r="M61" s="63"/>
      <c r="N61" s="44"/>
      <c r="O61" s="28"/>
      <c r="P61" s="22"/>
      <c r="Q61" s="22"/>
      <c r="R61" s="22"/>
      <c r="S61" s="38"/>
      <c r="T61" s="30"/>
      <c r="V61" s="65"/>
      <c r="W61" s="66"/>
    </row>
    <row r="62" spans="1:23" ht="12.75" customHeight="1" x14ac:dyDescent="0.25">
      <c r="A62" s="28"/>
      <c r="B62" s="28"/>
      <c r="C62" s="28"/>
      <c r="D62" s="28"/>
      <c r="E62" s="28"/>
      <c r="F62" s="28"/>
      <c r="G62" s="28"/>
      <c r="H62" s="28"/>
      <c r="I62" s="30"/>
      <c r="J62" s="30"/>
      <c r="K62" s="30"/>
      <c r="L62" s="63"/>
      <c r="M62" s="63"/>
      <c r="N62" s="44"/>
      <c r="O62" s="28"/>
      <c r="P62" s="22"/>
      <c r="Q62" s="22"/>
      <c r="R62" s="22"/>
      <c r="S62" s="37"/>
      <c r="T62" s="30"/>
      <c r="V62" s="65"/>
      <c r="W62" s="66"/>
    </row>
    <row r="63" spans="1:23" ht="12.75" customHeight="1" x14ac:dyDescent="0.25">
      <c r="A63" s="28"/>
      <c r="B63" s="28"/>
      <c r="C63" s="28"/>
      <c r="D63" s="28"/>
      <c r="E63" s="28"/>
      <c r="F63" s="28"/>
      <c r="G63" s="28"/>
      <c r="H63" s="28"/>
      <c r="I63" s="30"/>
      <c r="J63" s="30"/>
      <c r="K63" s="30"/>
      <c r="L63" s="63"/>
      <c r="M63" s="63"/>
      <c r="N63" s="44"/>
      <c r="O63" s="28"/>
      <c r="P63" s="22"/>
      <c r="Q63" s="22"/>
      <c r="R63" s="22"/>
      <c r="S63" s="37"/>
      <c r="T63" s="30"/>
      <c r="V63" s="65"/>
      <c r="W63" s="66"/>
    </row>
    <row r="64" spans="1:23" ht="12.75" customHeight="1" x14ac:dyDescent="0.25">
      <c r="A64" s="28"/>
      <c r="B64" s="28"/>
      <c r="C64" s="28"/>
      <c r="D64" s="28"/>
      <c r="E64" s="28"/>
      <c r="F64" s="28"/>
      <c r="G64" s="28"/>
      <c r="H64" s="28"/>
      <c r="I64" s="30"/>
      <c r="J64" s="30"/>
      <c r="K64" s="30"/>
      <c r="L64" s="63"/>
      <c r="M64" s="63"/>
      <c r="N64" s="44"/>
      <c r="O64" s="28"/>
      <c r="P64" s="22"/>
      <c r="Q64" s="22"/>
      <c r="R64" s="22"/>
      <c r="S64" s="37"/>
      <c r="T64" s="30"/>
      <c r="V64" s="65"/>
      <c r="W64" s="66"/>
    </row>
    <row r="65" spans="1:23" ht="12.75" customHeight="1" x14ac:dyDescent="0.25">
      <c r="A65" s="28"/>
      <c r="B65" s="28"/>
      <c r="C65" s="28"/>
      <c r="D65" s="28"/>
      <c r="E65" s="28"/>
      <c r="F65" s="28"/>
      <c r="G65" s="28"/>
      <c r="H65" s="28"/>
      <c r="I65" s="30"/>
      <c r="J65" s="30"/>
      <c r="K65" s="30"/>
      <c r="L65" s="63"/>
      <c r="M65" s="63"/>
      <c r="N65" s="44"/>
      <c r="O65" s="28"/>
      <c r="P65" s="22"/>
      <c r="Q65" s="22"/>
      <c r="R65" s="22"/>
      <c r="S65" s="37"/>
      <c r="T65" s="30"/>
      <c r="V65" s="65"/>
      <c r="W65" s="66"/>
    </row>
    <row r="66" spans="1:23" ht="12.75" customHeight="1" x14ac:dyDescent="0.25">
      <c r="A66" s="28"/>
      <c r="B66" s="28"/>
      <c r="C66" s="28"/>
      <c r="D66" s="28"/>
      <c r="E66" s="28"/>
      <c r="F66" s="28"/>
      <c r="G66" s="28"/>
      <c r="H66" s="28"/>
      <c r="I66" s="30"/>
      <c r="J66" s="30"/>
      <c r="K66" s="30"/>
      <c r="L66" s="63"/>
      <c r="M66" s="63"/>
      <c r="N66" s="44"/>
      <c r="O66" s="28"/>
      <c r="P66" s="22"/>
      <c r="Q66" s="22"/>
      <c r="R66" s="22"/>
      <c r="S66" s="37"/>
      <c r="T66" s="30"/>
      <c r="V66" s="65"/>
      <c r="W66" s="66"/>
    </row>
    <row r="67" spans="1:23" ht="12.75" customHeight="1" x14ac:dyDescent="0.25">
      <c r="A67" s="28"/>
      <c r="B67" s="28"/>
      <c r="C67" s="28"/>
      <c r="D67" s="28"/>
      <c r="E67" s="28"/>
      <c r="F67" s="28"/>
      <c r="G67" s="28"/>
      <c r="H67" s="28"/>
      <c r="I67" s="30"/>
      <c r="J67" s="30"/>
      <c r="K67" s="30"/>
      <c r="L67" s="63"/>
      <c r="M67" s="63"/>
      <c r="N67" s="44"/>
      <c r="O67" s="28"/>
      <c r="P67" s="22"/>
      <c r="Q67" s="22"/>
      <c r="R67" s="22"/>
      <c r="S67" s="37"/>
      <c r="T67" s="30"/>
      <c r="V67" s="65"/>
      <c r="W67" s="66"/>
    </row>
    <row r="68" spans="1:23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30"/>
      <c r="J68" s="30"/>
      <c r="K68" s="30"/>
      <c r="L68" s="63"/>
      <c r="M68" s="63"/>
      <c r="N68" s="44"/>
      <c r="O68" s="28"/>
      <c r="P68" s="22"/>
      <c r="Q68" s="22"/>
      <c r="R68" s="22"/>
      <c r="S68" s="37"/>
      <c r="T68" s="30"/>
      <c r="V68" s="65"/>
      <c r="W68" s="66"/>
    </row>
    <row r="69" spans="1:23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30"/>
      <c r="J69" s="30"/>
      <c r="K69" s="30"/>
      <c r="L69" s="63"/>
      <c r="M69" s="63"/>
      <c r="N69" s="44"/>
      <c r="O69" s="28"/>
      <c r="P69" s="22"/>
      <c r="Q69" s="22"/>
      <c r="R69" s="22"/>
      <c r="S69" s="37"/>
      <c r="T69" s="30"/>
      <c r="V69" s="65"/>
      <c r="W69" s="66"/>
    </row>
    <row r="70" spans="1:23" ht="12.75" customHeight="1" x14ac:dyDescent="0.25">
      <c r="A70" s="28"/>
      <c r="B70" s="28"/>
      <c r="C70" s="28"/>
      <c r="D70" s="28"/>
      <c r="E70" s="28"/>
      <c r="F70" s="28"/>
      <c r="G70" s="28"/>
      <c r="H70" s="28"/>
      <c r="I70" s="30"/>
      <c r="J70" s="30"/>
      <c r="K70" s="30"/>
      <c r="L70" s="63"/>
      <c r="M70" s="63"/>
      <c r="N70" s="44"/>
      <c r="O70" s="28"/>
      <c r="P70" s="22"/>
      <c r="Q70" s="22"/>
      <c r="R70" s="22"/>
      <c r="S70" s="38"/>
      <c r="T70" s="30"/>
      <c r="V70" s="65"/>
      <c r="W70" s="66"/>
    </row>
    <row r="71" spans="1:23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30"/>
      <c r="J71" s="30"/>
      <c r="K71" s="30"/>
      <c r="L71" s="63"/>
      <c r="M71" s="63"/>
      <c r="N71" s="44"/>
      <c r="O71" s="28"/>
      <c r="P71" s="22"/>
      <c r="Q71" s="22"/>
      <c r="R71" s="22"/>
      <c r="S71" s="37"/>
      <c r="T71" s="30"/>
      <c r="V71" s="65"/>
      <c r="W71" s="66"/>
    </row>
    <row r="72" spans="1:23" ht="12.75" customHeight="1" x14ac:dyDescent="0.25">
      <c r="A72" s="28"/>
      <c r="B72" s="28"/>
      <c r="C72" s="28"/>
      <c r="D72" s="28"/>
      <c r="E72" s="28"/>
      <c r="F72" s="28"/>
      <c r="G72" s="28"/>
      <c r="H72" s="28"/>
      <c r="I72" s="30"/>
      <c r="J72" s="30"/>
      <c r="K72" s="30"/>
      <c r="L72" s="63"/>
      <c r="M72" s="63"/>
      <c r="N72" s="44"/>
      <c r="O72" s="28"/>
      <c r="P72" s="22"/>
      <c r="Q72" s="22"/>
      <c r="R72" s="22"/>
      <c r="S72" s="37"/>
      <c r="T72" s="30"/>
      <c r="V72" s="65"/>
      <c r="W72" s="66"/>
    </row>
    <row r="73" spans="1:23" ht="12.75" customHeight="1" x14ac:dyDescent="0.25">
      <c r="A73" s="28"/>
      <c r="B73" s="28"/>
      <c r="C73" s="28"/>
      <c r="D73" s="28"/>
      <c r="E73" s="28"/>
      <c r="F73" s="28"/>
      <c r="G73" s="28"/>
      <c r="H73" s="28"/>
      <c r="I73" s="30"/>
      <c r="J73" s="30"/>
      <c r="K73" s="30"/>
      <c r="L73" s="63"/>
      <c r="M73" s="63"/>
      <c r="N73" s="44"/>
      <c r="O73" s="28"/>
      <c r="P73" s="22"/>
      <c r="Q73" s="22"/>
      <c r="R73" s="22"/>
      <c r="S73" s="37"/>
      <c r="T73" s="30"/>
      <c r="V73" s="65"/>
      <c r="W73" s="66"/>
    </row>
    <row r="74" spans="1:23" ht="12.75" customHeight="1" x14ac:dyDescent="0.25">
      <c r="A74" s="28"/>
      <c r="B74" s="28"/>
      <c r="C74" s="28"/>
      <c r="D74" s="28"/>
      <c r="E74" s="28"/>
      <c r="F74" s="28"/>
      <c r="G74" s="28"/>
      <c r="H74" s="28"/>
      <c r="I74" s="30"/>
      <c r="J74" s="30"/>
      <c r="K74" s="30"/>
      <c r="L74" s="63"/>
      <c r="M74" s="63"/>
      <c r="N74" s="44"/>
      <c r="O74" s="28"/>
      <c r="P74" s="22"/>
      <c r="Q74" s="22"/>
      <c r="R74" s="22"/>
      <c r="S74" s="37"/>
      <c r="T74" s="30"/>
      <c r="V74" s="65"/>
      <c r="W74" s="66"/>
    </row>
    <row r="75" spans="1:23" ht="12.75" customHeight="1" x14ac:dyDescent="0.25">
      <c r="A75" s="28"/>
      <c r="B75" s="28"/>
      <c r="C75" s="28"/>
      <c r="D75" s="28"/>
      <c r="E75" s="28"/>
      <c r="F75" s="28"/>
      <c r="G75" s="28"/>
      <c r="H75" s="28"/>
      <c r="I75" s="30"/>
      <c r="J75" s="30"/>
      <c r="K75" s="30"/>
      <c r="L75" s="63"/>
      <c r="M75" s="63"/>
      <c r="N75" s="44"/>
      <c r="O75" s="28"/>
      <c r="P75" s="22"/>
      <c r="Q75" s="22"/>
      <c r="R75" s="22"/>
      <c r="S75" s="37"/>
      <c r="T75" s="30"/>
      <c r="V75" s="65"/>
      <c r="W75" s="66"/>
    </row>
    <row r="76" spans="1:23" ht="12.75" customHeight="1" thickBot="1" x14ac:dyDescent="0.3">
      <c r="A76" s="32"/>
      <c r="B76" s="32"/>
      <c r="C76" s="32"/>
      <c r="D76" s="32"/>
      <c r="E76" s="32"/>
      <c r="F76" s="32"/>
      <c r="G76" s="32"/>
      <c r="H76" s="32"/>
      <c r="I76" s="34"/>
      <c r="J76" s="34"/>
      <c r="K76" s="34"/>
      <c r="L76" s="64"/>
      <c r="M76" s="64"/>
      <c r="N76" s="45"/>
      <c r="O76" s="32"/>
      <c r="P76" s="32"/>
      <c r="Q76" s="32"/>
      <c r="R76" s="32"/>
      <c r="S76" s="41"/>
      <c r="T76" s="34"/>
      <c r="V76" s="65"/>
      <c r="W76" s="66"/>
    </row>
    <row r="77" spans="1:23" ht="12.75" customHeight="1" x14ac:dyDescent="0.25">
      <c r="S77" s="70" t="s">
        <v>105</v>
      </c>
      <c r="V77" s="65"/>
      <c r="W77" s="66"/>
    </row>
  </sheetData>
  <mergeCells count="24">
    <mergeCell ref="T1:T4"/>
    <mergeCell ref="A3:A4"/>
    <mergeCell ref="B3:B4"/>
    <mergeCell ref="C3:C4"/>
    <mergeCell ref="D3:D4"/>
    <mergeCell ref="E3:E4"/>
    <mergeCell ref="F3:F4"/>
    <mergeCell ref="G3:G4"/>
    <mergeCell ref="H3:H4"/>
    <mergeCell ref="A1:J2"/>
    <mergeCell ref="K1:N2"/>
    <mergeCell ref="O1:O4"/>
    <mergeCell ref="P1:P2"/>
    <mergeCell ref="S1:S4"/>
    <mergeCell ref="Q1:Q2"/>
    <mergeCell ref="R1:R4"/>
    <mergeCell ref="I3:I4"/>
    <mergeCell ref="M3:M4"/>
    <mergeCell ref="N3:N4"/>
    <mergeCell ref="P3:P4"/>
    <mergeCell ref="Q3:Q4"/>
    <mergeCell ref="J3:J4"/>
    <mergeCell ref="K3:K4"/>
    <mergeCell ref="L3:L4"/>
  </mergeCells>
  <dataValidations count="1">
    <dataValidation type="list" allowBlank="1" sqref="W6:W25 W30:W77" xr:uid="{A315F9C8-91AC-40C6-84E9-3FD4A97C5EFB}">
      <formula1>HEADINGS</formula1>
    </dataValidation>
  </dataValidations>
  <pageMargins left="0.7" right="0.7" top="0.75" bottom="0.75" header="0.3" footer="0.3"/>
  <pageSetup orientation="portrait" horizontalDpi="300" verticalDpi="300" r:id="rId1"/>
  <ignoredErrors>
    <ignoredError sqref="Q18 Q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4DC7-7D6C-4B16-A819-8BA68FF4C680}">
  <dimension ref="B1:J79"/>
  <sheetViews>
    <sheetView workbookViewId="0">
      <selection activeCell="B12" sqref="B12:F12"/>
    </sheetView>
  </sheetViews>
  <sheetFormatPr defaultRowHeight="12.75" x14ac:dyDescent="0.2"/>
  <cols>
    <col min="1" max="1" width="9.140625" style="5"/>
    <col min="2" max="2" width="6.7109375" style="10" customWidth="1"/>
    <col min="3" max="3" width="8.7109375" style="10" customWidth="1"/>
    <col min="4" max="4" width="57" style="5" customWidth="1"/>
    <col min="5" max="6" width="11.7109375" style="5" customWidth="1"/>
    <col min="7" max="7" width="34.5703125" style="5" customWidth="1"/>
    <col min="8" max="16384" width="9.140625" style="5"/>
  </cols>
  <sheetData>
    <row r="1" spans="2:10" ht="13.5" thickBot="1" x14ac:dyDescent="0.25">
      <c r="H1" s="10"/>
    </row>
    <row r="2" spans="2:10" ht="18.95" customHeight="1" thickBot="1" x14ac:dyDescent="0.25">
      <c r="B2" s="189" t="s">
        <v>120</v>
      </c>
      <c r="C2" s="190"/>
      <c r="D2" s="190"/>
      <c r="E2" s="190"/>
      <c r="F2" s="191"/>
      <c r="H2" s="10"/>
    </row>
    <row r="3" spans="2:10" s="8" customFormat="1" ht="12.75" customHeight="1" x14ac:dyDescent="0.2">
      <c r="B3" s="18" t="s">
        <v>83</v>
      </c>
      <c r="C3" s="19" t="s">
        <v>84</v>
      </c>
      <c r="D3" s="19" t="s">
        <v>82</v>
      </c>
      <c r="E3" s="19" t="s">
        <v>85</v>
      </c>
      <c r="F3" s="20" t="s">
        <v>86</v>
      </c>
      <c r="G3" s="9"/>
      <c r="H3" s="10"/>
    </row>
    <row r="4" spans="2:10" x14ac:dyDescent="0.2">
      <c r="B4" s="13">
        <v>514</v>
      </c>
      <c r="C4" s="11" t="s">
        <v>90</v>
      </c>
      <c r="D4" s="12" t="s">
        <v>96</v>
      </c>
      <c r="E4" s="6" t="s">
        <v>87</v>
      </c>
      <c r="F4" s="52">
        <v>36095</v>
      </c>
      <c r="G4" s="10"/>
      <c r="H4" s="10"/>
      <c r="J4" s="99"/>
    </row>
    <row r="5" spans="2:10" x14ac:dyDescent="0.2">
      <c r="B5" s="13">
        <v>514</v>
      </c>
      <c r="C5" s="11" t="s">
        <v>91</v>
      </c>
      <c r="D5" s="12" t="s">
        <v>97</v>
      </c>
      <c r="E5" s="6" t="s">
        <v>87</v>
      </c>
      <c r="F5" s="52">
        <f>F4</f>
        <v>36095</v>
      </c>
      <c r="G5" s="10"/>
      <c r="H5" s="10"/>
      <c r="J5" s="99"/>
    </row>
    <row r="6" spans="2:10" x14ac:dyDescent="0.2">
      <c r="B6" s="13">
        <v>514</v>
      </c>
      <c r="C6" s="11" t="s">
        <v>92</v>
      </c>
      <c r="D6" s="12" t="s">
        <v>98</v>
      </c>
      <c r="E6" s="6" t="s">
        <v>87</v>
      </c>
      <c r="F6" s="52">
        <f>F4</f>
        <v>36095</v>
      </c>
      <c r="G6" s="10"/>
      <c r="H6" s="10"/>
      <c r="J6" s="99"/>
    </row>
    <row r="7" spans="2:10" x14ac:dyDescent="0.2">
      <c r="B7" s="13">
        <v>514</v>
      </c>
      <c r="C7" s="11" t="s">
        <v>93</v>
      </c>
      <c r="D7" s="12" t="s">
        <v>99</v>
      </c>
      <c r="E7" s="6" t="s">
        <v>87</v>
      </c>
      <c r="F7" s="52">
        <f>F4</f>
        <v>36095</v>
      </c>
      <c r="G7" s="10"/>
      <c r="J7" s="99"/>
    </row>
    <row r="8" spans="2:10" x14ac:dyDescent="0.2">
      <c r="B8" s="13">
        <v>514</v>
      </c>
      <c r="C8" s="11" t="s">
        <v>94</v>
      </c>
      <c r="D8" s="12" t="s">
        <v>100</v>
      </c>
      <c r="E8" s="6" t="s">
        <v>88</v>
      </c>
      <c r="F8" s="52">
        <f>ROUND(43.7,0)</f>
        <v>44</v>
      </c>
      <c r="G8" s="10"/>
      <c r="J8" s="99"/>
    </row>
    <row r="9" spans="2:10" ht="13.5" thickBot="1" x14ac:dyDescent="0.25">
      <c r="B9" s="14">
        <v>514</v>
      </c>
      <c r="C9" s="15" t="s">
        <v>95</v>
      </c>
      <c r="D9" s="16" t="s">
        <v>101</v>
      </c>
      <c r="E9" s="17" t="s">
        <v>89</v>
      </c>
      <c r="F9" s="53">
        <f>ROUND(22.7,0)</f>
        <v>23</v>
      </c>
      <c r="J9" s="99"/>
    </row>
    <row r="10" spans="2:10" x14ac:dyDescent="0.2">
      <c r="J10" s="99"/>
    </row>
    <row r="11" spans="2:10" ht="13.5" thickBot="1" x14ac:dyDescent="0.25">
      <c r="J11" s="99"/>
    </row>
    <row r="12" spans="2:10" ht="16.5" thickBot="1" x14ac:dyDescent="0.25">
      <c r="B12" s="189" t="s">
        <v>121</v>
      </c>
      <c r="C12" s="190"/>
      <c r="D12" s="190"/>
      <c r="E12" s="190"/>
      <c r="F12" s="191"/>
      <c r="J12" s="99"/>
    </row>
    <row r="13" spans="2:10" x14ac:dyDescent="0.2">
      <c r="B13" s="18" t="s">
        <v>83</v>
      </c>
      <c r="C13" s="19" t="s">
        <v>84</v>
      </c>
      <c r="D13" s="19" t="s">
        <v>82</v>
      </c>
      <c r="E13" s="19" t="s">
        <v>85</v>
      </c>
      <c r="F13" s="20" t="s">
        <v>86</v>
      </c>
      <c r="J13" s="99"/>
    </row>
    <row r="14" spans="2:10" x14ac:dyDescent="0.2">
      <c r="B14" s="13">
        <v>514</v>
      </c>
      <c r="C14" s="11" t="s">
        <v>90</v>
      </c>
      <c r="D14" s="12" t="s">
        <v>96</v>
      </c>
      <c r="E14" s="6" t="s">
        <v>87</v>
      </c>
      <c r="F14" s="52">
        <v>9580</v>
      </c>
      <c r="J14" s="99"/>
    </row>
    <row r="15" spans="2:10" x14ac:dyDescent="0.2">
      <c r="B15" s="13">
        <v>514</v>
      </c>
      <c r="C15" s="11" t="s">
        <v>91</v>
      </c>
      <c r="D15" s="12" t="s">
        <v>97</v>
      </c>
      <c r="E15" s="6" t="s">
        <v>87</v>
      </c>
      <c r="F15" s="52">
        <f>F14</f>
        <v>9580</v>
      </c>
      <c r="J15" s="99"/>
    </row>
    <row r="16" spans="2:10" x14ac:dyDescent="0.2">
      <c r="B16" s="13">
        <v>514</v>
      </c>
      <c r="C16" s="11" t="s">
        <v>92</v>
      </c>
      <c r="D16" s="12" t="s">
        <v>98</v>
      </c>
      <c r="E16" s="6" t="s">
        <v>87</v>
      </c>
      <c r="F16" s="52">
        <f>F14</f>
        <v>9580</v>
      </c>
      <c r="J16" s="99"/>
    </row>
    <row r="17" spans="2:10" x14ac:dyDescent="0.2">
      <c r="B17" s="13">
        <v>514</v>
      </c>
      <c r="C17" s="11" t="s">
        <v>93</v>
      </c>
      <c r="D17" s="12" t="s">
        <v>99</v>
      </c>
      <c r="E17" s="6" t="s">
        <v>87</v>
      </c>
      <c r="F17" s="52">
        <f>F14</f>
        <v>9580</v>
      </c>
      <c r="J17" s="99"/>
    </row>
    <row r="18" spans="2:10" x14ac:dyDescent="0.2">
      <c r="B18" s="13">
        <v>514</v>
      </c>
      <c r="C18" s="11" t="s">
        <v>94</v>
      </c>
      <c r="D18" s="12" t="s">
        <v>100</v>
      </c>
      <c r="E18" s="6" t="s">
        <v>88</v>
      </c>
      <c r="F18" s="52">
        <f>ROUND(15.4,0)</f>
        <v>15</v>
      </c>
      <c r="J18" s="99"/>
    </row>
    <row r="19" spans="2:10" ht="13.5" thickBot="1" x14ac:dyDescent="0.25">
      <c r="B19" s="14">
        <v>514</v>
      </c>
      <c r="C19" s="15" t="s">
        <v>95</v>
      </c>
      <c r="D19" s="16" t="s">
        <v>101</v>
      </c>
      <c r="E19" s="17" t="s">
        <v>89</v>
      </c>
      <c r="F19" s="53">
        <f>ROUND(7.7,0)</f>
        <v>8</v>
      </c>
      <c r="J19" s="99"/>
    </row>
    <row r="20" spans="2:10" x14ac:dyDescent="0.2">
      <c r="C20" s="49"/>
      <c r="D20" s="50"/>
      <c r="E20" s="10"/>
      <c r="F20" s="10"/>
      <c r="J20" s="99"/>
    </row>
    <row r="21" spans="2:10" ht="13.5" thickBot="1" x14ac:dyDescent="0.25">
      <c r="J21" s="99"/>
    </row>
    <row r="22" spans="2:10" ht="16.5" thickBot="1" x14ac:dyDescent="0.25">
      <c r="B22" s="189" t="s">
        <v>122</v>
      </c>
      <c r="C22" s="190"/>
      <c r="D22" s="190"/>
      <c r="E22" s="190"/>
      <c r="F22" s="191"/>
      <c r="J22" s="99"/>
    </row>
    <row r="23" spans="2:10" x14ac:dyDescent="0.2">
      <c r="B23" s="18" t="s">
        <v>83</v>
      </c>
      <c r="C23" s="19" t="s">
        <v>84</v>
      </c>
      <c r="D23" s="19" t="s">
        <v>82</v>
      </c>
      <c r="E23" s="19" t="s">
        <v>85</v>
      </c>
      <c r="F23" s="20" t="s">
        <v>86</v>
      </c>
      <c r="J23" s="99"/>
    </row>
    <row r="24" spans="2:10" x14ac:dyDescent="0.2">
      <c r="B24" s="13">
        <v>514</v>
      </c>
      <c r="C24" s="11" t="s">
        <v>90</v>
      </c>
      <c r="D24" s="12" t="s">
        <v>96</v>
      </c>
      <c r="E24" s="6" t="s">
        <v>87</v>
      </c>
      <c r="F24" s="52">
        <v>31075</v>
      </c>
      <c r="J24" s="99"/>
    </row>
    <row r="25" spans="2:10" x14ac:dyDescent="0.2">
      <c r="B25" s="13">
        <v>514</v>
      </c>
      <c r="C25" s="11" t="s">
        <v>91</v>
      </c>
      <c r="D25" s="12" t="s">
        <v>97</v>
      </c>
      <c r="E25" s="6" t="s">
        <v>87</v>
      </c>
      <c r="F25" s="52">
        <f>F24</f>
        <v>31075</v>
      </c>
      <c r="J25" s="99"/>
    </row>
    <row r="26" spans="2:10" x14ac:dyDescent="0.2">
      <c r="B26" s="13">
        <v>514</v>
      </c>
      <c r="C26" s="11" t="s">
        <v>92</v>
      </c>
      <c r="D26" s="12" t="s">
        <v>98</v>
      </c>
      <c r="E26" s="6" t="s">
        <v>87</v>
      </c>
      <c r="F26" s="52">
        <f>F24</f>
        <v>31075</v>
      </c>
      <c r="J26" s="99"/>
    </row>
    <row r="27" spans="2:10" x14ac:dyDescent="0.2">
      <c r="B27" s="13">
        <v>514</v>
      </c>
      <c r="C27" s="11" t="s">
        <v>93</v>
      </c>
      <c r="D27" s="12" t="s">
        <v>99</v>
      </c>
      <c r="E27" s="6" t="s">
        <v>87</v>
      </c>
      <c r="F27" s="52">
        <f>F24</f>
        <v>31075</v>
      </c>
      <c r="J27" s="99"/>
    </row>
    <row r="28" spans="2:10" x14ac:dyDescent="0.2">
      <c r="B28" s="13">
        <v>514</v>
      </c>
      <c r="C28" s="11" t="s">
        <v>94</v>
      </c>
      <c r="D28" s="12" t="s">
        <v>100</v>
      </c>
      <c r="E28" s="6" t="s">
        <v>88</v>
      </c>
      <c r="F28" s="52">
        <f>ROUND(25.2,0)</f>
        <v>25</v>
      </c>
      <c r="J28" s="99"/>
    </row>
    <row r="29" spans="2:10" ht="13.5" thickBot="1" x14ac:dyDescent="0.25">
      <c r="B29" s="14">
        <v>514</v>
      </c>
      <c r="C29" s="15" t="s">
        <v>95</v>
      </c>
      <c r="D29" s="16" t="s">
        <v>101</v>
      </c>
      <c r="E29" s="17" t="s">
        <v>89</v>
      </c>
      <c r="F29" s="53">
        <f>ROUND(12.8,0)</f>
        <v>13</v>
      </c>
      <c r="J29" s="99"/>
    </row>
    <row r="30" spans="2:10" x14ac:dyDescent="0.2">
      <c r="C30" s="49"/>
      <c r="D30" s="50"/>
      <c r="E30" s="10"/>
      <c r="F30" s="10"/>
      <c r="J30" s="99"/>
    </row>
    <row r="31" spans="2:10" ht="13.5" thickBot="1" x14ac:dyDescent="0.25">
      <c r="J31" s="99"/>
    </row>
    <row r="32" spans="2:10" ht="16.5" thickBot="1" x14ac:dyDescent="0.25">
      <c r="B32" s="189" t="s">
        <v>123</v>
      </c>
      <c r="C32" s="190"/>
      <c r="D32" s="190"/>
      <c r="E32" s="190"/>
      <c r="F32" s="191"/>
      <c r="J32" s="99"/>
    </row>
    <row r="33" spans="2:10" x14ac:dyDescent="0.2">
      <c r="B33" s="18" t="s">
        <v>83</v>
      </c>
      <c r="C33" s="19" t="s">
        <v>84</v>
      </c>
      <c r="D33" s="19" t="s">
        <v>82</v>
      </c>
      <c r="E33" s="19" t="s">
        <v>85</v>
      </c>
      <c r="F33" s="54" t="s">
        <v>86</v>
      </c>
      <c r="J33" s="99"/>
    </row>
    <row r="34" spans="2:10" x14ac:dyDescent="0.2">
      <c r="B34" s="13">
        <v>514</v>
      </c>
      <c r="C34" s="11" t="s">
        <v>90</v>
      </c>
      <c r="D34" s="12" t="s">
        <v>96</v>
      </c>
      <c r="E34" s="6" t="s">
        <v>87</v>
      </c>
      <c r="F34" s="52">
        <v>26820</v>
      </c>
      <c r="J34" s="99"/>
    </row>
    <row r="35" spans="2:10" x14ac:dyDescent="0.2">
      <c r="B35" s="13">
        <v>514</v>
      </c>
      <c r="C35" s="11" t="s">
        <v>91</v>
      </c>
      <c r="D35" s="12" t="s">
        <v>97</v>
      </c>
      <c r="E35" s="6" t="s">
        <v>87</v>
      </c>
      <c r="F35" s="52">
        <f>F34</f>
        <v>26820</v>
      </c>
      <c r="J35" s="99"/>
    </row>
    <row r="36" spans="2:10" x14ac:dyDescent="0.2">
      <c r="B36" s="13">
        <v>514</v>
      </c>
      <c r="C36" s="11" t="s">
        <v>92</v>
      </c>
      <c r="D36" s="12" t="s">
        <v>98</v>
      </c>
      <c r="E36" s="6" t="s">
        <v>87</v>
      </c>
      <c r="F36" s="52">
        <f>F34</f>
        <v>26820</v>
      </c>
      <c r="J36" s="99"/>
    </row>
    <row r="37" spans="2:10" x14ac:dyDescent="0.2">
      <c r="B37" s="13">
        <v>514</v>
      </c>
      <c r="C37" s="11" t="s">
        <v>93</v>
      </c>
      <c r="D37" s="12" t="s">
        <v>99</v>
      </c>
      <c r="E37" s="6" t="s">
        <v>87</v>
      </c>
      <c r="F37" s="52">
        <f>F34</f>
        <v>26820</v>
      </c>
      <c r="J37" s="99"/>
    </row>
    <row r="38" spans="2:10" x14ac:dyDescent="0.2">
      <c r="B38" s="13">
        <v>514</v>
      </c>
      <c r="C38" s="11" t="s">
        <v>94</v>
      </c>
      <c r="D38" s="12" t="s">
        <v>100</v>
      </c>
      <c r="E38" s="6" t="s">
        <v>88</v>
      </c>
      <c r="F38" s="52">
        <f>ROUND(98,0)</f>
        <v>98</v>
      </c>
      <c r="J38" s="99"/>
    </row>
    <row r="39" spans="2:10" ht="13.5" thickBot="1" x14ac:dyDescent="0.25">
      <c r="B39" s="14">
        <v>514</v>
      </c>
      <c r="C39" s="15" t="s">
        <v>95</v>
      </c>
      <c r="D39" s="16" t="s">
        <v>101</v>
      </c>
      <c r="E39" s="17" t="s">
        <v>89</v>
      </c>
      <c r="F39" s="53">
        <f>ROUND(12,0)</f>
        <v>12</v>
      </c>
      <c r="J39" s="99"/>
    </row>
    <row r="40" spans="2:10" x14ac:dyDescent="0.2">
      <c r="C40" s="49"/>
      <c r="D40" s="50"/>
      <c r="E40" s="10"/>
      <c r="F40" s="10"/>
      <c r="J40" s="99"/>
    </row>
    <row r="41" spans="2:10" ht="13.5" thickBot="1" x14ac:dyDescent="0.25">
      <c r="J41" s="99"/>
    </row>
    <row r="42" spans="2:10" ht="16.5" thickBot="1" x14ac:dyDescent="0.25">
      <c r="B42" s="189" t="s">
        <v>124</v>
      </c>
      <c r="C42" s="190"/>
      <c r="D42" s="190"/>
      <c r="E42" s="190"/>
      <c r="F42" s="191"/>
      <c r="J42" s="99"/>
    </row>
    <row r="43" spans="2:10" x14ac:dyDescent="0.2">
      <c r="B43" s="18" t="s">
        <v>83</v>
      </c>
      <c r="C43" s="19" t="s">
        <v>84</v>
      </c>
      <c r="D43" s="19" t="s">
        <v>82</v>
      </c>
      <c r="E43" s="19" t="s">
        <v>85</v>
      </c>
      <c r="F43" s="20" t="s">
        <v>86</v>
      </c>
      <c r="J43" s="99"/>
    </row>
    <row r="44" spans="2:10" x14ac:dyDescent="0.2">
      <c r="B44" s="13">
        <v>514</v>
      </c>
      <c r="C44" s="11" t="s">
        <v>90</v>
      </c>
      <c r="D44" s="12" t="s">
        <v>96</v>
      </c>
      <c r="E44" s="6" t="s">
        <v>87</v>
      </c>
      <c r="F44" s="52">
        <f>19110</f>
        <v>19110</v>
      </c>
      <c r="J44" s="99"/>
    </row>
    <row r="45" spans="2:10" x14ac:dyDescent="0.2">
      <c r="B45" s="13">
        <v>514</v>
      </c>
      <c r="C45" s="11" t="s">
        <v>91</v>
      </c>
      <c r="D45" s="12" t="s">
        <v>97</v>
      </c>
      <c r="E45" s="6" t="s">
        <v>87</v>
      </c>
      <c r="F45" s="52">
        <f>F44</f>
        <v>19110</v>
      </c>
      <c r="J45" s="99"/>
    </row>
    <row r="46" spans="2:10" x14ac:dyDescent="0.2">
      <c r="B46" s="13">
        <v>514</v>
      </c>
      <c r="C46" s="11" t="s">
        <v>92</v>
      </c>
      <c r="D46" s="12" t="s">
        <v>98</v>
      </c>
      <c r="E46" s="6" t="s">
        <v>87</v>
      </c>
      <c r="F46" s="52">
        <f>F44</f>
        <v>19110</v>
      </c>
      <c r="J46" s="99"/>
    </row>
    <row r="47" spans="2:10" x14ac:dyDescent="0.2">
      <c r="B47" s="13">
        <v>514</v>
      </c>
      <c r="C47" s="11" t="s">
        <v>93</v>
      </c>
      <c r="D47" s="12" t="s">
        <v>99</v>
      </c>
      <c r="E47" s="6" t="s">
        <v>87</v>
      </c>
      <c r="F47" s="52">
        <f>F44</f>
        <v>19110</v>
      </c>
      <c r="J47" s="99"/>
    </row>
    <row r="48" spans="2:10" x14ac:dyDescent="0.2">
      <c r="B48" s="13">
        <v>514</v>
      </c>
      <c r="C48" s="11" t="s">
        <v>94</v>
      </c>
      <c r="D48" s="12" t="s">
        <v>100</v>
      </c>
      <c r="E48" s="6" t="s">
        <v>88</v>
      </c>
      <c r="F48" s="52">
        <f>ROUND(22.5,0)</f>
        <v>23</v>
      </c>
      <c r="J48" s="99"/>
    </row>
    <row r="49" spans="2:10" ht="13.5" thickBot="1" x14ac:dyDescent="0.25">
      <c r="B49" s="14">
        <v>514</v>
      </c>
      <c r="C49" s="15" t="s">
        <v>95</v>
      </c>
      <c r="D49" s="16" t="s">
        <v>101</v>
      </c>
      <c r="E49" s="17" t="s">
        <v>89</v>
      </c>
      <c r="F49" s="53">
        <f>ROUND(11.1,0)</f>
        <v>11</v>
      </c>
      <c r="J49" s="99"/>
    </row>
    <row r="50" spans="2:10" x14ac:dyDescent="0.2">
      <c r="C50" s="49"/>
      <c r="D50" s="50"/>
      <c r="E50" s="10"/>
      <c r="F50" s="10"/>
      <c r="J50" s="99"/>
    </row>
    <row r="51" spans="2:10" ht="13.5" thickBot="1" x14ac:dyDescent="0.25">
      <c r="J51" s="99"/>
    </row>
    <row r="52" spans="2:10" ht="16.5" thickBot="1" x14ac:dyDescent="0.25">
      <c r="B52" s="189" t="s">
        <v>125</v>
      </c>
      <c r="C52" s="190"/>
      <c r="D52" s="190"/>
      <c r="E52" s="190"/>
      <c r="F52" s="191"/>
      <c r="J52" s="99"/>
    </row>
    <row r="53" spans="2:10" x14ac:dyDescent="0.2">
      <c r="B53" s="18" t="s">
        <v>83</v>
      </c>
      <c r="C53" s="19" t="s">
        <v>84</v>
      </c>
      <c r="D53" s="19" t="s">
        <v>82</v>
      </c>
      <c r="E53" s="19" t="s">
        <v>85</v>
      </c>
      <c r="F53" s="20" t="s">
        <v>86</v>
      </c>
      <c r="J53" s="99"/>
    </row>
    <row r="54" spans="2:10" x14ac:dyDescent="0.2">
      <c r="B54" s="13">
        <v>514</v>
      </c>
      <c r="C54" s="11" t="s">
        <v>90</v>
      </c>
      <c r="D54" s="12" t="s">
        <v>96</v>
      </c>
      <c r="E54" s="6" t="s">
        <v>87</v>
      </c>
      <c r="F54" s="52">
        <f>F44</f>
        <v>19110</v>
      </c>
      <c r="J54" s="99"/>
    </row>
    <row r="55" spans="2:10" x14ac:dyDescent="0.2">
      <c r="B55" s="13">
        <v>514</v>
      </c>
      <c r="C55" s="11" t="s">
        <v>91</v>
      </c>
      <c r="D55" s="12" t="s">
        <v>97</v>
      </c>
      <c r="E55" s="6" t="s">
        <v>87</v>
      </c>
      <c r="F55" s="52">
        <f>F54</f>
        <v>19110</v>
      </c>
      <c r="J55" s="99"/>
    </row>
    <row r="56" spans="2:10" x14ac:dyDescent="0.2">
      <c r="B56" s="13">
        <v>514</v>
      </c>
      <c r="C56" s="11" t="s">
        <v>92</v>
      </c>
      <c r="D56" s="12" t="s">
        <v>98</v>
      </c>
      <c r="E56" s="6" t="s">
        <v>87</v>
      </c>
      <c r="F56" s="52">
        <f>F54</f>
        <v>19110</v>
      </c>
      <c r="J56" s="99"/>
    </row>
    <row r="57" spans="2:10" x14ac:dyDescent="0.2">
      <c r="B57" s="13">
        <v>514</v>
      </c>
      <c r="C57" s="11" t="s">
        <v>93</v>
      </c>
      <c r="D57" s="12" t="s">
        <v>99</v>
      </c>
      <c r="E57" s="6" t="s">
        <v>87</v>
      </c>
      <c r="F57" s="52">
        <f>F54</f>
        <v>19110</v>
      </c>
      <c r="J57" s="99"/>
    </row>
    <row r="58" spans="2:10" x14ac:dyDescent="0.2">
      <c r="B58" s="13">
        <v>514</v>
      </c>
      <c r="C58" s="11" t="s">
        <v>94</v>
      </c>
      <c r="D58" s="12" t="s">
        <v>100</v>
      </c>
      <c r="E58" s="6" t="s">
        <v>88</v>
      </c>
      <c r="F58" s="52">
        <f>F48</f>
        <v>23</v>
      </c>
      <c r="J58" s="99"/>
    </row>
    <row r="59" spans="2:10" ht="13.5" thickBot="1" x14ac:dyDescent="0.25">
      <c r="B59" s="14">
        <v>514</v>
      </c>
      <c r="C59" s="15" t="s">
        <v>95</v>
      </c>
      <c r="D59" s="16" t="s">
        <v>101</v>
      </c>
      <c r="E59" s="17" t="s">
        <v>89</v>
      </c>
      <c r="F59" s="53">
        <f>F49</f>
        <v>11</v>
      </c>
      <c r="J59" s="99"/>
    </row>
    <row r="60" spans="2:10" x14ac:dyDescent="0.2">
      <c r="C60" s="49"/>
      <c r="D60" s="50"/>
      <c r="E60" s="10"/>
      <c r="F60" s="10"/>
      <c r="J60" s="99"/>
    </row>
    <row r="61" spans="2:10" ht="13.5" thickBot="1" x14ac:dyDescent="0.25">
      <c r="J61" s="99"/>
    </row>
    <row r="62" spans="2:10" ht="16.5" thickBot="1" x14ac:dyDescent="0.25">
      <c r="B62" s="189" t="s">
        <v>126</v>
      </c>
      <c r="C62" s="190"/>
      <c r="D62" s="190"/>
      <c r="E62" s="190"/>
      <c r="F62" s="191"/>
      <c r="J62" s="99"/>
    </row>
    <row r="63" spans="2:10" x14ac:dyDescent="0.2">
      <c r="B63" s="18" t="s">
        <v>83</v>
      </c>
      <c r="C63" s="19" t="s">
        <v>84</v>
      </c>
      <c r="D63" s="19" t="s">
        <v>82</v>
      </c>
      <c r="E63" s="19" t="s">
        <v>85</v>
      </c>
      <c r="F63" s="20" t="s">
        <v>86</v>
      </c>
      <c r="J63" s="99"/>
    </row>
    <row r="64" spans="2:10" x14ac:dyDescent="0.2">
      <c r="B64" s="13">
        <v>514</v>
      </c>
      <c r="C64" s="11" t="s">
        <v>90</v>
      </c>
      <c r="D64" s="12" t="s">
        <v>96</v>
      </c>
      <c r="E64" s="6" t="s">
        <v>87</v>
      </c>
      <c r="F64" s="52">
        <v>16575</v>
      </c>
      <c r="J64" s="99"/>
    </row>
    <row r="65" spans="2:10" x14ac:dyDescent="0.2">
      <c r="B65" s="13">
        <v>514</v>
      </c>
      <c r="C65" s="11" t="s">
        <v>91</v>
      </c>
      <c r="D65" s="12" t="s">
        <v>97</v>
      </c>
      <c r="E65" s="6" t="s">
        <v>87</v>
      </c>
      <c r="F65" s="52">
        <f>F64</f>
        <v>16575</v>
      </c>
      <c r="J65" s="99"/>
    </row>
    <row r="66" spans="2:10" x14ac:dyDescent="0.2">
      <c r="B66" s="13">
        <v>514</v>
      </c>
      <c r="C66" s="11" t="s">
        <v>92</v>
      </c>
      <c r="D66" s="12" t="s">
        <v>98</v>
      </c>
      <c r="E66" s="6" t="s">
        <v>87</v>
      </c>
      <c r="F66" s="52">
        <f>F64</f>
        <v>16575</v>
      </c>
      <c r="J66" s="99"/>
    </row>
    <row r="67" spans="2:10" x14ac:dyDescent="0.2">
      <c r="B67" s="13">
        <v>514</v>
      </c>
      <c r="C67" s="11" t="s">
        <v>93</v>
      </c>
      <c r="D67" s="12" t="s">
        <v>99</v>
      </c>
      <c r="E67" s="6" t="s">
        <v>87</v>
      </c>
      <c r="F67" s="52">
        <f>F64</f>
        <v>16575</v>
      </c>
    </row>
    <row r="68" spans="2:10" x14ac:dyDescent="0.2">
      <c r="B68" s="13">
        <v>514</v>
      </c>
      <c r="C68" s="11" t="s">
        <v>94</v>
      </c>
      <c r="D68" s="12" t="s">
        <v>100</v>
      </c>
      <c r="E68" s="6" t="s">
        <v>88</v>
      </c>
      <c r="F68" s="52">
        <f>ROUND(24.3,0)</f>
        <v>24</v>
      </c>
    </row>
    <row r="69" spans="2:10" ht="13.5" thickBot="1" x14ac:dyDescent="0.25">
      <c r="B69" s="14">
        <v>514</v>
      </c>
      <c r="C69" s="15" t="s">
        <v>95</v>
      </c>
      <c r="D69" s="16" t="s">
        <v>101</v>
      </c>
      <c r="E69" s="17" t="s">
        <v>89</v>
      </c>
      <c r="F69" s="53">
        <f>ROUND(12.4,0)</f>
        <v>12</v>
      </c>
    </row>
    <row r="70" spans="2:10" x14ac:dyDescent="0.2">
      <c r="C70" s="49"/>
      <c r="D70" s="50"/>
      <c r="E70" s="10"/>
      <c r="F70" s="10"/>
    </row>
    <row r="71" spans="2:10" ht="13.5" thickBot="1" x14ac:dyDescent="0.25"/>
    <row r="72" spans="2:10" ht="16.5" thickBot="1" x14ac:dyDescent="0.25">
      <c r="B72" s="189" t="s">
        <v>127</v>
      </c>
      <c r="C72" s="190"/>
      <c r="D72" s="190"/>
      <c r="E72" s="190"/>
      <c r="F72" s="191"/>
    </row>
    <row r="73" spans="2:10" x14ac:dyDescent="0.2">
      <c r="B73" s="18" t="s">
        <v>83</v>
      </c>
      <c r="C73" s="19" t="s">
        <v>84</v>
      </c>
      <c r="D73" s="19" t="s">
        <v>82</v>
      </c>
      <c r="E73" s="19" t="s">
        <v>85</v>
      </c>
      <c r="F73" s="20" t="s">
        <v>86</v>
      </c>
    </row>
    <row r="74" spans="2:10" x14ac:dyDescent="0.2">
      <c r="B74" s="13">
        <v>514</v>
      </c>
      <c r="C74" s="11" t="s">
        <v>90</v>
      </c>
      <c r="D74" s="12" t="s">
        <v>96</v>
      </c>
      <c r="E74" s="6" t="s">
        <v>87</v>
      </c>
      <c r="F74" s="52">
        <f>F64</f>
        <v>16575</v>
      </c>
    </row>
    <row r="75" spans="2:10" x14ac:dyDescent="0.2">
      <c r="B75" s="13">
        <v>514</v>
      </c>
      <c r="C75" s="11" t="s">
        <v>91</v>
      </c>
      <c r="D75" s="12" t="s">
        <v>97</v>
      </c>
      <c r="E75" s="6" t="s">
        <v>87</v>
      </c>
      <c r="F75" s="52">
        <f>F74</f>
        <v>16575</v>
      </c>
    </row>
    <row r="76" spans="2:10" x14ac:dyDescent="0.2">
      <c r="B76" s="13">
        <v>514</v>
      </c>
      <c r="C76" s="11" t="s">
        <v>92</v>
      </c>
      <c r="D76" s="12" t="s">
        <v>98</v>
      </c>
      <c r="E76" s="6" t="s">
        <v>87</v>
      </c>
      <c r="F76" s="52">
        <f>F74</f>
        <v>16575</v>
      </c>
    </row>
    <row r="77" spans="2:10" x14ac:dyDescent="0.2">
      <c r="B77" s="13">
        <v>514</v>
      </c>
      <c r="C77" s="11" t="s">
        <v>93</v>
      </c>
      <c r="D77" s="12" t="s">
        <v>99</v>
      </c>
      <c r="E77" s="6" t="s">
        <v>87</v>
      </c>
      <c r="F77" s="52">
        <f>F74</f>
        <v>16575</v>
      </c>
    </row>
    <row r="78" spans="2:10" x14ac:dyDescent="0.2">
      <c r="B78" s="13">
        <v>514</v>
      </c>
      <c r="C78" s="11" t="s">
        <v>94</v>
      </c>
      <c r="D78" s="12" t="s">
        <v>100</v>
      </c>
      <c r="E78" s="6" t="s">
        <v>88</v>
      </c>
      <c r="F78" s="52">
        <f>F68</f>
        <v>24</v>
      </c>
    </row>
    <row r="79" spans="2:10" ht="13.5" thickBot="1" x14ac:dyDescent="0.25">
      <c r="B79" s="14">
        <v>514</v>
      </c>
      <c r="C79" s="15" t="s">
        <v>95</v>
      </c>
      <c r="D79" s="16" t="s">
        <v>101</v>
      </c>
      <c r="E79" s="17" t="s">
        <v>89</v>
      </c>
      <c r="F79" s="53">
        <f>F69</f>
        <v>12</v>
      </c>
    </row>
  </sheetData>
  <mergeCells count="8">
    <mergeCell ref="B62:F62"/>
    <mergeCell ref="B72:F72"/>
    <mergeCell ref="B22:F22"/>
    <mergeCell ref="B2:F2"/>
    <mergeCell ref="B12:F12"/>
    <mergeCell ref="B32:F32"/>
    <mergeCell ref="B42:F42"/>
    <mergeCell ref="B52:F52"/>
  </mergeCells>
  <pageMargins left="0.7" right="0.7" top="0.75" bottom="0.75" header="0.3" footer="0.3"/>
  <pageSetup orientation="portrait" horizontalDpi="300" verticalDpi="300" r:id="rId1"/>
  <ignoredErrors>
    <ignoredError sqref="C4:C9 C16:C19 C24:C29 C34:C39 C44:C49 C54:C59 C64:C69 C74:C79 C14:C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14CC-C5C0-4C8D-B099-7BDF56DD40D6}">
  <dimension ref="A1:T75"/>
  <sheetViews>
    <sheetView zoomScale="85" zoomScaleNormal="85" workbookViewId="0">
      <selection activeCell="U32" sqref="U32"/>
    </sheetView>
  </sheetViews>
  <sheetFormatPr defaultRowHeight="12.75" customHeight="1" x14ac:dyDescent="0.25"/>
  <cols>
    <col min="1" max="4" width="9.140625" style="21"/>
    <col min="5" max="6" width="8.28515625" style="21" customWidth="1"/>
    <col min="7" max="14" width="9.140625" style="21" customWidth="1"/>
    <col min="15" max="18" width="10.7109375" style="21" customWidth="1"/>
    <col min="19" max="19" width="81.7109375" style="21" customWidth="1"/>
    <col min="20" max="20" width="8.28515625" style="21" customWidth="1"/>
    <col min="21" max="21" width="13.5703125" style="21" customWidth="1"/>
    <col min="22" max="22" width="11.140625" style="21" customWidth="1"/>
    <col min="23" max="23" width="96.85546875" style="21" customWidth="1"/>
    <col min="24" max="24" width="7.28515625" style="21" customWidth="1"/>
    <col min="25" max="26" width="9.140625" style="21"/>
    <col min="27" max="27" width="14.5703125" style="21" customWidth="1"/>
    <col min="28" max="28" width="12" style="21" bestFit="1" customWidth="1"/>
    <col min="29" max="29" width="19.85546875" style="21" customWidth="1"/>
    <col min="30" max="30" width="10.7109375" style="21" bestFit="1" customWidth="1"/>
    <col min="31" max="232" width="9.140625" style="21"/>
    <col min="233" max="240" width="8.28515625" style="21" customWidth="1"/>
    <col min="241" max="244" width="6.7109375" style="21" customWidth="1"/>
    <col min="245" max="249" width="8.28515625" style="21" customWidth="1"/>
    <col min="250" max="250" width="8.5703125" style="21" customWidth="1"/>
    <col min="251" max="251" width="10.7109375" style="21" customWidth="1"/>
    <col min="252" max="252" width="12.42578125" style="21" customWidth="1"/>
    <col min="253" max="253" width="11.140625" style="21" customWidth="1"/>
    <col min="254" max="254" width="79.7109375" style="21" customWidth="1"/>
    <col min="255" max="255" width="7.28515625" style="21" customWidth="1"/>
    <col min="256" max="256" width="9.140625" style="21"/>
    <col min="257" max="257" width="29.28515625" style="21" customWidth="1"/>
    <col min="258" max="16384" width="9.140625" style="21"/>
  </cols>
  <sheetData>
    <row r="1" spans="1:20" ht="12.75" customHeight="1" x14ac:dyDescent="0.25">
      <c r="A1" s="180" t="s">
        <v>103</v>
      </c>
      <c r="B1" s="181"/>
      <c r="C1" s="181"/>
      <c r="D1" s="181"/>
      <c r="E1" s="181"/>
      <c r="F1" s="181"/>
      <c r="G1" s="181"/>
      <c r="H1" s="181"/>
      <c r="I1" s="181"/>
      <c r="J1" s="182"/>
      <c r="K1" s="180" t="s">
        <v>102</v>
      </c>
      <c r="L1" s="181"/>
      <c r="M1" s="181"/>
      <c r="N1" s="182"/>
      <c r="O1" s="186" t="s">
        <v>83</v>
      </c>
      <c r="P1" s="187" t="s">
        <v>83</v>
      </c>
      <c r="Q1" s="187" t="s">
        <v>104</v>
      </c>
      <c r="R1" s="186" t="s">
        <v>85</v>
      </c>
      <c r="S1" s="186" t="s">
        <v>82</v>
      </c>
      <c r="T1" s="175" t="s">
        <v>106</v>
      </c>
    </row>
    <row r="2" spans="1:20" ht="12.75" customHeight="1" x14ac:dyDescent="0.25">
      <c r="A2" s="183"/>
      <c r="B2" s="184"/>
      <c r="C2" s="184"/>
      <c r="D2" s="184"/>
      <c r="E2" s="184"/>
      <c r="F2" s="184"/>
      <c r="G2" s="184"/>
      <c r="H2" s="184"/>
      <c r="I2" s="184"/>
      <c r="J2" s="185"/>
      <c r="K2" s="183"/>
      <c r="L2" s="184"/>
      <c r="M2" s="184"/>
      <c r="N2" s="185"/>
      <c r="O2" s="170"/>
      <c r="P2" s="188"/>
      <c r="Q2" s="188"/>
      <c r="R2" s="170"/>
      <c r="S2" s="170"/>
      <c r="T2" s="176"/>
    </row>
    <row r="3" spans="1:20" ht="12.75" customHeight="1" x14ac:dyDescent="0.25">
      <c r="A3" s="166"/>
      <c r="B3" s="166"/>
      <c r="C3" s="166"/>
      <c r="D3" s="166"/>
      <c r="E3" s="192" t="s">
        <v>182</v>
      </c>
      <c r="F3" s="193" t="s">
        <v>183</v>
      </c>
      <c r="G3" s="193" t="s">
        <v>184</v>
      </c>
      <c r="H3" s="193" t="s">
        <v>186</v>
      </c>
      <c r="I3" s="193" t="s">
        <v>185</v>
      </c>
      <c r="J3" s="193" t="s">
        <v>187</v>
      </c>
      <c r="K3" s="172"/>
      <c r="L3" s="173"/>
      <c r="M3" s="168" t="s">
        <v>118</v>
      </c>
      <c r="N3" s="168" t="s">
        <v>119</v>
      </c>
      <c r="O3" s="170"/>
      <c r="P3" s="170" t="s">
        <v>84</v>
      </c>
      <c r="Q3" s="170" t="s">
        <v>86</v>
      </c>
      <c r="R3" s="170"/>
      <c r="S3" s="170"/>
      <c r="T3" s="176"/>
    </row>
    <row r="4" spans="1:20" ht="12.75" customHeight="1" thickBot="1" x14ac:dyDescent="0.3">
      <c r="A4" s="167"/>
      <c r="B4" s="167"/>
      <c r="C4" s="167"/>
      <c r="D4" s="167"/>
      <c r="E4" s="167"/>
      <c r="F4" s="194"/>
      <c r="G4" s="194"/>
      <c r="H4" s="194"/>
      <c r="I4" s="167"/>
      <c r="J4" s="167"/>
      <c r="K4" s="167"/>
      <c r="L4" s="174"/>
      <c r="M4" s="169"/>
      <c r="N4" s="169"/>
      <c r="O4" s="171"/>
      <c r="P4" s="171"/>
      <c r="Q4" s="171"/>
      <c r="R4" s="171"/>
      <c r="S4" s="171"/>
      <c r="T4" s="177"/>
    </row>
    <row r="5" spans="1:20" ht="12.75" customHeight="1" x14ac:dyDescent="0.25">
      <c r="A5" s="22"/>
      <c r="B5" s="22"/>
      <c r="C5" s="22"/>
      <c r="D5" s="22"/>
      <c r="E5" s="22"/>
      <c r="F5" s="22"/>
      <c r="G5" s="22"/>
      <c r="H5" s="22"/>
      <c r="I5" s="23"/>
      <c r="J5" s="23"/>
      <c r="K5" s="23"/>
      <c r="L5" s="24"/>
      <c r="M5" s="24"/>
      <c r="N5" s="44"/>
      <c r="O5" s="28" t="s">
        <v>105</v>
      </c>
      <c r="P5" s="35" t="s">
        <v>105</v>
      </c>
      <c r="Q5" s="36" t="s">
        <v>105</v>
      </c>
      <c r="R5" s="22" t="s">
        <v>105</v>
      </c>
      <c r="S5" s="38"/>
      <c r="T5" s="23"/>
    </row>
    <row r="6" spans="1:20" ht="12.75" customHeight="1" x14ac:dyDescent="0.25">
      <c r="A6" s="22"/>
      <c r="B6" s="22"/>
      <c r="C6" s="22"/>
      <c r="D6" s="22"/>
      <c r="E6" s="22"/>
      <c r="F6" s="22"/>
      <c r="G6" s="22"/>
      <c r="H6" s="22"/>
      <c r="I6" s="23"/>
      <c r="J6" s="23"/>
      <c r="K6" s="23"/>
      <c r="L6" s="24"/>
      <c r="M6" s="24"/>
      <c r="N6" s="44"/>
      <c r="O6" s="28"/>
      <c r="P6" s="35"/>
      <c r="Q6" s="36"/>
      <c r="R6" s="22"/>
      <c r="S6" s="38" t="s">
        <v>107</v>
      </c>
      <c r="T6" s="23"/>
    </row>
    <row r="7" spans="1:20" ht="12.75" customHeight="1" x14ac:dyDescent="0.25">
      <c r="A7" s="25"/>
      <c r="B7" s="25"/>
      <c r="C7" s="25"/>
      <c r="D7" s="25"/>
      <c r="E7" s="55">
        <f>'SG100'!F4</f>
        <v>36095</v>
      </c>
      <c r="F7" s="55"/>
      <c r="G7" s="55"/>
      <c r="H7" s="55"/>
      <c r="I7" s="55"/>
      <c r="J7" s="55"/>
      <c r="K7" s="55"/>
      <c r="L7" s="56"/>
      <c r="M7" s="56" cm="1">
        <f t="array" ref="M7:M12">E7:E12</f>
        <v>36095</v>
      </c>
      <c r="N7" s="44"/>
      <c r="O7" s="28" t="s">
        <v>108</v>
      </c>
      <c r="P7" s="35" t="s">
        <v>90</v>
      </c>
      <c r="Q7" s="100">
        <f>SUM(K7:N7)</f>
        <v>36095</v>
      </c>
      <c r="R7" s="22" t="s">
        <v>109</v>
      </c>
      <c r="S7" s="37" t="s">
        <v>96</v>
      </c>
      <c r="T7" s="23"/>
    </row>
    <row r="8" spans="1:20" ht="12.75" customHeight="1" x14ac:dyDescent="0.25">
      <c r="A8" s="26"/>
      <c r="B8" s="26"/>
      <c r="C8" s="26"/>
      <c r="D8" s="26"/>
      <c r="E8" s="55">
        <f>'SG100'!F5</f>
        <v>36095</v>
      </c>
      <c r="F8" s="55"/>
      <c r="G8" s="55"/>
      <c r="H8" s="55"/>
      <c r="I8" s="55"/>
      <c r="J8" s="55"/>
      <c r="K8" s="55"/>
      <c r="L8" s="56"/>
      <c r="M8" s="56">
        <v>36095</v>
      </c>
      <c r="N8" s="44"/>
      <c r="O8" s="28" t="s">
        <v>108</v>
      </c>
      <c r="P8" s="35" t="s">
        <v>91</v>
      </c>
      <c r="Q8" s="100">
        <f t="shared" ref="Q8:Q68" si="0">SUM(K8:N8)</f>
        <v>36095</v>
      </c>
      <c r="R8" s="22" t="s">
        <v>109</v>
      </c>
      <c r="S8" s="37" t="s">
        <v>97</v>
      </c>
      <c r="T8" s="23"/>
    </row>
    <row r="9" spans="1:20" ht="12.75" customHeight="1" x14ac:dyDescent="0.25">
      <c r="A9" s="25"/>
      <c r="B9" s="25"/>
      <c r="C9" s="25"/>
      <c r="D9" s="25"/>
      <c r="E9" s="55">
        <f>'SG100'!F6</f>
        <v>36095</v>
      </c>
      <c r="F9" s="55"/>
      <c r="G9" s="55"/>
      <c r="H9" s="55"/>
      <c r="I9" s="55"/>
      <c r="J9" s="55"/>
      <c r="K9" s="55"/>
      <c r="L9" s="56"/>
      <c r="M9" s="56">
        <v>36095</v>
      </c>
      <c r="N9" s="44"/>
      <c r="O9" s="28" t="s">
        <v>108</v>
      </c>
      <c r="P9" s="35" t="s">
        <v>92</v>
      </c>
      <c r="Q9" s="100">
        <f t="shared" si="0"/>
        <v>36095</v>
      </c>
      <c r="R9" s="22" t="s">
        <v>109</v>
      </c>
      <c r="S9" s="37" t="s">
        <v>98</v>
      </c>
      <c r="T9" s="23"/>
    </row>
    <row r="10" spans="1:20" ht="12.75" customHeight="1" x14ac:dyDescent="0.25">
      <c r="A10" s="25"/>
      <c r="B10" s="25"/>
      <c r="C10" s="25"/>
      <c r="D10" s="25"/>
      <c r="E10" s="55">
        <f>'SG100'!F7</f>
        <v>36095</v>
      </c>
      <c r="F10" s="55"/>
      <c r="G10" s="55"/>
      <c r="H10" s="55"/>
      <c r="I10" s="55"/>
      <c r="J10" s="55"/>
      <c r="K10" s="55"/>
      <c r="L10" s="56"/>
      <c r="M10" s="56">
        <v>36095</v>
      </c>
      <c r="N10" s="44"/>
      <c r="O10" s="28" t="s">
        <v>108</v>
      </c>
      <c r="P10" s="35" t="s">
        <v>93</v>
      </c>
      <c r="Q10" s="100">
        <f t="shared" si="0"/>
        <v>36095</v>
      </c>
      <c r="R10" s="22" t="s">
        <v>109</v>
      </c>
      <c r="S10" s="37" t="s">
        <v>99</v>
      </c>
      <c r="T10" s="23"/>
    </row>
    <row r="11" spans="1:20" ht="12.75" customHeight="1" x14ac:dyDescent="0.25">
      <c r="A11" s="25"/>
      <c r="B11" s="25"/>
      <c r="C11" s="25"/>
      <c r="D11" s="25"/>
      <c r="E11" s="55">
        <f>'SG100'!F8</f>
        <v>44</v>
      </c>
      <c r="F11" s="55"/>
      <c r="G11" s="55"/>
      <c r="H11" s="55"/>
      <c r="I11" s="55"/>
      <c r="J11" s="55"/>
      <c r="K11" s="55"/>
      <c r="L11" s="56"/>
      <c r="M11" s="56">
        <v>44</v>
      </c>
      <c r="N11" s="44"/>
      <c r="O11" s="28" t="s">
        <v>108</v>
      </c>
      <c r="P11" s="35" t="s">
        <v>94</v>
      </c>
      <c r="Q11" s="100">
        <f t="shared" si="0"/>
        <v>44</v>
      </c>
      <c r="R11" s="22" t="s">
        <v>110</v>
      </c>
      <c r="S11" s="37" t="s">
        <v>100</v>
      </c>
      <c r="T11" s="23"/>
    </row>
    <row r="12" spans="1:20" ht="12.75" customHeight="1" x14ac:dyDescent="0.25">
      <c r="A12" s="25"/>
      <c r="B12" s="25"/>
      <c r="C12" s="25"/>
      <c r="D12" s="25"/>
      <c r="E12" s="55">
        <f>'SG100'!F9</f>
        <v>23</v>
      </c>
      <c r="F12" s="55"/>
      <c r="G12" s="55"/>
      <c r="H12" s="55"/>
      <c r="I12" s="55"/>
      <c r="J12" s="55"/>
      <c r="K12" s="55"/>
      <c r="L12" s="56"/>
      <c r="M12" s="56">
        <v>23</v>
      </c>
      <c r="N12" s="44"/>
      <c r="O12" s="28" t="s">
        <v>108</v>
      </c>
      <c r="P12" s="35" t="s">
        <v>95</v>
      </c>
      <c r="Q12" s="100">
        <f t="shared" si="0"/>
        <v>23</v>
      </c>
      <c r="R12" s="22" t="s">
        <v>89</v>
      </c>
      <c r="S12" s="37" t="s">
        <v>101</v>
      </c>
      <c r="T12" s="23"/>
    </row>
    <row r="13" spans="1:20" ht="12.75" customHeight="1" x14ac:dyDescent="0.25">
      <c r="A13" s="25"/>
      <c r="B13" s="25"/>
      <c r="C13" s="25"/>
      <c r="D13" s="25"/>
      <c r="E13" s="55"/>
      <c r="F13" s="55"/>
      <c r="G13" s="55"/>
      <c r="H13" s="55"/>
      <c r="I13" s="55"/>
      <c r="J13" s="55"/>
      <c r="K13" s="55"/>
      <c r="L13" s="56"/>
      <c r="M13" s="56"/>
      <c r="N13" s="44"/>
      <c r="O13" s="28" t="s">
        <v>105</v>
      </c>
      <c r="P13" s="35" t="s">
        <v>105</v>
      </c>
      <c r="Q13" s="100"/>
      <c r="R13" s="22" t="s">
        <v>105</v>
      </c>
      <c r="S13" s="37" t="s">
        <v>105</v>
      </c>
      <c r="T13" s="23"/>
    </row>
    <row r="14" spans="1:20" ht="12.75" customHeight="1" x14ac:dyDescent="0.25">
      <c r="A14" s="25"/>
      <c r="B14" s="25"/>
      <c r="C14" s="25"/>
      <c r="D14" s="25"/>
      <c r="E14" s="55"/>
      <c r="F14" s="55"/>
      <c r="G14" s="55"/>
      <c r="H14" s="55"/>
      <c r="I14" s="55"/>
      <c r="J14" s="55"/>
      <c r="K14" s="55"/>
      <c r="L14" s="56"/>
      <c r="M14" s="56"/>
      <c r="N14" s="44"/>
      <c r="O14" s="28" t="s">
        <v>105</v>
      </c>
      <c r="P14" s="35" t="s">
        <v>105</v>
      </c>
      <c r="Q14" s="100"/>
      <c r="R14" s="22" t="s">
        <v>105</v>
      </c>
      <c r="S14" s="38" t="s">
        <v>111</v>
      </c>
      <c r="T14" s="23"/>
    </row>
    <row r="15" spans="1:20" ht="12.75" customHeight="1" x14ac:dyDescent="0.25">
      <c r="A15" s="25"/>
      <c r="B15" s="25"/>
      <c r="C15" s="25"/>
      <c r="D15" s="25"/>
      <c r="E15" s="55"/>
      <c r="F15" s="55">
        <f>'SG100'!F14</f>
        <v>9580</v>
      </c>
      <c r="G15" s="55"/>
      <c r="H15" s="55"/>
      <c r="I15" s="55"/>
      <c r="J15" s="55"/>
      <c r="K15" s="55"/>
      <c r="L15" s="56"/>
      <c r="M15" s="56">
        <f>F15</f>
        <v>9580</v>
      </c>
      <c r="N15" s="44"/>
      <c r="O15" s="28" t="s">
        <v>108</v>
      </c>
      <c r="P15" s="35" t="s">
        <v>90</v>
      </c>
      <c r="Q15" s="100">
        <f t="shared" si="0"/>
        <v>9580</v>
      </c>
      <c r="R15" s="22" t="s">
        <v>109</v>
      </c>
      <c r="S15" s="37" t="s">
        <v>96</v>
      </c>
      <c r="T15" s="23"/>
    </row>
    <row r="16" spans="1:20" ht="12.75" customHeight="1" x14ac:dyDescent="0.25">
      <c r="A16" s="25"/>
      <c r="B16" s="25"/>
      <c r="C16" s="25"/>
      <c r="D16" s="25"/>
      <c r="E16" s="55"/>
      <c r="F16" s="55">
        <f>'SG100'!F15</f>
        <v>9580</v>
      </c>
      <c r="G16" s="55"/>
      <c r="H16" s="55"/>
      <c r="I16" s="55"/>
      <c r="J16" s="55"/>
      <c r="K16" s="55"/>
      <c r="L16" s="56"/>
      <c r="M16" s="56">
        <f t="shared" ref="M16:M20" si="1">F16</f>
        <v>9580</v>
      </c>
      <c r="N16" s="44"/>
      <c r="O16" s="28" t="s">
        <v>108</v>
      </c>
      <c r="P16" s="35" t="s">
        <v>91</v>
      </c>
      <c r="Q16" s="100">
        <f t="shared" si="0"/>
        <v>9580</v>
      </c>
      <c r="R16" s="22" t="s">
        <v>109</v>
      </c>
      <c r="S16" s="37" t="s">
        <v>97</v>
      </c>
      <c r="T16" s="23"/>
    </row>
    <row r="17" spans="1:20" ht="12.75" customHeight="1" x14ac:dyDescent="0.25">
      <c r="A17" s="25"/>
      <c r="B17" s="25"/>
      <c r="C17" s="25"/>
      <c r="D17" s="25"/>
      <c r="E17" s="55"/>
      <c r="F17" s="55">
        <f>'SG100'!F16</f>
        <v>9580</v>
      </c>
      <c r="G17" s="55"/>
      <c r="H17" s="55"/>
      <c r="I17" s="55"/>
      <c r="J17" s="55"/>
      <c r="K17" s="55"/>
      <c r="L17" s="56"/>
      <c r="M17" s="56">
        <f t="shared" si="1"/>
        <v>9580</v>
      </c>
      <c r="N17" s="44"/>
      <c r="O17" s="28" t="s">
        <v>108</v>
      </c>
      <c r="P17" s="35" t="s">
        <v>92</v>
      </c>
      <c r="Q17" s="100">
        <f t="shared" si="0"/>
        <v>9580</v>
      </c>
      <c r="R17" s="22" t="s">
        <v>109</v>
      </c>
      <c r="S17" s="37" t="s">
        <v>98</v>
      </c>
      <c r="T17" s="23"/>
    </row>
    <row r="18" spans="1:20" ht="12.75" customHeight="1" x14ac:dyDescent="0.25">
      <c r="A18" s="25"/>
      <c r="B18" s="25"/>
      <c r="C18" s="25"/>
      <c r="D18" s="25"/>
      <c r="E18" s="55"/>
      <c r="F18" s="55">
        <f>'SG100'!F17</f>
        <v>9580</v>
      </c>
      <c r="G18" s="55"/>
      <c r="H18" s="55"/>
      <c r="I18" s="55"/>
      <c r="J18" s="55"/>
      <c r="K18" s="55"/>
      <c r="L18" s="56"/>
      <c r="M18" s="56">
        <f t="shared" si="1"/>
        <v>9580</v>
      </c>
      <c r="N18" s="44"/>
      <c r="O18" s="28" t="s">
        <v>108</v>
      </c>
      <c r="P18" s="35" t="s">
        <v>93</v>
      </c>
      <c r="Q18" s="100">
        <f t="shared" si="0"/>
        <v>9580</v>
      </c>
      <c r="R18" s="22" t="s">
        <v>109</v>
      </c>
      <c r="S18" s="37" t="s">
        <v>99</v>
      </c>
      <c r="T18" s="23"/>
    </row>
    <row r="19" spans="1:20" ht="12.75" customHeight="1" x14ac:dyDescent="0.25">
      <c r="A19" s="25"/>
      <c r="B19" s="25"/>
      <c r="C19" s="25"/>
      <c r="D19" s="25"/>
      <c r="E19" s="55"/>
      <c r="F19" s="55">
        <f>'SG100'!F18</f>
        <v>15</v>
      </c>
      <c r="G19" s="55"/>
      <c r="H19" s="55"/>
      <c r="I19" s="55"/>
      <c r="J19" s="55"/>
      <c r="K19" s="55"/>
      <c r="L19" s="56"/>
      <c r="M19" s="56">
        <f t="shared" si="1"/>
        <v>15</v>
      </c>
      <c r="N19" s="44"/>
      <c r="O19" s="28" t="s">
        <v>108</v>
      </c>
      <c r="P19" s="35" t="s">
        <v>94</v>
      </c>
      <c r="Q19" s="100">
        <f t="shared" si="0"/>
        <v>15</v>
      </c>
      <c r="R19" s="22" t="s">
        <v>110</v>
      </c>
      <c r="S19" s="37" t="s">
        <v>100</v>
      </c>
      <c r="T19" s="23"/>
    </row>
    <row r="20" spans="1:20" ht="12.75" customHeight="1" x14ac:dyDescent="0.25">
      <c r="A20" s="25"/>
      <c r="B20" s="25"/>
      <c r="C20" s="25"/>
      <c r="D20" s="25"/>
      <c r="E20" s="55"/>
      <c r="F20" s="55">
        <f>'SG100'!F19</f>
        <v>8</v>
      </c>
      <c r="G20" s="55"/>
      <c r="H20" s="55"/>
      <c r="I20" s="55"/>
      <c r="J20" s="55"/>
      <c r="K20" s="55"/>
      <c r="L20" s="56"/>
      <c r="M20" s="56">
        <f t="shared" si="1"/>
        <v>8</v>
      </c>
      <c r="N20" s="44"/>
      <c r="O20" s="28" t="s">
        <v>108</v>
      </c>
      <c r="P20" s="35" t="s">
        <v>95</v>
      </c>
      <c r="Q20" s="100">
        <f t="shared" si="0"/>
        <v>8</v>
      </c>
      <c r="R20" s="22" t="s">
        <v>89</v>
      </c>
      <c r="S20" s="37" t="s">
        <v>101</v>
      </c>
      <c r="T20" s="23"/>
    </row>
    <row r="21" spans="1:20" ht="12.75" customHeight="1" x14ac:dyDescent="0.25">
      <c r="A21" s="25"/>
      <c r="B21" s="25"/>
      <c r="C21" s="25"/>
      <c r="D21" s="25"/>
      <c r="E21" s="55"/>
      <c r="F21" s="55"/>
      <c r="G21" s="55"/>
      <c r="H21" s="55"/>
      <c r="I21" s="55"/>
      <c r="J21" s="55"/>
      <c r="K21" s="55"/>
      <c r="L21" s="56"/>
      <c r="M21" s="56"/>
      <c r="N21" s="44"/>
      <c r="O21" s="28" t="s">
        <v>105</v>
      </c>
      <c r="P21" s="35" t="s">
        <v>105</v>
      </c>
      <c r="Q21" s="100"/>
      <c r="R21" s="22" t="s">
        <v>105</v>
      </c>
      <c r="S21" s="37" t="s">
        <v>105</v>
      </c>
      <c r="T21" s="23"/>
    </row>
    <row r="22" spans="1:20" ht="12.75" customHeight="1" x14ac:dyDescent="0.25">
      <c r="A22" s="25"/>
      <c r="B22" s="25"/>
      <c r="C22" s="25"/>
      <c r="D22" s="25"/>
      <c r="E22" s="55"/>
      <c r="F22" s="55"/>
      <c r="G22" s="55"/>
      <c r="H22" s="55"/>
      <c r="I22" s="55"/>
      <c r="J22" s="55"/>
      <c r="K22" s="55"/>
      <c r="L22" s="56"/>
      <c r="M22" s="56"/>
      <c r="N22" s="44"/>
      <c r="O22" s="28" t="s">
        <v>105</v>
      </c>
      <c r="P22" s="35" t="s">
        <v>105</v>
      </c>
      <c r="Q22" s="100"/>
      <c r="R22" s="22" t="s">
        <v>105</v>
      </c>
      <c r="S22" s="38" t="s">
        <v>112</v>
      </c>
      <c r="T22" s="23"/>
    </row>
    <row r="23" spans="1:20" ht="12.75" customHeight="1" x14ac:dyDescent="0.25">
      <c r="A23" s="25"/>
      <c r="B23" s="25"/>
      <c r="C23" s="25"/>
      <c r="D23" s="25"/>
      <c r="E23" s="55"/>
      <c r="F23" s="55"/>
      <c r="G23" s="55">
        <f>'SG100'!F24</f>
        <v>31075</v>
      </c>
      <c r="H23" s="55"/>
      <c r="I23" s="55"/>
      <c r="J23" s="55"/>
      <c r="K23" s="55"/>
      <c r="L23" s="56"/>
      <c r="M23" s="56">
        <f>G23</f>
        <v>31075</v>
      </c>
      <c r="N23" s="44"/>
      <c r="O23" s="28" t="s">
        <v>108</v>
      </c>
      <c r="P23" s="35" t="s">
        <v>90</v>
      </c>
      <c r="Q23" s="100">
        <f t="shared" si="0"/>
        <v>31075</v>
      </c>
      <c r="R23" s="22" t="s">
        <v>109</v>
      </c>
      <c r="S23" s="37" t="s">
        <v>96</v>
      </c>
      <c r="T23" s="23"/>
    </row>
    <row r="24" spans="1:20" ht="12.75" customHeight="1" x14ac:dyDescent="0.25">
      <c r="A24" s="25"/>
      <c r="B24" s="25"/>
      <c r="C24" s="25"/>
      <c r="D24" s="25"/>
      <c r="E24" s="55"/>
      <c r="F24" s="55"/>
      <c r="G24" s="55">
        <f>'SG100'!F25</f>
        <v>31075</v>
      </c>
      <c r="H24" s="55"/>
      <c r="I24" s="55"/>
      <c r="J24" s="55"/>
      <c r="K24" s="55"/>
      <c r="L24" s="56"/>
      <c r="M24" s="56">
        <f t="shared" ref="M24:M28" si="2">G24</f>
        <v>31075</v>
      </c>
      <c r="N24" s="44"/>
      <c r="O24" s="28" t="s">
        <v>108</v>
      </c>
      <c r="P24" s="35" t="s">
        <v>91</v>
      </c>
      <c r="Q24" s="100">
        <f t="shared" si="0"/>
        <v>31075</v>
      </c>
      <c r="R24" s="22" t="s">
        <v>109</v>
      </c>
      <c r="S24" s="37" t="s">
        <v>97</v>
      </c>
      <c r="T24" s="23"/>
    </row>
    <row r="25" spans="1:20" ht="12.75" customHeight="1" x14ac:dyDescent="0.25">
      <c r="A25" s="25"/>
      <c r="B25" s="25"/>
      <c r="C25" s="25"/>
      <c r="D25" s="25"/>
      <c r="E25" s="55"/>
      <c r="F25" s="55"/>
      <c r="G25" s="55">
        <f>'SG100'!F26</f>
        <v>31075</v>
      </c>
      <c r="H25" s="55"/>
      <c r="I25" s="55"/>
      <c r="J25" s="55"/>
      <c r="K25" s="55"/>
      <c r="L25" s="56"/>
      <c r="M25" s="56">
        <f t="shared" si="2"/>
        <v>31075</v>
      </c>
      <c r="N25" s="44"/>
      <c r="O25" s="28" t="s">
        <v>108</v>
      </c>
      <c r="P25" s="35" t="s">
        <v>92</v>
      </c>
      <c r="Q25" s="100">
        <f t="shared" si="0"/>
        <v>31075</v>
      </c>
      <c r="R25" s="22" t="s">
        <v>109</v>
      </c>
      <c r="S25" s="37" t="s">
        <v>98</v>
      </c>
      <c r="T25" s="23"/>
    </row>
    <row r="26" spans="1:20" ht="12.75" customHeight="1" x14ac:dyDescent="0.25">
      <c r="A26" s="25"/>
      <c r="B26" s="25"/>
      <c r="C26" s="25"/>
      <c r="D26" s="25"/>
      <c r="E26" s="55"/>
      <c r="F26" s="55"/>
      <c r="G26" s="55">
        <f>'SG100'!F27</f>
        <v>31075</v>
      </c>
      <c r="H26" s="55"/>
      <c r="I26" s="55"/>
      <c r="J26" s="55"/>
      <c r="K26" s="55"/>
      <c r="L26" s="56"/>
      <c r="M26" s="56">
        <f t="shared" si="2"/>
        <v>31075</v>
      </c>
      <c r="N26" s="44"/>
      <c r="O26" s="28" t="s">
        <v>108</v>
      </c>
      <c r="P26" s="35" t="s">
        <v>93</v>
      </c>
      <c r="Q26" s="100">
        <f t="shared" si="0"/>
        <v>31075</v>
      </c>
      <c r="R26" s="22" t="s">
        <v>109</v>
      </c>
      <c r="S26" s="37" t="s">
        <v>99</v>
      </c>
      <c r="T26" s="23"/>
    </row>
    <row r="27" spans="1:20" ht="12.75" customHeight="1" x14ac:dyDescent="0.25">
      <c r="A27" s="25"/>
      <c r="B27" s="25"/>
      <c r="C27" s="25"/>
      <c r="D27" s="25"/>
      <c r="E27" s="55"/>
      <c r="F27" s="55"/>
      <c r="G27" s="55">
        <f>'SG100'!F28</f>
        <v>25</v>
      </c>
      <c r="H27" s="55"/>
      <c r="I27" s="55"/>
      <c r="J27" s="55"/>
      <c r="K27" s="55"/>
      <c r="L27" s="56"/>
      <c r="M27" s="56">
        <f t="shared" si="2"/>
        <v>25</v>
      </c>
      <c r="N27" s="44"/>
      <c r="O27" s="28" t="s">
        <v>108</v>
      </c>
      <c r="P27" s="35" t="s">
        <v>94</v>
      </c>
      <c r="Q27" s="100">
        <f t="shared" si="0"/>
        <v>25</v>
      </c>
      <c r="R27" s="22" t="s">
        <v>110</v>
      </c>
      <c r="S27" s="37" t="s">
        <v>100</v>
      </c>
      <c r="T27" s="23"/>
    </row>
    <row r="28" spans="1:20" ht="12.75" customHeight="1" x14ac:dyDescent="0.25">
      <c r="A28" s="25"/>
      <c r="B28" s="25"/>
      <c r="C28" s="25"/>
      <c r="D28" s="25"/>
      <c r="E28" s="55"/>
      <c r="F28" s="55"/>
      <c r="G28" s="55">
        <f>'SG100'!F29</f>
        <v>13</v>
      </c>
      <c r="H28" s="55"/>
      <c r="I28" s="55"/>
      <c r="J28" s="55"/>
      <c r="K28" s="55"/>
      <c r="L28" s="56"/>
      <c r="M28" s="56">
        <f t="shared" si="2"/>
        <v>13</v>
      </c>
      <c r="N28" s="44"/>
      <c r="O28" s="28" t="s">
        <v>108</v>
      </c>
      <c r="P28" s="35" t="s">
        <v>95</v>
      </c>
      <c r="Q28" s="100">
        <f t="shared" si="0"/>
        <v>13</v>
      </c>
      <c r="R28" s="22" t="s">
        <v>89</v>
      </c>
      <c r="S28" s="37" t="s">
        <v>101</v>
      </c>
      <c r="T28" s="23"/>
    </row>
    <row r="29" spans="1:20" ht="12.75" customHeight="1" x14ac:dyDescent="0.25">
      <c r="A29" s="22"/>
      <c r="B29" s="22"/>
      <c r="C29" s="22"/>
      <c r="D29" s="22"/>
      <c r="E29" s="57"/>
      <c r="F29" s="57"/>
      <c r="G29" s="55"/>
      <c r="H29" s="57"/>
      <c r="I29" s="58"/>
      <c r="J29" s="58"/>
      <c r="K29" s="58"/>
      <c r="L29" s="56"/>
      <c r="M29" s="56"/>
      <c r="N29" s="44"/>
      <c r="O29" s="28" t="s">
        <v>105</v>
      </c>
      <c r="P29" s="35" t="s">
        <v>105</v>
      </c>
      <c r="Q29" s="100"/>
      <c r="R29" s="22" t="s">
        <v>105</v>
      </c>
      <c r="S29" s="37" t="s">
        <v>105</v>
      </c>
      <c r="T29" s="23"/>
    </row>
    <row r="30" spans="1:20" ht="12.75" customHeight="1" x14ac:dyDescent="0.25">
      <c r="A30" s="22"/>
      <c r="B30" s="22"/>
      <c r="C30" s="22"/>
      <c r="D30" s="22"/>
      <c r="E30" s="57"/>
      <c r="F30" s="57"/>
      <c r="G30" s="57"/>
      <c r="H30" s="57"/>
      <c r="I30" s="58"/>
      <c r="J30" s="58"/>
      <c r="K30" s="58"/>
      <c r="L30" s="56"/>
      <c r="M30" s="56"/>
      <c r="N30" s="44"/>
      <c r="O30" s="28" t="s">
        <v>105</v>
      </c>
      <c r="P30" s="35" t="s">
        <v>105</v>
      </c>
      <c r="Q30" s="100"/>
      <c r="R30" s="22" t="s">
        <v>105</v>
      </c>
      <c r="S30" s="38" t="s">
        <v>113</v>
      </c>
      <c r="T30" s="23"/>
    </row>
    <row r="31" spans="1:20" ht="12.75" customHeight="1" x14ac:dyDescent="0.25">
      <c r="A31" s="22"/>
      <c r="B31" s="22"/>
      <c r="C31" s="22"/>
      <c r="D31" s="22"/>
      <c r="E31" s="57"/>
      <c r="F31" s="57"/>
      <c r="G31" s="57"/>
      <c r="H31" s="55">
        <f>'SG100'!F34</f>
        <v>26820</v>
      </c>
      <c r="I31" s="58"/>
      <c r="J31" s="58"/>
      <c r="K31" s="58"/>
      <c r="L31" s="56"/>
      <c r="M31" s="56">
        <f>H31</f>
        <v>26820</v>
      </c>
      <c r="N31" s="44"/>
      <c r="O31" s="28" t="s">
        <v>108</v>
      </c>
      <c r="P31" s="35" t="s">
        <v>90</v>
      </c>
      <c r="Q31" s="100">
        <f t="shared" si="0"/>
        <v>26820</v>
      </c>
      <c r="R31" s="22" t="s">
        <v>109</v>
      </c>
      <c r="S31" s="37" t="s">
        <v>96</v>
      </c>
      <c r="T31" s="23"/>
    </row>
    <row r="32" spans="1:20" ht="12.75" customHeight="1" x14ac:dyDescent="0.25">
      <c r="A32" s="27"/>
      <c r="B32" s="27"/>
      <c r="C32" s="27"/>
      <c r="D32" s="27"/>
      <c r="E32" s="59"/>
      <c r="F32" s="59"/>
      <c r="G32" s="59"/>
      <c r="H32" s="55">
        <f>'SG100'!F35</f>
        <v>26820</v>
      </c>
      <c r="I32" s="60"/>
      <c r="J32" s="60"/>
      <c r="K32" s="60"/>
      <c r="L32" s="61"/>
      <c r="M32" s="56">
        <f t="shared" ref="M32:M36" si="3">H32</f>
        <v>26820</v>
      </c>
      <c r="N32" s="44"/>
      <c r="O32" s="28" t="s">
        <v>108</v>
      </c>
      <c r="P32" s="35" t="s">
        <v>91</v>
      </c>
      <c r="Q32" s="100">
        <f t="shared" si="0"/>
        <v>26820</v>
      </c>
      <c r="R32" s="22" t="s">
        <v>109</v>
      </c>
      <c r="S32" s="37" t="s">
        <v>97</v>
      </c>
      <c r="T32" s="30"/>
    </row>
    <row r="33" spans="1:20" ht="12.75" customHeight="1" x14ac:dyDescent="0.25">
      <c r="A33" s="27"/>
      <c r="B33" s="27"/>
      <c r="C33" s="27"/>
      <c r="D33" s="27"/>
      <c r="E33" s="59"/>
      <c r="F33" s="59"/>
      <c r="G33" s="59"/>
      <c r="H33" s="55">
        <f>'SG100'!F36</f>
        <v>26820</v>
      </c>
      <c r="I33" s="60"/>
      <c r="J33" s="60"/>
      <c r="K33" s="60"/>
      <c r="L33" s="61"/>
      <c r="M33" s="56">
        <f t="shared" si="3"/>
        <v>26820</v>
      </c>
      <c r="N33" s="44"/>
      <c r="O33" s="28" t="s">
        <v>108</v>
      </c>
      <c r="P33" s="35" t="s">
        <v>92</v>
      </c>
      <c r="Q33" s="100">
        <f t="shared" si="0"/>
        <v>26820</v>
      </c>
      <c r="R33" s="22" t="s">
        <v>109</v>
      </c>
      <c r="S33" s="37" t="s">
        <v>98</v>
      </c>
      <c r="T33" s="30"/>
    </row>
    <row r="34" spans="1:20" ht="12.75" customHeight="1" x14ac:dyDescent="0.25">
      <c r="A34" s="27"/>
      <c r="B34" s="27"/>
      <c r="C34" s="27"/>
      <c r="D34" s="27"/>
      <c r="E34" s="59"/>
      <c r="F34" s="59"/>
      <c r="G34" s="59"/>
      <c r="H34" s="55">
        <f>'SG100'!F37</f>
        <v>26820</v>
      </c>
      <c r="I34" s="60"/>
      <c r="J34" s="60"/>
      <c r="K34" s="60"/>
      <c r="L34" s="61"/>
      <c r="M34" s="56">
        <f t="shared" si="3"/>
        <v>26820</v>
      </c>
      <c r="N34" s="44"/>
      <c r="O34" s="28" t="s">
        <v>108</v>
      </c>
      <c r="P34" s="35" t="s">
        <v>93</v>
      </c>
      <c r="Q34" s="100">
        <f t="shared" si="0"/>
        <v>26820</v>
      </c>
      <c r="R34" s="22" t="s">
        <v>109</v>
      </c>
      <c r="S34" s="37" t="s">
        <v>99</v>
      </c>
      <c r="T34" s="30"/>
    </row>
    <row r="35" spans="1:20" ht="12.75" customHeight="1" x14ac:dyDescent="0.25">
      <c r="A35" s="27"/>
      <c r="B35" s="27"/>
      <c r="C35" s="27"/>
      <c r="D35" s="27"/>
      <c r="E35" s="59"/>
      <c r="F35" s="59"/>
      <c r="G35" s="59"/>
      <c r="H35" s="55">
        <f>'SG100'!F38</f>
        <v>98</v>
      </c>
      <c r="I35" s="60"/>
      <c r="J35" s="60"/>
      <c r="K35" s="60"/>
      <c r="L35" s="61"/>
      <c r="M35" s="56">
        <f t="shared" si="3"/>
        <v>98</v>
      </c>
      <c r="N35" s="44"/>
      <c r="O35" s="28" t="s">
        <v>108</v>
      </c>
      <c r="P35" s="35" t="s">
        <v>94</v>
      </c>
      <c r="Q35" s="100">
        <f t="shared" si="0"/>
        <v>98</v>
      </c>
      <c r="R35" s="22" t="s">
        <v>110</v>
      </c>
      <c r="S35" s="37" t="s">
        <v>100</v>
      </c>
      <c r="T35" s="30"/>
    </row>
    <row r="36" spans="1:20" ht="12.75" customHeight="1" x14ac:dyDescent="0.25">
      <c r="A36" s="27"/>
      <c r="B36" s="27"/>
      <c r="C36" s="27"/>
      <c r="D36" s="27"/>
      <c r="E36" s="59"/>
      <c r="F36" s="59"/>
      <c r="G36" s="59"/>
      <c r="H36" s="55">
        <f>'SG100'!F39</f>
        <v>12</v>
      </c>
      <c r="I36" s="60"/>
      <c r="J36" s="60"/>
      <c r="K36" s="60"/>
      <c r="L36" s="61"/>
      <c r="M36" s="56">
        <f t="shared" si="3"/>
        <v>12</v>
      </c>
      <c r="N36" s="44"/>
      <c r="O36" s="28" t="s">
        <v>108</v>
      </c>
      <c r="P36" s="35" t="s">
        <v>95</v>
      </c>
      <c r="Q36" s="100">
        <f t="shared" si="0"/>
        <v>12</v>
      </c>
      <c r="R36" s="22" t="s">
        <v>89</v>
      </c>
      <c r="S36" s="37" t="s">
        <v>101</v>
      </c>
      <c r="T36" s="30"/>
    </row>
    <row r="37" spans="1:20" ht="12.75" customHeight="1" x14ac:dyDescent="0.25">
      <c r="A37" s="27"/>
      <c r="B37" s="27"/>
      <c r="C37" s="27"/>
      <c r="D37" s="27"/>
      <c r="E37" s="59"/>
      <c r="F37" s="59"/>
      <c r="G37" s="59"/>
      <c r="H37" s="59"/>
      <c r="I37" s="60"/>
      <c r="J37" s="60"/>
      <c r="K37" s="60"/>
      <c r="L37" s="61"/>
      <c r="M37" s="61"/>
      <c r="N37" s="44"/>
      <c r="O37" s="28" t="s">
        <v>105</v>
      </c>
      <c r="P37" s="35" t="s">
        <v>105</v>
      </c>
      <c r="Q37" s="100">
        <f t="shared" si="0"/>
        <v>0</v>
      </c>
      <c r="R37" s="22" t="s">
        <v>105</v>
      </c>
      <c r="S37" s="37" t="s">
        <v>105</v>
      </c>
      <c r="T37" s="30"/>
    </row>
    <row r="38" spans="1:20" ht="12.75" customHeight="1" x14ac:dyDescent="0.25">
      <c r="A38" s="27"/>
      <c r="B38" s="27"/>
      <c r="C38" s="27"/>
      <c r="D38" s="27"/>
      <c r="E38" s="59"/>
      <c r="F38" s="59"/>
      <c r="G38" s="59"/>
      <c r="H38" s="59"/>
      <c r="I38" s="60"/>
      <c r="J38" s="60"/>
      <c r="K38" s="60"/>
      <c r="L38" s="61"/>
      <c r="M38" s="61"/>
      <c r="N38" s="44"/>
      <c r="O38" s="28" t="s">
        <v>105</v>
      </c>
      <c r="P38" s="35" t="s">
        <v>105</v>
      </c>
      <c r="Q38" s="100">
        <f t="shared" si="0"/>
        <v>0</v>
      </c>
      <c r="R38" s="22" t="s">
        <v>105</v>
      </c>
      <c r="S38" s="38" t="s">
        <v>114</v>
      </c>
      <c r="T38" s="30"/>
    </row>
    <row r="39" spans="1:20" ht="12.75" customHeight="1" x14ac:dyDescent="0.25">
      <c r="A39" s="27"/>
      <c r="B39" s="27"/>
      <c r="C39" s="27"/>
      <c r="D39" s="27"/>
      <c r="E39" s="59"/>
      <c r="F39" s="59"/>
      <c r="G39" s="59"/>
      <c r="H39" s="59"/>
      <c r="I39" s="60" cm="1">
        <f t="array" ref="I39:I44">'SG100'!F44:F49</f>
        <v>19110</v>
      </c>
      <c r="J39" s="60"/>
      <c r="K39" s="60"/>
      <c r="L39" s="61"/>
      <c r="M39" s="61"/>
      <c r="N39" s="62">
        <f>I39</f>
        <v>19110</v>
      </c>
      <c r="O39" s="28" t="s">
        <v>108</v>
      </c>
      <c r="P39" s="35" t="s">
        <v>90</v>
      </c>
      <c r="Q39" s="100">
        <f t="shared" si="0"/>
        <v>19110</v>
      </c>
      <c r="R39" s="22" t="s">
        <v>109</v>
      </c>
      <c r="S39" s="37" t="s">
        <v>96</v>
      </c>
      <c r="T39" s="30"/>
    </row>
    <row r="40" spans="1:20" ht="12.75" customHeight="1" x14ac:dyDescent="0.25">
      <c r="A40" s="27"/>
      <c r="B40" s="27"/>
      <c r="C40" s="27"/>
      <c r="D40" s="27"/>
      <c r="E40" s="59"/>
      <c r="F40" s="59"/>
      <c r="G40" s="59"/>
      <c r="H40" s="59"/>
      <c r="I40" s="60">
        <v>19110</v>
      </c>
      <c r="J40" s="60"/>
      <c r="K40" s="60"/>
      <c r="L40" s="61"/>
      <c r="M40" s="61"/>
      <c r="N40" s="62">
        <f t="shared" ref="N40:N52" si="4">I40</f>
        <v>19110</v>
      </c>
      <c r="O40" s="28" t="s">
        <v>108</v>
      </c>
      <c r="P40" s="35" t="s">
        <v>91</v>
      </c>
      <c r="Q40" s="100">
        <f t="shared" si="0"/>
        <v>19110</v>
      </c>
      <c r="R40" s="22" t="s">
        <v>109</v>
      </c>
      <c r="S40" s="37" t="s">
        <v>97</v>
      </c>
      <c r="T40" s="30"/>
    </row>
    <row r="41" spans="1:20" ht="12.75" customHeight="1" x14ac:dyDescent="0.25">
      <c r="A41" s="27"/>
      <c r="B41" s="27"/>
      <c r="C41" s="27"/>
      <c r="D41" s="27"/>
      <c r="E41" s="59"/>
      <c r="F41" s="59"/>
      <c r="G41" s="59"/>
      <c r="H41" s="59"/>
      <c r="I41" s="60">
        <v>19110</v>
      </c>
      <c r="J41" s="60"/>
      <c r="K41" s="60"/>
      <c r="L41" s="61"/>
      <c r="M41" s="61"/>
      <c r="N41" s="62">
        <f t="shared" si="4"/>
        <v>19110</v>
      </c>
      <c r="O41" s="28" t="s">
        <v>108</v>
      </c>
      <c r="P41" s="35" t="s">
        <v>92</v>
      </c>
      <c r="Q41" s="100">
        <f t="shared" si="0"/>
        <v>19110</v>
      </c>
      <c r="R41" s="22" t="s">
        <v>109</v>
      </c>
      <c r="S41" s="37" t="s">
        <v>98</v>
      </c>
      <c r="T41" s="30"/>
    </row>
    <row r="42" spans="1:20" ht="12.75" customHeight="1" x14ac:dyDescent="0.25">
      <c r="A42" s="27"/>
      <c r="B42" s="27"/>
      <c r="C42" s="27"/>
      <c r="D42" s="27"/>
      <c r="E42" s="59"/>
      <c r="F42" s="59"/>
      <c r="G42" s="59"/>
      <c r="H42" s="59"/>
      <c r="I42" s="60">
        <v>19110</v>
      </c>
      <c r="J42" s="60"/>
      <c r="K42" s="60"/>
      <c r="L42" s="61"/>
      <c r="M42" s="61"/>
      <c r="N42" s="62">
        <f t="shared" si="4"/>
        <v>19110</v>
      </c>
      <c r="O42" s="28" t="s">
        <v>108</v>
      </c>
      <c r="P42" s="35" t="s">
        <v>93</v>
      </c>
      <c r="Q42" s="100">
        <f t="shared" si="0"/>
        <v>19110</v>
      </c>
      <c r="R42" s="22" t="s">
        <v>109</v>
      </c>
      <c r="S42" s="37" t="s">
        <v>99</v>
      </c>
      <c r="T42" s="30"/>
    </row>
    <row r="43" spans="1:20" ht="12.75" customHeight="1" x14ac:dyDescent="0.25">
      <c r="A43" s="27"/>
      <c r="B43" s="27"/>
      <c r="C43" s="27"/>
      <c r="D43" s="27"/>
      <c r="E43" s="59"/>
      <c r="F43" s="59"/>
      <c r="G43" s="59"/>
      <c r="H43" s="59"/>
      <c r="I43" s="60">
        <v>23</v>
      </c>
      <c r="J43" s="60"/>
      <c r="K43" s="60"/>
      <c r="L43" s="61"/>
      <c r="M43" s="61"/>
      <c r="N43" s="62">
        <f t="shared" si="4"/>
        <v>23</v>
      </c>
      <c r="O43" s="28" t="s">
        <v>108</v>
      </c>
      <c r="P43" s="35" t="s">
        <v>94</v>
      </c>
      <c r="Q43" s="100">
        <f t="shared" si="0"/>
        <v>23</v>
      </c>
      <c r="R43" s="22" t="s">
        <v>110</v>
      </c>
      <c r="S43" s="37" t="s">
        <v>100</v>
      </c>
      <c r="T43" s="30"/>
    </row>
    <row r="44" spans="1:20" ht="12.75" customHeight="1" x14ac:dyDescent="0.25">
      <c r="A44" s="27"/>
      <c r="B44" s="27"/>
      <c r="C44" s="27"/>
      <c r="D44" s="27"/>
      <c r="E44" s="59"/>
      <c r="F44" s="59"/>
      <c r="G44" s="59"/>
      <c r="H44" s="59"/>
      <c r="I44" s="60">
        <v>11</v>
      </c>
      <c r="J44" s="60"/>
      <c r="K44" s="60"/>
      <c r="L44" s="61"/>
      <c r="M44" s="61"/>
      <c r="N44" s="62">
        <f t="shared" si="4"/>
        <v>11</v>
      </c>
      <c r="O44" s="28" t="s">
        <v>108</v>
      </c>
      <c r="P44" s="35" t="s">
        <v>95</v>
      </c>
      <c r="Q44" s="100">
        <f t="shared" si="0"/>
        <v>11</v>
      </c>
      <c r="R44" s="22" t="s">
        <v>89</v>
      </c>
      <c r="S44" s="37" t="s">
        <v>101</v>
      </c>
      <c r="T44" s="30"/>
    </row>
    <row r="45" spans="1:20" ht="12.75" customHeight="1" x14ac:dyDescent="0.25">
      <c r="A45" s="27"/>
      <c r="B45" s="27"/>
      <c r="C45" s="27"/>
      <c r="D45" s="27"/>
      <c r="E45" s="59"/>
      <c r="F45" s="59"/>
      <c r="G45" s="59"/>
      <c r="H45" s="59"/>
      <c r="I45" s="60"/>
      <c r="J45" s="60"/>
      <c r="K45" s="60"/>
      <c r="L45" s="61"/>
      <c r="M45" s="61"/>
      <c r="N45" s="62"/>
      <c r="O45" s="28" t="s">
        <v>105</v>
      </c>
      <c r="P45" s="35" t="s">
        <v>105</v>
      </c>
      <c r="Q45" s="100"/>
      <c r="R45" s="22" t="s">
        <v>105</v>
      </c>
      <c r="S45" s="37" t="s">
        <v>105</v>
      </c>
      <c r="T45" s="30"/>
    </row>
    <row r="46" spans="1:20" ht="12.75" customHeight="1" x14ac:dyDescent="0.25">
      <c r="A46" s="27"/>
      <c r="B46" s="27"/>
      <c r="C46" s="27"/>
      <c r="D46" s="27"/>
      <c r="E46" s="59"/>
      <c r="F46" s="59"/>
      <c r="G46" s="59"/>
      <c r="H46" s="59"/>
      <c r="I46" s="60"/>
      <c r="J46" s="60"/>
      <c r="K46" s="60"/>
      <c r="L46" s="61"/>
      <c r="M46" s="61"/>
      <c r="N46" s="62"/>
      <c r="O46" s="28" t="s">
        <v>105</v>
      </c>
      <c r="P46" s="35" t="s">
        <v>105</v>
      </c>
      <c r="Q46" s="100"/>
      <c r="R46" s="22" t="s">
        <v>105</v>
      </c>
      <c r="S46" s="38" t="s">
        <v>115</v>
      </c>
      <c r="T46" s="30"/>
    </row>
    <row r="47" spans="1:20" ht="12.75" customHeight="1" x14ac:dyDescent="0.25">
      <c r="A47" s="27"/>
      <c r="B47" s="27"/>
      <c r="C47" s="27"/>
      <c r="D47" s="27"/>
      <c r="E47" s="59"/>
      <c r="F47" s="59"/>
      <c r="G47" s="59"/>
      <c r="H47" s="59"/>
      <c r="I47" s="60" cm="1">
        <f t="array" ref="I47:I52">'SG100'!F54:F59</f>
        <v>19110</v>
      </c>
      <c r="J47" s="60"/>
      <c r="K47" s="60"/>
      <c r="L47" s="61"/>
      <c r="M47" s="61"/>
      <c r="N47" s="62">
        <f t="shared" si="4"/>
        <v>19110</v>
      </c>
      <c r="O47" s="28" t="s">
        <v>108</v>
      </c>
      <c r="P47" s="35" t="s">
        <v>90</v>
      </c>
      <c r="Q47" s="100">
        <f t="shared" si="0"/>
        <v>19110</v>
      </c>
      <c r="R47" s="22" t="s">
        <v>109</v>
      </c>
      <c r="S47" s="37" t="s">
        <v>96</v>
      </c>
      <c r="T47" s="30"/>
    </row>
    <row r="48" spans="1:20" ht="12.75" customHeight="1" x14ac:dyDescent="0.25">
      <c r="A48" s="27"/>
      <c r="B48" s="27"/>
      <c r="C48" s="27"/>
      <c r="D48" s="27"/>
      <c r="E48" s="59"/>
      <c r="F48" s="59"/>
      <c r="G48" s="59"/>
      <c r="H48" s="59"/>
      <c r="I48" s="60">
        <v>19110</v>
      </c>
      <c r="J48" s="60"/>
      <c r="K48" s="60"/>
      <c r="L48" s="61"/>
      <c r="M48" s="61"/>
      <c r="N48" s="62">
        <f t="shared" si="4"/>
        <v>19110</v>
      </c>
      <c r="O48" s="28" t="s">
        <v>108</v>
      </c>
      <c r="P48" s="35" t="s">
        <v>91</v>
      </c>
      <c r="Q48" s="100">
        <f t="shared" si="0"/>
        <v>19110</v>
      </c>
      <c r="R48" s="22" t="s">
        <v>109</v>
      </c>
      <c r="S48" s="37" t="s">
        <v>97</v>
      </c>
      <c r="T48" s="30"/>
    </row>
    <row r="49" spans="1:20" ht="12.75" customHeight="1" x14ac:dyDescent="0.25">
      <c r="A49" s="27"/>
      <c r="B49" s="27"/>
      <c r="C49" s="27"/>
      <c r="D49" s="27"/>
      <c r="E49" s="59"/>
      <c r="F49" s="59"/>
      <c r="G49" s="59"/>
      <c r="H49" s="59"/>
      <c r="I49" s="60">
        <v>19110</v>
      </c>
      <c r="J49" s="60"/>
      <c r="K49" s="60"/>
      <c r="L49" s="61"/>
      <c r="M49" s="61"/>
      <c r="N49" s="62">
        <f t="shared" si="4"/>
        <v>19110</v>
      </c>
      <c r="O49" s="28" t="s">
        <v>108</v>
      </c>
      <c r="P49" s="35" t="s">
        <v>92</v>
      </c>
      <c r="Q49" s="100">
        <f t="shared" si="0"/>
        <v>19110</v>
      </c>
      <c r="R49" s="22" t="s">
        <v>109</v>
      </c>
      <c r="S49" s="37" t="s">
        <v>98</v>
      </c>
      <c r="T49" s="30"/>
    </row>
    <row r="50" spans="1:20" ht="12.75" customHeight="1" x14ac:dyDescent="0.25">
      <c r="A50" s="27"/>
      <c r="B50" s="27"/>
      <c r="C50" s="27"/>
      <c r="D50" s="27"/>
      <c r="E50" s="59"/>
      <c r="F50" s="59"/>
      <c r="G50" s="59"/>
      <c r="H50" s="59"/>
      <c r="I50" s="60">
        <v>19110</v>
      </c>
      <c r="J50" s="60"/>
      <c r="K50" s="60"/>
      <c r="L50" s="61"/>
      <c r="M50" s="61"/>
      <c r="N50" s="62">
        <f t="shared" si="4"/>
        <v>19110</v>
      </c>
      <c r="O50" s="28" t="s">
        <v>108</v>
      </c>
      <c r="P50" s="35" t="s">
        <v>93</v>
      </c>
      <c r="Q50" s="100">
        <f t="shared" si="0"/>
        <v>19110</v>
      </c>
      <c r="R50" s="22" t="s">
        <v>109</v>
      </c>
      <c r="S50" s="37" t="s">
        <v>99</v>
      </c>
      <c r="T50" s="30"/>
    </row>
    <row r="51" spans="1:20" ht="12.75" customHeight="1" x14ac:dyDescent="0.25">
      <c r="A51" s="27"/>
      <c r="B51" s="27"/>
      <c r="C51" s="27"/>
      <c r="D51" s="27"/>
      <c r="E51" s="59"/>
      <c r="F51" s="59"/>
      <c r="G51" s="59"/>
      <c r="H51" s="59"/>
      <c r="I51" s="60">
        <v>23</v>
      </c>
      <c r="J51" s="60"/>
      <c r="K51" s="60"/>
      <c r="L51" s="61"/>
      <c r="M51" s="61"/>
      <c r="N51" s="62">
        <f t="shared" si="4"/>
        <v>23</v>
      </c>
      <c r="O51" s="28" t="s">
        <v>108</v>
      </c>
      <c r="P51" s="35" t="s">
        <v>94</v>
      </c>
      <c r="Q51" s="100">
        <f t="shared" si="0"/>
        <v>23</v>
      </c>
      <c r="R51" s="22" t="s">
        <v>110</v>
      </c>
      <c r="S51" s="37" t="s">
        <v>100</v>
      </c>
      <c r="T51" s="30"/>
    </row>
    <row r="52" spans="1:20" ht="12.75" customHeight="1" x14ac:dyDescent="0.25">
      <c r="A52" s="27"/>
      <c r="B52" s="27"/>
      <c r="C52" s="27"/>
      <c r="D52" s="27"/>
      <c r="E52" s="59"/>
      <c r="F52" s="59"/>
      <c r="G52" s="59"/>
      <c r="H52" s="59"/>
      <c r="I52" s="60">
        <v>11</v>
      </c>
      <c r="J52" s="60"/>
      <c r="K52" s="60"/>
      <c r="L52" s="61"/>
      <c r="M52" s="61"/>
      <c r="N52" s="62">
        <f t="shared" si="4"/>
        <v>11</v>
      </c>
      <c r="O52" s="28" t="s">
        <v>108</v>
      </c>
      <c r="P52" s="35" t="s">
        <v>95</v>
      </c>
      <c r="Q52" s="100">
        <f t="shared" si="0"/>
        <v>11</v>
      </c>
      <c r="R52" s="22" t="s">
        <v>89</v>
      </c>
      <c r="S52" s="37" t="s">
        <v>101</v>
      </c>
      <c r="T52" s="30"/>
    </row>
    <row r="53" spans="1:20" ht="12.75" customHeight="1" x14ac:dyDescent="0.25">
      <c r="A53" s="27"/>
      <c r="B53" s="27"/>
      <c r="C53" s="27"/>
      <c r="D53" s="27"/>
      <c r="E53" s="59"/>
      <c r="F53" s="59"/>
      <c r="G53" s="59"/>
      <c r="H53" s="59"/>
      <c r="I53" s="60"/>
      <c r="J53" s="60"/>
      <c r="K53" s="60"/>
      <c r="L53" s="61"/>
      <c r="M53" s="61"/>
      <c r="N53" s="44"/>
      <c r="O53" s="28" t="s">
        <v>105</v>
      </c>
      <c r="P53" s="35" t="s">
        <v>105</v>
      </c>
      <c r="Q53" s="100"/>
      <c r="R53" s="22" t="s">
        <v>105</v>
      </c>
      <c r="S53" s="37" t="s">
        <v>105</v>
      </c>
      <c r="T53" s="30"/>
    </row>
    <row r="54" spans="1:20" ht="12.75" customHeight="1" x14ac:dyDescent="0.25">
      <c r="A54" s="27"/>
      <c r="B54" s="27"/>
      <c r="C54" s="27"/>
      <c r="D54" s="27"/>
      <c r="E54" s="27"/>
      <c r="F54" s="27"/>
      <c r="G54" s="27"/>
      <c r="H54" s="28"/>
      <c r="I54" s="29"/>
      <c r="J54" s="30"/>
      <c r="K54" s="30"/>
      <c r="L54" s="31"/>
      <c r="M54" s="51"/>
      <c r="N54" s="44"/>
      <c r="O54" s="28" t="s">
        <v>105</v>
      </c>
      <c r="P54" s="35" t="s">
        <v>105</v>
      </c>
      <c r="Q54" s="100"/>
      <c r="R54" s="22" t="s">
        <v>105</v>
      </c>
      <c r="S54" s="38" t="s">
        <v>116</v>
      </c>
      <c r="T54" s="30"/>
    </row>
    <row r="55" spans="1:20" ht="12.75" customHeight="1" x14ac:dyDescent="0.25">
      <c r="A55" s="27"/>
      <c r="B55" s="27"/>
      <c r="C55" s="27"/>
      <c r="D55" s="27"/>
      <c r="E55" s="27"/>
      <c r="F55" s="27"/>
      <c r="G55" s="27"/>
      <c r="H55" s="28"/>
      <c r="I55" s="60"/>
      <c r="J55" s="60" cm="1">
        <f t="array" ref="J55:J60">'SG100'!F64:F69</f>
        <v>16575</v>
      </c>
      <c r="K55" s="60"/>
      <c r="L55" s="61"/>
      <c r="M55" s="61">
        <f>J55</f>
        <v>16575</v>
      </c>
      <c r="N55" s="44"/>
      <c r="O55" s="28" t="s">
        <v>108</v>
      </c>
      <c r="P55" s="35" t="s">
        <v>90</v>
      </c>
      <c r="Q55" s="100">
        <f t="shared" si="0"/>
        <v>16575</v>
      </c>
      <c r="R55" s="22" t="s">
        <v>109</v>
      </c>
      <c r="S55" s="37" t="s">
        <v>96</v>
      </c>
      <c r="T55" s="30"/>
    </row>
    <row r="56" spans="1:20" ht="12.75" customHeight="1" x14ac:dyDescent="0.25">
      <c r="A56" s="27"/>
      <c r="B56" s="27"/>
      <c r="C56" s="27"/>
      <c r="D56" s="27"/>
      <c r="E56" s="27"/>
      <c r="F56" s="27"/>
      <c r="G56" s="27"/>
      <c r="H56" s="28"/>
      <c r="I56" s="60"/>
      <c r="J56" s="60">
        <v>16575</v>
      </c>
      <c r="K56" s="60"/>
      <c r="L56" s="61"/>
      <c r="M56" s="61">
        <f t="shared" ref="M56:M68" si="5">J56</f>
        <v>16575</v>
      </c>
      <c r="N56" s="44"/>
      <c r="O56" s="28" t="s">
        <v>108</v>
      </c>
      <c r="P56" s="35" t="s">
        <v>91</v>
      </c>
      <c r="Q56" s="100">
        <f t="shared" si="0"/>
        <v>16575</v>
      </c>
      <c r="R56" s="22" t="s">
        <v>109</v>
      </c>
      <c r="S56" s="37" t="s">
        <v>97</v>
      </c>
      <c r="T56" s="30"/>
    </row>
    <row r="57" spans="1:20" ht="12.75" customHeight="1" x14ac:dyDescent="0.25">
      <c r="A57" s="27"/>
      <c r="B57" s="27"/>
      <c r="C57" s="27"/>
      <c r="D57" s="27"/>
      <c r="E57" s="27"/>
      <c r="F57" s="27"/>
      <c r="G57" s="27"/>
      <c r="H57" s="28"/>
      <c r="I57" s="60"/>
      <c r="J57" s="60">
        <v>16575</v>
      </c>
      <c r="K57" s="60"/>
      <c r="L57" s="61"/>
      <c r="M57" s="61">
        <f t="shared" si="5"/>
        <v>16575</v>
      </c>
      <c r="N57" s="44"/>
      <c r="O57" s="28" t="s">
        <v>108</v>
      </c>
      <c r="P57" s="35" t="s">
        <v>92</v>
      </c>
      <c r="Q57" s="100">
        <f t="shared" si="0"/>
        <v>16575</v>
      </c>
      <c r="R57" s="22" t="s">
        <v>109</v>
      </c>
      <c r="S57" s="37" t="s">
        <v>98</v>
      </c>
      <c r="T57" s="30"/>
    </row>
    <row r="58" spans="1:20" ht="12.75" customHeight="1" x14ac:dyDescent="0.25">
      <c r="A58" s="27"/>
      <c r="B58" s="27"/>
      <c r="C58" s="27"/>
      <c r="D58" s="27"/>
      <c r="E58" s="27"/>
      <c r="F58" s="27"/>
      <c r="G58" s="27"/>
      <c r="H58" s="28"/>
      <c r="I58" s="60"/>
      <c r="J58" s="60">
        <v>16575</v>
      </c>
      <c r="K58" s="60"/>
      <c r="L58" s="61"/>
      <c r="M58" s="61">
        <f t="shared" si="5"/>
        <v>16575</v>
      </c>
      <c r="N58" s="44"/>
      <c r="O58" s="28" t="s">
        <v>108</v>
      </c>
      <c r="P58" s="35" t="s">
        <v>93</v>
      </c>
      <c r="Q58" s="100">
        <f t="shared" si="0"/>
        <v>16575</v>
      </c>
      <c r="R58" s="22" t="s">
        <v>109</v>
      </c>
      <c r="S58" s="37" t="s">
        <v>99</v>
      </c>
      <c r="T58" s="30"/>
    </row>
    <row r="59" spans="1:20" ht="12.75" customHeight="1" x14ac:dyDescent="0.25">
      <c r="A59" s="27"/>
      <c r="B59" s="27"/>
      <c r="C59" s="27"/>
      <c r="D59" s="27"/>
      <c r="E59" s="27"/>
      <c r="F59" s="27"/>
      <c r="G59" s="27"/>
      <c r="H59" s="28"/>
      <c r="I59" s="60"/>
      <c r="J59" s="60">
        <v>24</v>
      </c>
      <c r="K59" s="60"/>
      <c r="L59" s="61"/>
      <c r="M59" s="61">
        <f t="shared" si="5"/>
        <v>24</v>
      </c>
      <c r="N59" s="44"/>
      <c r="O59" s="28" t="s">
        <v>108</v>
      </c>
      <c r="P59" s="35" t="s">
        <v>94</v>
      </c>
      <c r="Q59" s="100">
        <f t="shared" si="0"/>
        <v>24</v>
      </c>
      <c r="R59" s="22" t="s">
        <v>110</v>
      </c>
      <c r="S59" s="37" t="s">
        <v>100</v>
      </c>
      <c r="T59" s="30"/>
    </row>
    <row r="60" spans="1:20" ht="12.75" customHeight="1" x14ac:dyDescent="0.25">
      <c r="A60" s="27"/>
      <c r="B60" s="27"/>
      <c r="C60" s="27"/>
      <c r="D60" s="27"/>
      <c r="E60" s="27"/>
      <c r="F60" s="27"/>
      <c r="G60" s="27"/>
      <c r="H60" s="28"/>
      <c r="I60" s="60"/>
      <c r="J60" s="60">
        <v>12</v>
      </c>
      <c r="K60" s="60"/>
      <c r="L60" s="61"/>
      <c r="M60" s="61">
        <f t="shared" si="5"/>
        <v>12</v>
      </c>
      <c r="N60" s="44"/>
      <c r="O60" s="28" t="s">
        <v>108</v>
      </c>
      <c r="P60" s="35" t="s">
        <v>95</v>
      </c>
      <c r="Q60" s="100">
        <f t="shared" si="0"/>
        <v>12</v>
      </c>
      <c r="R60" s="22" t="s">
        <v>89</v>
      </c>
      <c r="S60" s="37" t="s">
        <v>101</v>
      </c>
      <c r="T60" s="30"/>
    </row>
    <row r="61" spans="1:20" ht="12.75" customHeight="1" x14ac:dyDescent="0.25">
      <c r="A61" s="27"/>
      <c r="B61" s="27"/>
      <c r="C61" s="27"/>
      <c r="D61" s="27"/>
      <c r="E61" s="27"/>
      <c r="F61" s="27"/>
      <c r="G61" s="27"/>
      <c r="H61" s="28"/>
      <c r="I61" s="60"/>
      <c r="J61" s="60"/>
      <c r="K61" s="60"/>
      <c r="L61" s="61"/>
      <c r="M61" s="61"/>
      <c r="N61" s="44"/>
      <c r="O61" s="28" t="s">
        <v>105</v>
      </c>
      <c r="P61" s="35" t="s">
        <v>105</v>
      </c>
      <c r="Q61" s="100"/>
      <c r="R61" s="22" t="s">
        <v>105</v>
      </c>
      <c r="S61" s="37" t="s">
        <v>105</v>
      </c>
      <c r="T61" s="30"/>
    </row>
    <row r="62" spans="1:20" ht="12.75" customHeight="1" x14ac:dyDescent="0.25">
      <c r="A62" s="27"/>
      <c r="B62" s="27"/>
      <c r="C62" s="27"/>
      <c r="D62" s="27"/>
      <c r="E62" s="27"/>
      <c r="F62" s="27"/>
      <c r="G62" s="27"/>
      <c r="H62" s="28"/>
      <c r="I62" s="60"/>
      <c r="J62" s="60"/>
      <c r="K62" s="60"/>
      <c r="L62" s="61"/>
      <c r="M62" s="61"/>
      <c r="N62" s="44"/>
      <c r="O62" s="28" t="s">
        <v>105</v>
      </c>
      <c r="P62" s="35" t="s">
        <v>105</v>
      </c>
      <c r="Q62" s="100"/>
      <c r="R62" s="22" t="s">
        <v>105</v>
      </c>
      <c r="S62" s="38" t="s">
        <v>117</v>
      </c>
      <c r="T62" s="30"/>
    </row>
    <row r="63" spans="1:20" ht="12.75" customHeight="1" x14ac:dyDescent="0.25">
      <c r="A63" s="27"/>
      <c r="B63" s="27"/>
      <c r="C63" s="27"/>
      <c r="D63" s="27"/>
      <c r="E63" s="27"/>
      <c r="F63" s="27"/>
      <c r="G63" s="27"/>
      <c r="H63" s="28"/>
      <c r="I63" s="60"/>
      <c r="J63" s="60" cm="1">
        <f t="array" ref="J63:J68">'SG100'!F74:F79</f>
        <v>16575</v>
      </c>
      <c r="K63" s="60"/>
      <c r="L63" s="61"/>
      <c r="M63" s="61">
        <f t="shared" si="5"/>
        <v>16575</v>
      </c>
      <c r="N63" s="44"/>
      <c r="O63" s="28" t="s">
        <v>108</v>
      </c>
      <c r="P63" s="35" t="s">
        <v>90</v>
      </c>
      <c r="Q63" s="100">
        <f t="shared" si="0"/>
        <v>16575</v>
      </c>
      <c r="R63" s="22" t="s">
        <v>109</v>
      </c>
      <c r="S63" s="37" t="s">
        <v>96</v>
      </c>
      <c r="T63" s="30"/>
    </row>
    <row r="64" spans="1:20" ht="12.75" customHeight="1" x14ac:dyDescent="0.25">
      <c r="A64" s="27"/>
      <c r="B64" s="27"/>
      <c r="C64" s="27"/>
      <c r="D64" s="27"/>
      <c r="E64" s="27"/>
      <c r="F64" s="27"/>
      <c r="G64" s="27"/>
      <c r="H64" s="28"/>
      <c r="I64" s="60"/>
      <c r="J64" s="60">
        <v>16575</v>
      </c>
      <c r="K64" s="60"/>
      <c r="L64" s="61"/>
      <c r="M64" s="61">
        <f t="shared" si="5"/>
        <v>16575</v>
      </c>
      <c r="N64" s="44"/>
      <c r="O64" s="28" t="s">
        <v>108</v>
      </c>
      <c r="P64" s="35" t="s">
        <v>91</v>
      </c>
      <c r="Q64" s="100">
        <f t="shared" si="0"/>
        <v>16575</v>
      </c>
      <c r="R64" s="22" t="s">
        <v>109</v>
      </c>
      <c r="S64" s="37" t="s">
        <v>97</v>
      </c>
      <c r="T64" s="30"/>
    </row>
    <row r="65" spans="1:20" ht="12.75" customHeight="1" x14ac:dyDescent="0.25">
      <c r="A65" s="27"/>
      <c r="B65" s="27"/>
      <c r="C65" s="27"/>
      <c r="D65" s="27"/>
      <c r="E65" s="27"/>
      <c r="F65" s="27"/>
      <c r="G65" s="27"/>
      <c r="H65" s="28"/>
      <c r="I65" s="60"/>
      <c r="J65" s="60">
        <v>16575</v>
      </c>
      <c r="K65" s="60"/>
      <c r="L65" s="61"/>
      <c r="M65" s="61">
        <f t="shared" si="5"/>
        <v>16575</v>
      </c>
      <c r="N65" s="44"/>
      <c r="O65" s="28" t="s">
        <v>108</v>
      </c>
      <c r="P65" s="35" t="s">
        <v>92</v>
      </c>
      <c r="Q65" s="100">
        <f t="shared" si="0"/>
        <v>16575</v>
      </c>
      <c r="R65" s="22" t="s">
        <v>109</v>
      </c>
      <c r="S65" s="37" t="s">
        <v>98</v>
      </c>
      <c r="T65" s="30"/>
    </row>
    <row r="66" spans="1:20" ht="12.75" customHeight="1" x14ac:dyDescent="0.25">
      <c r="A66" s="27"/>
      <c r="B66" s="27"/>
      <c r="C66" s="27"/>
      <c r="D66" s="27"/>
      <c r="E66" s="27"/>
      <c r="F66" s="27"/>
      <c r="G66" s="27"/>
      <c r="H66" s="28"/>
      <c r="I66" s="60"/>
      <c r="J66" s="60">
        <v>16575</v>
      </c>
      <c r="K66" s="60"/>
      <c r="L66" s="61"/>
      <c r="M66" s="61">
        <f t="shared" si="5"/>
        <v>16575</v>
      </c>
      <c r="N66" s="44"/>
      <c r="O66" s="28" t="s">
        <v>108</v>
      </c>
      <c r="P66" s="35" t="s">
        <v>93</v>
      </c>
      <c r="Q66" s="100">
        <f t="shared" si="0"/>
        <v>16575</v>
      </c>
      <c r="R66" s="22" t="s">
        <v>109</v>
      </c>
      <c r="S66" s="37" t="s">
        <v>99</v>
      </c>
      <c r="T66" s="30"/>
    </row>
    <row r="67" spans="1:20" ht="12.75" customHeight="1" x14ac:dyDescent="0.25">
      <c r="A67" s="27"/>
      <c r="B67" s="27"/>
      <c r="C67" s="27"/>
      <c r="D67" s="27"/>
      <c r="E67" s="27"/>
      <c r="F67" s="27"/>
      <c r="G67" s="27"/>
      <c r="H67" s="28"/>
      <c r="I67" s="60"/>
      <c r="J67" s="60">
        <v>24</v>
      </c>
      <c r="K67" s="60"/>
      <c r="L67" s="61"/>
      <c r="M67" s="61">
        <f t="shared" si="5"/>
        <v>24</v>
      </c>
      <c r="N67" s="44"/>
      <c r="O67" s="28" t="s">
        <v>108</v>
      </c>
      <c r="P67" s="35" t="s">
        <v>94</v>
      </c>
      <c r="Q67" s="100">
        <f t="shared" si="0"/>
        <v>24</v>
      </c>
      <c r="R67" s="22" t="s">
        <v>110</v>
      </c>
      <c r="S67" s="37" t="s">
        <v>100</v>
      </c>
      <c r="T67" s="30"/>
    </row>
    <row r="68" spans="1:20" ht="12.75" customHeight="1" x14ac:dyDescent="0.25">
      <c r="A68" s="27"/>
      <c r="B68" s="27"/>
      <c r="C68" s="27"/>
      <c r="D68" s="27"/>
      <c r="E68" s="27"/>
      <c r="F68" s="27"/>
      <c r="G68" s="27"/>
      <c r="H68" s="28"/>
      <c r="I68" s="60"/>
      <c r="J68" s="60">
        <v>12</v>
      </c>
      <c r="K68" s="60"/>
      <c r="L68" s="61"/>
      <c r="M68" s="61">
        <f t="shared" si="5"/>
        <v>12</v>
      </c>
      <c r="N68" s="44"/>
      <c r="O68" s="28" t="s">
        <v>108</v>
      </c>
      <c r="P68" s="47" t="s">
        <v>95</v>
      </c>
      <c r="Q68" s="100">
        <f t="shared" si="0"/>
        <v>12</v>
      </c>
      <c r="R68" s="28" t="s">
        <v>89</v>
      </c>
      <c r="S68" s="48" t="s">
        <v>101</v>
      </c>
      <c r="T68" s="30"/>
    </row>
    <row r="69" spans="1:20" ht="12.75" customHeight="1" x14ac:dyDescent="0.25">
      <c r="A69" s="27"/>
      <c r="B69" s="27"/>
      <c r="C69" s="27"/>
      <c r="D69" s="27"/>
      <c r="E69" s="27"/>
      <c r="F69" s="27"/>
      <c r="G69" s="27"/>
      <c r="H69" s="28"/>
      <c r="I69" s="29"/>
      <c r="J69" s="30"/>
      <c r="K69" s="30"/>
      <c r="L69" s="31"/>
      <c r="M69" s="31"/>
      <c r="N69" s="44"/>
      <c r="O69" s="22"/>
      <c r="P69" s="35"/>
      <c r="Q69" s="36"/>
      <c r="R69" s="22"/>
      <c r="S69" s="37"/>
      <c r="T69" s="30"/>
    </row>
    <row r="70" spans="1:20" ht="12.75" customHeight="1" x14ac:dyDescent="0.25">
      <c r="A70" s="27"/>
      <c r="B70" s="27"/>
      <c r="C70" s="27"/>
      <c r="D70" s="27"/>
      <c r="E70" s="27"/>
      <c r="F70" s="27"/>
      <c r="G70" s="27"/>
      <c r="H70" s="28"/>
      <c r="I70" s="29"/>
      <c r="J70" s="30"/>
      <c r="K70" s="30"/>
      <c r="L70" s="31"/>
      <c r="M70" s="31"/>
      <c r="N70" s="44"/>
      <c r="O70" s="22"/>
      <c r="P70" s="35"/>
      <c r="Q70" s="36"/>
      <c r="R70" s="22"/>
      <c r="S70" s="37"/>
      <c r="T70" s="30"/>
    </row>
    <row r="71" spans="1:20" ht="12.75" customHeight="1" x14ac:dyDescent="0.25">
      <c r="A71" s="27"/>
      <c r="B71" s="27"/>
      <c r="C71" s="27"/>
      <c r="D71" s="27"/>
      <c r="E71" s="27"/>
      <c r="F71" s="27"/>
      <c r="G71" s="27"/>
      <c r="H71" s="28"/>
      <c r="I71" s="29"/>
      <c r="J71" s="30"/>
      <c r="K71" s="30"/>
      <c r="L71" s="31"/>
      <c r="M71" s="31"/>
      <c r="N71" s="44"/>
      <c r="O71" s="22"/>
      <c r="P71" s="35"/>
      <c r="Q71" s="36"/>
      <c r="R71" s="22"/>
      <c r="S71" s="37"/>
      <c r="T71" s="30"/>
    </row>
    <row r="72" spans="1:20" ht="12.75" customHeight="1" x14ac:dyDescent="0.25">
      <c r="A72" s="27"/>
      <c r="B72" s="27"/>
      <c r="C72" s="27"/>
      <c r="D72" s="27"/>
      <c r="E72" s="27"/>
      <c r="F72" s="27"/>
      <c r="G72" s="27"/>
      <c r="H72" s="28"/>
      <c r="I72" s="29"/>
      <c r="J72" s="30"/>
      <c r="K72" s="30"/>
      <c r="L72" s="31"/>
      <c r="M72" s="31"/>
      <c r="N72" s="44"/>
      <c r="O72" s="22"/>
      <c r="P72" s="35"/>
      <c r="Q72" s="36"/>
      <c r="R72" s="22"/>
      <c r="S72" s="37"/>
      <c r="T72" s="30"/>
    </row>
    <row r="73" spans="1:20" ht="12.75" customHeight="1" x14ac:dyDescent="0.25">
      <c r="A73" s="27"/>
      <c r="B73" s="27"/>
      <c r="C73" s="27"/>
      <c r="D73" s="27"/>
      <c r="E73" s="27"/>
      <c r="F73" s="27"/>
      <c r="G73" s="27"/>
      <c r="H73" s="28"/>
      <c r="I73" s="29"/>
      <c r="J73" s="30"/>
      <c r="K73" s="30"/>
      <c r="L73" s="31"/>
      <c r="M73" s="31"/>
      <c r="N73" s="44"/>
      <c r="O73" s="28"/>
      <c r="P73" s="35"/>
      <c r="Q73" s="36"/>
      <c r="R73" s="22"/>
      <c r="S73" s="37"/>
      <c r="T73" s="30"/>
    </row>
    <row r="74" spans="1:20" ht="12.75" customHeight="1" x14ac:dyDescent="0.25">
      <c r="A74" s="27"/>
      <c r="B74" s="27"/>
      <c r="C74" s="27"/>
      <c r="D74" s="27"/>
      <c r="E74" s="27"/>
      <c r="F74" s="27"/>
      <c r="G74" s="27"/>
      <c r="H74" s="28"/>
      <c r="I74" s="29"/>
      <c r="J74" s="30"/>
      <c r="K74" s="30"/>
      <c r="L74" s="31"/>
      <c r="M74" s="31"/>
      <c r="N74" s="44"/>
      <c r="O74" s="28" t="s">
        <v>105</v>
      </c>
      <c r="P74" s="35" t="s">
        <v>105</v>
      </c>
      <c r="Q74" s="36" t="s">
        <v>105</v>
      </c>
      <c r="R74" s="22" t="s">
        <v>105</v>
      </c>
      <c r="S74" s="37" t="s">
        <v>105</v>
      </c>
      <c r="T74" s="30"/>
    </row>
    <row r="75" spans="1:20" ht="12.75" customHeight="1" thickBot="1" x14ac:dyDescent="0.3">
      <c r="A75" s="42"/>
      <c r="B75" s="42"/>
      <c r="C75" s="42"/>
      <c r="D75" s="42"/>
      <c r="E75" s="42"/>
      <c r="F75" s="42"/>
      <c r="G75" s="42"/>
      <c r="H75" s="32"/>
      <c r="I75" s="33"/>
      <c r="J75" s="34"/>
      <c r="K75" s="34"/>
      <c r="L75" s="43"/>
      <c r="M75" s="43"/>
      <c r="N75" s="45"/>
      <c r="O75" s="32"/>
      <c r="P75" s="39"/>
      <c r="Q75" s="40"/>
      <c r="R75" s="32"/>
      <c r="S75" s="41"/>
      <c r="T75" s="34"/>
    </row>
  </sheetData>
  <mergeCells count="24">
    <mergeCell ref="O1:O4"/>
    <mergeCell ref="P1:P2"/>
    <mergeCell ref="T1:T4"/>
    <mergeCell ref="P3:P4"/>
    <mergeCell ref="Q3:Q4"/>
    <mergeCell ref="Q1:Q2"/>
    <mergeCell ref="R1:R4"/>
    <mergeCell ref="S1:S4"/>
    <mergeCell ref="E3:E4"/>
    <mergeCell ref="F3:F4"/>
    <mergeCell ref="G3:G4"/>
    <mergeCell ref="H3:H4"/>
    <mergeCell ref="K1:N2"/>
    <mergeCell ref="A1:J2"/>
    <mergeCell ref="M3:M4"/>
    <mergeCell ref="N3:N4"/>
    <mergeCell ref="K3:K4"/>
    <mergeCell ref="C3:C4"/>
    <mergeCell ref="D3:D4"/>
    <mergeCell ref="A3:A4"/>
    <mergeCell ref="B3:B4"/>
    <mergeCell ref="I3:I4"/>
    <mergeCell ref="J3:J4"/>
    <mergeCell ref="L3:L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MN001</vt:lpstr>
      <vt:lpstr>MOT Qty</vt:lpstr>
      <vt:lpstr>GT001</vt:lpstr>
      <vt:lpstr>GG001</vt:lpstr>
      <vt:lpstr>SG100</vt:lpstr>
      <vt:lpstr>SQ001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Brosnahan</dc:creator>
  <cp:lastModifiedBy>John Brosnahan</cp:lastModifiedBy>
  <dcterms:created xsi:type="dcterms:W3CDTF">2022-12-15T20:15:18Z</dcterms:created>
  <dcterms:modified xsi:type="dcterms:W3CDTF">2023-02-02T15:34:54Z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