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954773\"/>
    </mc:Choice>
  </mc:AlternateContent>
  <xr:revisionPtr revIDLastSave="0" documentId="13_ncr:1_{3E2405E6-8FEC-4F04-A2CA-A2F6A0054F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Blank!$D$701:$AI$775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42" i="1" l="1"/>
  <c r="AA43" i="1"/>
  <c r="AA44" i="1"/>
  <c r="AA46" i="1"/>
  <c r="AA48" i="1"/>
  <c r="AA49" i="1"/>
  <c r="AA50" i="1"/>
  <c r="AA53" i="1"/>
  <c r="AA55" i="1"/>
  <c r="AA56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36" i="1"/>
  <c r="AA37" i="1"/>
  <c r="AA38" i="1"/>
  <c r="AA39" i="1"/>
  <c r="AA26" i="1"/>
  <c r="AA27" i="1"/>
  <c r="AA28" i="1"/>
  <c r="AA29" i="1"/>
  <c r="AA30" i="1"/>
  <c r="AA31" i="1"/>
  <c r="AA32" i="1"/>
  <c r="AA33" i="1"/>
  <c r="AA25" i="1"/>
  <c r="P28" i="1"/>
  <c r="P29" i="1"/>
  <c r="P30" i="1"/>
  <c r="P31" i="1"/>
  <c r="P32" i="1"/>
  <c r="P33" i="1"/>
  <c r="P36" i="1"/>
  <c r="P37" i="1"/>
  <c r="P38" i="1"/>
  <c r="P39" i="1"/>
  <c r="P42" i="1"/>
  <c r="P43" i="1"/>
  <c r="P44" i="1"/>
  <c r="P46" i="1"/>
  <c r="P48" i="1"/>
  <c r="P49" i="1"/>
  <c r="P50" i="1"/>
  <c r="P53" i="1"/>
  <c r="P55" i="1"/>
  <c r="P56" i="1"/>
  <c r="P59" i="1"/>
  <c r="P60" i="1"/>
  <c r="P61" i="1"/>
  <c r="P62" i="1"/>
  <c r="P63" i="1"/>
  <c r="P64" i="1"/>
  <c r="P65" i="1"/>
  <c r="P66" i="1"/>
  <c r="P67" i="1"/>
  <c r="P68" i="1"/>
  <c r="P69" i="1"/>
  <c r="P70" i="1"/>
  <c r="P26" i="1"/>
  <c r="P27" i="1"/>
  <c r="P25" i="1"/>
  <c r="O55" i="1"/>
  <c r="O56" i="1"/>
  <c r="O26" i="1"/>
  <c r="O27" i="1"/>
  <c r="O28" i="1"/>
  <c r="O29" i="1"/>
  <c r="O30" i="1"/>
  <c r="O31" i="1"/>
  <c r="O32" i="1"/>
  <c r="O33" i="1"/>
  <c r="O36" i="1"/>
  <c r="O37" i="1"/>
  <c r="O38" i="1"/>
  <c r="O39" i="1"/>
  <c r="O42" i="1"/>
  <c r="O43" i="1"/>
  <c r="O44" i="1"/>
  <c r="O46" i="1"/>
  <c r="O48" i="1"/>
  <c r="O49" i="1"/>
  <c r="O50" i="1"/>
  <c r="O53" i="1"/>
  <c r="O59" i="1"/>
  <c r="O60" i="1"/>
  <c r="O61" i="1"/>
  <c r="O62" i="1"/>
  <c r="O63" i="1"/>
  <c r="O64" i="1"/>
  <c r="O65" i="1"/>
  <c r="O66" i="1"/>
  <c r="O67" i="1"/>
  <c r="O68" i="1"/>
  <c r="O69" i="1"/>
  <c r="O70" i="1"/>
  <c r="O25" i="1"/>
  <c r="K82" i="1"/>
  <c r="L82" i="1"/>
  <c r="M82" i="1"/>
  <c r="N82" i="1"/>
  <c r="Q82" i="1"/>
  <c r="R82" i="1"/>
  <c r="S82" i="1"/>
  <c r="T82" i="1"/>
  <c r="U82" i="1"/>
  <c r="V82" i="1"/>
  <c r="W82" i="1"/>
  <c r="X82" i="1"/>
  <c r="Y82" i="1"/>
  <c r="Z82" i="1"/>
  <c r="AB82" i="1"/>
  <c r="AC82" i="1"/>
  <c r="AD82" i="1"/>
  <c r="J82" i="1"/>
  <c r="I82" i="1"/>
  <c r="K83" i="1"/>
  <c r="L83" i="1"/>
  <c r="M83" i="1"/>
  <c r="N83" i="1"/>
  <c r="Q83" i="1"/>
  <c r="R83" i="1"/>
  <c r="S83" i="1"/>
  <c r="T83" i="1"/>
  <c r="U83" i="1"/>
  <c r="V83" i="1"/>
  <c r="W83" i="1"/>
  <c r="X83" i="1"/>
  <c r="Y83" i="1"/>
  <c r="Z83" i="1"/>
  <c r="AB83" i="1"/>
  <c r="AC83" i="1"/>
  <c r="AD83" i="1"/>
  <c r="J83" i="1"/>
  <c r="I83" i="1"/>
  <c r="AA82" i="1" l="1"/>
  <c r="AA83" i="1"/>
  <c r="P82" i="1"/>
  <c r="P83" i="1"/>
  <c r="O83" i="1"/>
  <c r="O82" i="1"/>
  <c r="AO26" i="1"/>
  <c r="AO25" i="1"/>
  <c r="T241" i="1" l="1"/>
  <c r="AB241" i="1"/>
  <c r="AA241" i="1"/>
  <c r="N241" i="1"/>
  <c r="AB617" i="1" l="1"/>
  <c r="AB696" i="1" l="1"/>
  <c r="AB775" i="1"/>
  <c r="S696" i="1" l="1"/>
  <c r="S617" i="1"/>
  <c r="H617" i="1"/>
  <c r="I617" i="1"/>
  <c r="O617" i="1"/>
  <c r="P617" i="1"/>
  <c r="Q617" i="1"/>
  <c r="AA617" i="1"/>
  <c r="AF617" i="1"/>
  <c r="AG617" i="1"/>
  <c r="AH617" i="1"/>
  <c r="AI617" i="1"/>
  <c r="X854" i="1" l="1"/>
  <c r="P854" i="1"/>
  <c r="O854" i="1"/>
  <c r="P775" i="1"/>
  <c r="O775" i="1"/>
  <c r="I775" i="1"/>
  <c r="P696" i="1"/>
  <c r="O696" i="1"/>
  <c r="I696" i="1"/>
  <c r="AB538" i="1"/>
  <c r="X538" i="1"/>
  <c r="S538" i="1"/>
  <c r="P538" i="1"/>
  <c r="O538" i="1"/>
  <c r="L538" i="1"/>
  <c r="I538" i="1"/>
  <c r="S458" i="1"/>
  <c r="P458" i="1"/>
  <c r="O458" i="1"/>
  <c r="L458" i="1"/>
  <c r="I458" i="1"/>
  <c r="X399" i="1"/>
  <c r="S399" i="1"/>
  <c r="P399" i="1"/>
  <c r="O399" i="1"/>
  <c r="L399" i="1"/>
  <c r="I399" i="1"/>
  <c r="AB320" i="1"/>
  <c r="X320" i="1"/>
  <c r="S320" i="1"/>
  <c r="P320" i="1"/>
  <c r="O320" i="1"/>
  <c r="L320" i="1"/>
  <c r="I320" i="1"/>
  <c r="X241" i="1"/>
  <c r="S241" i="1"/>
  <c r="P241" i="1"/>
  <c r="O241" i="1"/>
  <c r="I241" i="1"/>
  <c r="X458" i="1" l="1"/>
  <c r="AI854" i="1" l="1"/>
  <c r="AH854" i="1"/>
  <c r="AG854" i="1"/>
  <c r="AF854" i="1"/>
  <c r="AE854" i="1"/>
  <c r="AC854" i="1"/>
  <c r="AB854" i="1"/>
  <c r="AA854" i="1"/>
  <c r="Y854" i="1"/>
  <c r="V854" i="1"/>
  <c r="U854" i="1"/>
  <c r="T854" i="1"/>
  <c r="Q854" i="1"/>
  <c r="K854" i="1"/>
  <c r="I854" i="1"/>
  <c r="H854" i="1"/>
  <c r="AI793" i="1"/>
  <c r="AH793" i="1"/>
  <c r="AG793" i="1"/>
  <c r="AF793" i="1"/>
  <c r="S775" i="1" l="1"/>
  <c r="AI775" i="1" l="1"/>
  <c r="AH775" i="1"/>
  <c r="AG775" i="1"/>
  <c r="AF775" i="1"/>
  <c r="AE775" i="1"/>
  <c r="AC775" i="1"/>
  <c r="AA775" i="1"/>
  <c r="Y775" i="1"/>
  <c r="V775" i="1"/>
  <c r="U775" i="1"/>
  <c r="T775" i="1"/>
  <c r="Q775" i="1"/>
  <c r="H775" i="1"/>
  <c r="AI714" i="1"/>
  <c r="AH714" i="1"/>
  <c r="AG714" i="1"/>
  <c r="AF714" i="1"/>
  <c r="AI696" i="1"/>
  <c r="AH696" i="1"/>
  <c r="AG696" i="1"/>
  <c r="AF696" i="1"/>
  <c r="U696" i="1"/>
  <c r="Q696" i="1"/>
  <c r="H696" i="1"/>
  <c r="AI635" i="1"/>
  <c r="AH635" i="1"/>
  <c r="AG635" i="1"/>
  <c r="AF635" i="1"/>
  <c r="AI556" i="1"/>
  <c r="AH556" i="1"/>
  <c r="AG556" i="1"/>
  <c r="AF556" i="1"/>
  <c r="AI538" i="1"/>
  <c r="AH538" i="1"/>
  <c r="AG538" i="1"/>
  <c r="AF538" i="1"/>
  <c r="AE538" i="1"/>
  <c r="AC538" i="1"/>
  <c r="AA538" i="1"/>
  <c r="V538" i="1"/>
  <c r="U538" i="1"/>
  <c r="T538" i="1"/>
  <c r="Q538" i="1"/>
  <c r="H538" i="1"/>
  <c r="AI476" i="1"/>
  <c r="AH476" i="1"/>
  <c r="AG476" i="1"/>
  <c r="AF476" i="1"/>
  <c r="AI458" i="1"/>
  <c r="AH458" i="1"/>
  <c r="AG458" i="1"/>
  <c r="AF458" i="1"/>
  <c r="AE458" i="1"/>
  <c r="AC458" i="1"/>
  <c r="AA458" i="1"/>
  <c r="Y458" i="1"/>
  <c r="V458" i="1"/>
  <c r="U458" i="1"/>
  <c r="T458" i="1"/>
  <c r="Q458" i="1"/>
  <c r="H458" i="1"/>
  <c r="AI417" i="1"/>
  <c r="AH417" i="1"/>
  <c r="AG417" i="1"/>
  <c r="AF417" i="1"/>
  <c r="AI399" i="1"/>
  <c r="AH399" i="1"/>
  <c r="AG399" i="1"/>
  <c r="AF399" i="1"/>
  <c r="AE399" i="1"/>
  <c r="AC399" i="1"/>
  <c r="U399" i="1"/>
  <c r="H399" i="1"/>
  <c r="AI338" i="1"/>
  <c r="AH338" i="1"/>
  <c r="AG338" i="1"/>
  <c r="AF338" i="1"/>
  <c r="AI320" i="1" l="1"/>
  <c r="AH320" i="1"/>
  <c r="AG320" i="1"/>
  <c r="AF320" i="1"/>
  <c r="AE320" i="1"/>
  <c r="AC320" i="1"/>
  <c r="H320" i="1"/>
  <c r="AI259" i="1"/>
  <c r="AH259" i="1"/>
  <c r="AG259" i="1"/>
  <c r="AF259" i="1"/>
  <c r="AI241" i="1"/>
  <c r="AH241" i="1"/>
  <c r="AG241" i="1"/>
  <c r="AF241" i="1"/>
  <c r="AE241" i="1"/>
  <c r="AC241" i="1"/>
  <c r="H241" i="1"/>
  <c r="AI180" i="1"/>
  <c r="AH180" i="1"/>
  <c r="AG180" i="1"/>
  <c r="AF180" i="1"/>
  <c r="AI101" i="1"/>
  <c r="AH101" i="1"/>
  <c r="AG101" i="1"/>
  <c r="AF101" i="1"/>
  <c r="D7" i="1" l="1"/>
  <c r="D85" i="1" s="1"/>
  <c r="D164" i="1" s="1"/>
  <c r="D243" i="1" s="1"/>
  <c r="D322" i="1" s="1"/>
  <c r="D401" i="1" s="1"/>
  <c r="D460" i="1" s="1"/>
  <c r="D540" i="1" s="1"/>
  <c r="D619" i="1" l="1"/>
  <c r="D698" i="1" s="1"/>
  <c r="D777" i="1" s="1"/>
</calcChain>
</file>

<file path=xl/sharedStrings.xml><?xml version="1.0" encoding="utf-8"?>
<sst xmlns="http://schemas.openxmlformats.org/spreadsheetml/2006/main" count="813" uniqueCount="108">
  <si>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</si>
  <si>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</si>
  <si>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</si>
  <si>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</si>
  <si>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</si>
  <si>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</si>
  <si>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</si>
  <si>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</si>
  <si>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</si>
  <si>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</si>
  <si>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ROUTE</t>
  </si>
  <si>
    <t>COUNTY</t>
  </si>
  <si>
    <t>SIDE</t>
  </si>
  <si>
    <t>GUARDRAIL REMOVED</t>
  </si>
  <si>
    <t>ANCHOR ASSEMBLEY REMOVED, TYPE A</t>
  </si>
  <si>
    <t>ANCHOR ASSEMBLEY REMOVED, TYPE T</t>
  </si>
  <si>
    <t>ANCHOR ASSEMBLEY REMOVED, TYPE B</t>
  </si>
  <si>
    <t>BORROW</t>
  </si>
  <si>
    <t>GUARDRAIL, TYPE 5</t>
  </si>
  <si>
    <t>DETAIL INFORMATION</t>
  </si>
  <si>
    <t>BEGINNING RADIUS</t>
  </si>
  <si>
    <t>ENDING RADIUS</t>
  </si>
  <si>
    <t>BEGINNING  DETAIL</t>
  </si>
  <si>
    <t>ENDING DETAIL</t>
  </si>
  <si>
    <t>DEEP BEAM BRIDGE RETROFIT RAILING</t>
  </si>
  <si>
    <t>BRIDGE TERMINAL  ASSEMBLY REMOVED</t>
  </si>
  <si>
    <t>LINEAR GRADING, AS PER PLAN</t>
  </si>
  <si>
    <t>GUARDRAIL, TYPE 5, USING 9 FOOT POSTS</t>
  </si>
  <si>
    <t>GUARDRAIL, TYPE 5, LONG-SPAN</t>
  </si>
  <si>
    <t>ANCHOR ASSEMBLY TYPE A</t>
  </si>
  <si>
    <t>ANCHOR ASSEMBLY TYPE B</t>
  </si>
  <si>
    <t>ANCHOR ASSEMBLY TYPE T</t>
  </si>
  <si>
    <t>BRIDGE TERMINAL ASSEMBLY, TYPE 4</t>
  </si>
  <si>
    <t>MAILBOX SUPPORT SYSTEM, SINGLE</t>
  </si>
  <si>
    <t>MAILBOX SUPPORT SYSTEM, DOUBLE</t>
  </si>
  <si>
    <t>BRO</t>
  </si>
  <si>
    <t>FT</t>
  </si>
  <si>
    <t>EA</t>
  </si>
  <si>
    <t>STA</t>
  </si>
  <si>
    <t>CY</t>
  </si>
  <si>
    <t>ASPHALT CONCRETE INTERMEDIATE COURSE,   TYPE1, (448),(UNDER GUARDRAIL),AS PER PLAN</t>
  </si>
  <si>
    <t>GUARDRAIL REMOVED,  BARRIER DESIGN</t>
  </si>
  <si>
    <t>ANCHOR ASSEMBLEY REMOVED, BARRIER DESIGN</t>
  </si>
  <si>
    <t>GUARDRAIL, TYPE 5, BARRIER DESIGN</t>
  </si>
  <si>
    <t>IMPACT ATTENUATOR, TYPE 1 (BIDIRECTIONAL)</t>
  </si>
  <si>
    <t>BARRIER REFLECTER, TYPE 3 BIDIRECTIONAL</t>
  </si>
  <si>
    <t xml:space="preserve"> </t>
  </si>
  <si>
    <t>GUARDRAIL REMOVED FOR STORAGE,  AS PER PLAN</t>
  </si>
  <si>
    <t>JAC</t>
  </si>
  <si>
    <t>LAW</t>
  </si>
  <si>
    <t>PIK</t>
  </si>
  <si>
    <t>SCI</t>
  </si>
  <si>
    <t>M</t>
  </si>
  <si>
    <t>EXISTING</t>
  </si>
  <si>
    <t>LT.</t>
  </si>
  <si>
    <t>RT.</t>
  </si>
  <si>
    <t>C</t>
  </si>
  <si>
    <t>ANCHOR ASSEMBLY MSG, TYPE E</t>
  </si>
  <si>
    <t>GUARDRAIL, TYPE MGS</t>
  </si>
  <si>
    <t>GUARDRAIL,  TYPE MGS</t>
  </si>
  <si>
    <t>GUARDRAIL</t>
  </si>
  <si>
    <t>GUARDRAIL, TYPE MGS, USING 9 FOOT POSTS</t>
  </si>
  <si>
    <t>HIG</t>
  </si>
  <si>
    <t>ROSS</t>
  </si>
  <si>
    <t>PIKE</t>
  </si>
  <si>
    <t>TYPE</t>
  </si>
  <si>
    <t>SFN 6603211</t>
  </si>
  <si>
    <t>K</t>
  </si>
  <si>
    <t>CLOSE GAP</t>
  </si>
  <si>
    <t>R</t>
  </si>
  <si>
    <t>H</t>
  </si>
  <si>
    <t>I</t>
  </si>
  <si>
    <t>D</t>
  </si>
  <si>
    <t>A</t>
  </si>
  <si>
    <t>P</t>
  </si>
  <si>
    <t>J</t>
  </si>
  <si>
    <t>ANCHOR ASSEMBLY MGS, TYPE T</t>
  </si>
  <si>
    <t xml:space="preserve">LAW </t>
  </si>
  <si>
    <t>E</t>
  </si>
  <si>
    <t>ANCHOR ASSEMBLY, TYPE E</t>
  </si>
  <si>
    <t>S</t>
  </si>
  <si>
    <t>COMMENTS</t>
  </si>
  <si>
    <t>1) SAVE THIS FILE TO THE PROPER FOLDER FOR YOUR PROJECT AS THE SAME NAME AS YOUR DGN (I.E. #####GS001.XLSX)</t>
  </si>
  <si>
    <t>2) ENTER ITEM CODE (FOR EXAMPLE: 201E11000) AND ADDITIONAL DESCRIPTION INTO THE BLUE CELLS</t>
  </si>
  <si>
    <t>3) ENTER ALL DATA REQUIRED, PAGE # AND SPLIT # MUST BE FILLED OUT.</t>
  </si>
  <si>
    <t>4) DO NOT REMOVE THE PROTECTION FROM THIS SPREADSHEET, LEAVE THE PROTECTION ON SO THAT YOU DO NOT DELETE NEEDED FORMULAS OR RESIZE SHEET</t>
  </si>
  <si>
    <t>S.L.M. TO S.L.M.</t>
  </si>
  <si>
    <t>SECTION</t>
  </si>
  <si>
    <t>MOVE TO  4' OFFSET FROM EDGE OF PVMT</t>
  </si>
  <si>
    <t>LENGTHEN "I" 50 FT</t>
  </si>
  <si>
    <t>LENGTHEN "E" 275 FT</t>
  </si>
  <si>
    <t>LENGTHEN "S" 62.5 FT</t>
  </si>
  <si>
    <t>SKIP; DO NOT DISTURB</t>
  </si>
  <si>
    <t>SUB-SUMMARY</t>
  </si>
  <si>
    <t>MAILBOX,  REMOVED AND RESET</t>
  </si>
  <si>
    <t>ANCHOR ASSEMBLY MGS, TYPE B</t>
  </si>
  <si>
    <t>BRIDGE TERMINAL ASSEMBLY, 
TYPE 4</t>
  </si>
  <si>
    <t>GUARDRAIL, TYPE MGS 
WITH LONG POSTS</t>
  </si>
  <si>
    <t>GUARDRAIL REMOVED, 
AS PER PLAN</t>
  </si>
  <si>
    <t>LENGTHEN "I" 37.5 FT / 37.5 FT</t>
  </si>
  <si>
    <t>LENGTHEN "I" 37.5 FT</t>
  </si>
  <si>
    <t>SHORTEN "J" 25 FT</t>
  </si>
  <si>
    <t>MAILBOX SUPPORT SYSTEM, 
SINGLE</t>
  </si>
  <si>
    <t>GUARDRAIL, TYPE  MGS, 
25' LONG-SPAN</t>
  </si>
  <si>
    <t>ANCHOR ASSEMBLY MSG, TYPE E, MASH 2016</t>
  </si>
  <si>
    <t>BARRIER REFLECTER, TYPE 3 BI-DIRECTIONAL</t>
  </si>
  <si>
    <t>BEGINNING RADIUS 
(RADIUS OF CURVED PANEL, FT)</t>
  </si>
  <si>
    <t>ENDING RADIUS 
(RADIUS OF CURVED PANEL,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</si>
</sst>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.000"/>
    <numFmt numFmtId="168" formatCode="0.0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  <font>
      <sz val="12"/>
      <name val="Verdana"/>
      <family val="2"/>
    </font>
    <font>
      <sz val="12"/>
      <name val="Arial"/>
      <family val="2"/>
    </font>
    <font>
      <i/>
      <sz val="14"/>
      <name val="Calibri"/>
      <family val="2"/>
    </font>
    <font>
      <i/>
      <sz val="10"/>
      <name val="Calibri"/>
      <family val="2"/>
    </font>
    <font>
      <b/>
      <i/>
      <sz val="11"/>
      <name val="Calibri"/>
      <family val="2"/>
    </font>
    <font>
      <i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2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  <protection locked="0"/>
    </xf>
    <xf numFmtId="0" fontId="4" fillId="0" borderId="29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6" borderId="6" xfId="0" applyFont="1" applyFill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8" fillId="6" borderId="7" xfId="0" applyFont="1" applyFill="1" applyBorder="1" applyAlignment="1">
      <alignment horizontal="center" vertical="center"/>
    </xf>
    <xf numFmtId="167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7" fontId="4" fillId="6" borderId="6" xfId="0" applyNumberFormat="1" applyFont="1" applyFill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67" fontId="4" fillId="0" borderId="33" xfId="0" applyNumberFormat="1" applyFont="1" applyBorder="1" applyAlignment="1" applyProtection="1">
      <alignment horizontal="center" vertical="center"/>
      <protection locked="0"/>
    </xf>
    <xf numFmtId="2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164" fontId="12" fillId="0" borderId="12" xfId="0" applyNumberFormat="1" applyFont="1" applyBorder="1" applyAlignment="1" applyProtection="1">
      <alignment horizontal="center" vertical="center"/>
      <protection locked="0"/>
    </xf>
    <xf numFmtId="0" fontId="12" fillId="0" borderId="27" xfId="0" applyFont="1" applyBorder="1" applyAlignment="1" applyProtection="1">
      <alignment horizontal="center" vertical="center"/>
      <protection locked="0"/>
    </xf>
    <xf numFmtId="168" fontId="12" fillId="0" borderId="3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67" fontId="12" fillId="0" borderId="1" xfId="0" applyNumberFormat="1" applyFont="1" applyBorder="1" applyAlignment="1" applyProtection="1">
      <alignment horizontal="center" vertical="center"/>
      <protection locked="0"/>
    </xf>
    <xf numFmtId="168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vertical="center"/>
    </xf>
    <xf numFmtId="168" fontId="12" fillId="0" borderId="1" xfId="0" applyNumberFormat="1" applyFont="1" applyBorder="1" applyAlignment="1">
      <alignment horizontal="center" vertical="center"/>
    </xf>
    <xf numFmtId="0" fontId="12" fillId="0" borderId="32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vertical="center"/>
    </xf>
    <xf numFmtId="0" fontId="12" fillId="0" borderId="33" xfId="0" applyFont="1" applyBorder="1" applyAlignment="1">
      <alignment horizontal="center" vertical="center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53" xfId="0" applyFont="1" applyBorder="1" applyAlignment="1">
      <alignment horizontal="center" vertical="center"/>
    </xf>
    <xf numFmtId="0" fontId="12" fillId="0" borderId="54" xfId="0" applyFont="1" applyBorder="1" applyAlignment="1" applyProtection="1">
      <alignment horizontal="center" vertical="center"/>
      <protection locked="0"/>
    </xf>
    <xf numFmtId="0" fontId="12" fillId="0" borderId="52" xfId="0" applyFont="1" applyBorder="1" applyAlignment="1" applyProtection="1">
      <alignment horizontal="center" vertical="center"/>
      <protection locked="0"/>
    </xf>
    <xf numFmtId="0" fontId="12" fillId="0" borderId="52" xfId="0" applyFont="1" applyBorder="1" applyAlignment="1">
      <alignment vertical="center"/>
    </xf>
    <xf numFmtId="0" fontId="12" fillId="0" borderId="42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/>
    </xf>
    <xf numFmtId="0" fontId="12" fillId="0" borderId="58" xfId="0" applyFont="1" applyBorder="1" applyAlignment="1" applyProtection="1">
      <alignment horizontal="center" vertical="center"/>
      <protection locked="0"/>
    </xf>
    <xf numFmtId="0" fontId="12" fillId="0" borderId="58" xfId="0" applyFont="1" applyBorder="1" applyAlignment="1">
      <alignment vertical="center"/>
    </xf>
    <xf numFmtId="168" fontId="12" fillId="0" borderId="29" xfId="0" applyNumberFormat="1" applyFont="1" applyBorder="1" applyAlignment="1" applyProtection="1">
      <alignment horizontal="center" vertical="center"/>
      <protection locked="0"/>
    </xf>
    <xf numFmtId="168" fontId="12" fillId="0" borderId="29" xfId="0" applyNumberFormat="1" applyFont="1" applyBorder="1" applyAlignment="1">
      <alignment horizontal="center" vertical="center"/>
    </xf>
    <xf numFmtId="1" fontId="14" fillId="0" borderId="55" xfId="0" applyNumberFormat="1" applyFont="1" applyBorder="1" applyAlignment="1">
      <alignment horizontal="center" vertical="center"/>
    </xf>
    <xf numFmtId="1" fontId="14" fillId="0" borderId="46" xfId="0" applyNumberFormat="1" applyFont="1" applyBorder="1" applyAlignment="1">
      <alignment horizontal="center" vertical="center"/>
    </xf>
    <xf numFmtId="0" fontId="14" fillId="0" borderId="47" xfId="0" applyFont="1" applyBorder="1" applyAlignment="1">
      <alignment vertical="center"/>
    </xf>
    <xf numFmtId="168" fontId="12" fillId="0" borderId="1" xfId="0" applyNumberFormat="1" applyFont="1" applyBorder="1" applyAlignment="1">
      <alignment vertical="center"/>
    </xf>
    <xf numFmtId="168" fontId="12" fillId="0" borderId="1" xfId="0" applyNumberFormat="1" applyFont="1" applyBorder="1" applyAlignment="1">
      <alignment horizontal="center" vertical="top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168" fontId="12" fillId="0" borderId="24" xfId="0" applyNumberFormat="1" applyFont="1" applyBorder="1" applyAlignment="1" applyProtection="1">
      <alignment horizontal="center" vertical="center"/>
      <protection locked="0"/>
    </xf>
    <xf numFmtId="168" fontId="12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60" xfId="0" applyFont="1" applyBorder="1" applyAlignment="1" applyProtection="1">
      <alignment horizontal="center" vertical="center"/>
      <protection locked="0"/>
    </xf>
    <xf numFmtId="0" fontId="12" fillId="0" borderId="61" xfId="0" applyFont="1" applyBorder="1" applyAlignment="1" applyProtection="1">
      <alignment horizontal="center" vertical="center"/>
      <protection locked="0"/>
    </xf>
    <xf numFmtId="0" fontId="12" fillId="0" borderId="44" xfId="0" applyFont="1" applyBorder="1" applyAlignment="1">
      <alignment horizontal="left" vertical="center"/>
    </xf>
    <xf numFmtId="0" fontId="14" fillId="0" borderId="46" xfId="0" applyFont="1" applyBorder="1" applyAlignment="1" applyProtection="1">
      <alignment horizontal="center" vertical="center"/>
      <protection locked="0"/>
    </xf>
    <xf numFmtId="0" fontId="14" fillId="0" borderId="55" xfId="0" applyFont="1" applyBorder="1" applyAlignment="1" applyProtection="1">
      <alignment horizontal="center" vertical="center"/>
      <protection locked="0"/>
    </xf>
    <xf numFmtId="0" fontId="14" fillId="0" borderId="47" xfId="0" applyFont="1" applyBorder="1" applyAlignment="1">
      <alignment horizontal="left" vertical="center"/>
    </xf>
    <xf numFmtId="168" fontId="14" fillId="0" borderId="35" xfId="0" applyNumberFormat="1" applyFont="1" applyBorder="1" applyAlignment="1" applyProtection="1">
      <alignment horizontal="center" vertical="center"/>
      <protection locked="0"/>
    </xf>
    <xf numFmtId="168" fontId="14" fillId="0" borderId="3" xfId="0" applyNumberFormat="1" applyFont="1" applyBorder="1" applyAlignment="1" applyProtection="1">
      <alignment horizontal="center" vertical="center"/>
      <protection locked="0"/>
    </xf>
    <xf numFmtId="168" fontId="13" fillId="0" borderId="39" xfId="0" applyNumberFormat="1" applyFont="1" applyBorder="1" applyAlignment="1">
      <alignment horizontal="center" vertical="center"/>
    </xf>
    <xf numFmtId="168" fontId="13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 applyProtection="1">
      <alignment horizontal="center" vertical="center"/>
      <protection locked="0"/>
    </xf>
    <xf numFmtId="1" fontId="14" fillId="0" borderId="62" xfId="0" applyNumberFormat="1" applyFont="1" applyBorder="1" applyAlignment="1" applyProtection="1">
      <alignment horizontal="center" vertical="center"/>
      <protection locked="0"/>
    </xf>
    <xf numFmtId="1" fontId="13" fillId="0" borderId="59" xfId="0" applyNumberFormat="1" applyFont="1" applyBorder="1" applyAlignment="1">
      <alignment horizontal="center" vertical="center"/>
    </xf>
    <xf numFmtId="0" fontId="14" fillId="0" borderId="48" xfId="0" applyFont="1" applyBorder="1" applyAlignment="1" applyProtection="1">
      <alignment horizontal="right" vertical="center"/>
      <protection locked="0"/>
    </xf>
    <xf numFmtId="0" fontId="14" fillId="0" borderId="49" xfId="0" applyFont="1" applyBorder="1" applyAlignment="1" applyProtection="1">
      <alignment horizontal="right" vertical="center"/>
      <protection locked="0"/>
    </xf>
    <xf numFmtId="0" fontId="14" fillId="0" borderId="50" xfId="0" applyFont="1" applyBorder="1" applyAlignment="1" applyProtection="1">
      <alignment horizontal="right" vertical="center"/>
      <protection locked="0"/>
    </xf>
    <xf numFmtId="0" fontId="13" fillId="0" borderId="48" xfId="0" applyFont="1" applyBorder="1" applyAlignment="1">
      <alignment horizontal="right" vertical="center"/>
    </xf>
    <xf numFmtId="0" fontId="13" fillId="0" borderId="49" xfId="0" applyFont="1" applyBorder="1" applyAlignment="1">
      <alignment horizontal="right" vertical="center"/>
    </xf>
    <xf numFmtId="0" fontId="13" fillId="0" borderId="50" xfId="0" applyFont="1" applyBorder="1" applyAlignment="1">
      <alignment horizontal="right" vertical="center"/>
    </xf>
    <xf numFmtId="0" fontId="12" fillId="0" borderId="10" xfId="0" applyFont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12" fillId="0" borderId="14" xfId="0" applyFont="1" applyBorder="1" applyAlignment="1">
      <alignment horizontal="center" vertical="center" textRotation="90" wrapText="1"/>
    </xf>
    <xf numFmtId="0" fontId="12" fillId="0" borderId="16" xfId="0" applyFont="1" applyBorder="1" applyAlignment="1">
      <alignment horizontal="center" vertical="center" textRotation="90" wrapText="1"/>
    </xf>
    <xf numFmtId="0" fontId="12" fillId="0" borderId="32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3" borderId="8" xfId="0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166" fontId="3" fillId="4" borderId="0" xfId="0" applyNumberFormat="1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52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textRotation="90" wrapText="1"/>
    </xf>
    <xf numFmtId="0" fontId="12" fillId="0" borderId="25" xfId="0" applyFont="1" applyBorder="1" applyAlignment="1">
      <alignment horizontal="center" vertical="center" textRotation="90" wrapText="1"/>
    </xf>
    <xf numFmtId="0" fontId="12" fillId="0" borderId="41" xfId="0" applyFont="1" applyBorder="1" applyAlignment="1">
      <alignment horizontal="center" vertical="center" textRotation="90" wrapText="1"/>
    </xf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12" fillId="0" borderId="51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">
    <dxf>
      <fill>
        <patternFill>
          <bgColor rgb="FFC0C0C0"/>
        </patternFill>
      </fill>
    </dxf>
  </dxfs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82</xdr:row>
      <xdr:rowOff>0</xdr:rowOff>
    </xdr:from>
    <xdr:to>
      <xdr:col>34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83</xdr:row>
      <xdr:rowOff>0</xdr:rowOff>
    </xdr:from>
    <xdr:to>
      <xdr:col>48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83</xdr:row>
      <xdr:rowOff>0</xdr:rowOff>
    </xdr:from>
    <xdr:to>
      <xdr:col>48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83</xdr:row>
      <xdr:rowOff>0</xdr:rowOff>
    </xdr:from>
    <xdr:to>
      <xdr:col>48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83</xdr:row>
      <xdr:rowOff>0</xdr:rowOff>
    </xdr:from>
    <xdr:to>
      <xdr:col>48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83</xdr:row>
      <xdr:rowOff>0</xdr:rowOff>
    </xdr:from>
    <xdr:to>
      <xdr:col>48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83</xdr:row>
      <xdr:rowOff>0</xdr:rowOff>
    </xdr:from>
    <xdr:to>
      <xdr:col>48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83</xdr:row>
      <xdr:rowOff>0</xdr:rowOff>
    </xdr:from>
    <xdr:to>
      <xdr:col>48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83</xdr:row>
      <xdr:rowOff>0</xdr:rowOff>
    </xdr:from>
    <xdr:to>
      <xdr:col>48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83</xdr:row>
      <xdr:rowOff>0</xdr:rowOff>
    </xdr:from>
    <xdr:to>
      <xdr:col>48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83</xdr:row>
      <xdr:rowOff>0</xdr:rowOff>
    </xdr:from>
    <xdr:to>
      <xdr:col>48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83</xdr:row>
      <xdr:rowOff>0</xdr:rowOff>
    </xdr:from>
    <xdr:to>
      <xdr:col>47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F70">
            <v>0</v>
          </cell>
          <cell r="G70"/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F71">
            <v>0</v>
          </cell>
          <cell r="G71"/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F72">
            <v>0</v>
          </cell>
          <cell r="G72"/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F73">
            <v>0</v>
          </cell>
          <cell r="G73"/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F75">
            <v>0</v>
          </cell>
          <cell r="G75"/>
        </row>
        <row r="76">
          <cell r="A76" t="str">
            <v>202E30500</v>
          </cell>
          <cell r="C76" t="str">
            <v>FT</v>
          </cell>
          <cell r="D76" t="str">
            <v>CONCRETE MEDIAN REMOVED</v>
          </cell>
          <cell r="F76">
            <v>0</v>
          </cell>
          <cell r="G76"/>
        </row>
        <row r="77">
          <cell r="A77" t="str">
            <v>202E30501</v>
          </cell>
          <cell r="C77" t="str">
            <v>FT</v>
          </cell>
          <cell r="D77" t="str">
            <v>CONCRETE MEDIAN REMOVED, AS PER PLAN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202E30704</v>
          </cell>
          <cell r="C82" t="str">
            <v>FT</v>
          </cell>
          <cell r="D82" t="str">
            <v>CONCRETE BARRIER REMOVED FOR STORAGE</v>
          </cell>
          <cell r="F82">
            <v>0</v>
          </cell>
          <cell r="G82"/>
        </row>
        <row r="83">
          <cell r="A83" t="str">
            <v>202E30800</v>
          </cell>
          <cell r="C83" t="str">
            <v>SY</v>
          </cell>
          <cell r="D83" t="str">
            <v>TRAFFIC ISLAND REMOVED</v>
          </cell>
          <cell r="F83">
            <v>0</v>
          </cell>
          <cell r="G83"/>
        </row>
        <row r="84">
          <cell r="A84" t="str">
            <v>202E30801</v>
          </cell>
          <cell r="C84" t="str">
            <v>SY</v>
          </cell>
          <cell r="D84" t="str">
            <v>TRAFFIC ISLAND REMOVED, AS PER PLAN</v>
          </cell>
          <cell r="F84">
            <v>0</v>
          </cell>
          <cell r="G84"/>
        </row>
        <row r="85">
          <cell r="A85" t="str">
            <v>202E30900</v>
          </cell>
          <cell r="C85" t="str">
            <v>SY</v>
          </cell>
          <cell r="D85" t="str">
            <v>PORTION OF TRAFFIC ISLAND REMOVED</v>
          </cell>
          <cell r="F85">
            <v>0</v>
          </cell>
          <cell r="G85"/>
        </row>
        <row r="86">
          <cell r="A86" t="str">
            <v>202E32000</v>
          </cell>
          <cell r="C86" t="str">
            <v>FT</v>
          </cell>
          <cell r="D86" t="str">
            <v>CURB REMOVED</v>
          </cell>
          <cell r="F86">
            <v>0</v>
          </cell>
          <cell r="G86"/>
        </row>
        <row r="87">
          <cell r="A87" t="str">
            <v>202E32001</v>
          </cell>
          <cell r="C87" t="str">
            <v>FT</v>
          </cell>
          <cell r="D87" t="str">
            <v>CURB REMOVED, AS PER PLAN</v>
          </cell>
          <cell r="F87">
            <v>0</v>
          </cell>
          <cell r="G87"/>
        </row>
        <row r="88">
          <cell r="A88" t="str">
            <v>202E32200</v>
          </cell>
          <cell r="C88" t="str">
            <v>FT</v>
          </cell>
          <cell r="D88" t="str">
            <v>CURB REMOVED FOR REUSE</v>
          </cell>
          <cell r="F88">
            <v>0</v>
          </cell>
          <cell r="G88"/>
        </row>
        <row r="89">
          <cell r="A89" t="str">
            <v>202E32300</v>
          </cell>
          <cell r="C89" t="str">
            <v>FT</v>
          </cell>
          <cell r="D89" t="str">
            <v>GRANITE CURB REMOVED FOR REUSE</v>
          </cell>
          <cell r="F89">
            <v>0</v>
          </cell>
          <cell r="G89"/>
        </row>
        <row r="90">
          <cell r="A90" t="str">
            <v>202E32500</v>
          </cell>
          <cell r="C90" t="str">
            <v>FT</v>
          </cell>
          <cell r="D90" t="str">
            <v>CURB AND GUTTER REMOVED</v>
          </cell>
          <cell r="F90">
            <v>0</v>
          </cell>
          <cell r="G90"/>
        </row>
        <row r="91">
          <cell r="A91" t="str">
            <v>202E32501</v>
          </cell>
          <cell r="C91" t="str">
            <v>FT</v>
          </cell>
          <cell r="D91" t="str">
            <v>CURB AND GUTTER REMOVED, AS PER PLAN</v>
          </cell>
          <cell r="F91">
            <v>0</v>
          </cell>
          <cell r="G91"/>
        </row>
        <row r="92">
          <cell r="A92" t="str">
            <v>202E32600</v>
          </cell>
          <cell r="C92" t="str">
            <v>FT</v>
          </cell>
          <cell r="D92" t="str">
            <v>GUTTER REMOVED</v>
          </cell>
          <cell r="F92">
            <v>0</v>
          </cell>
          <cell r="G92"/>
        </row>
        <row r="93">
          <cell r="A93" t="str">
            <v>202E32601</v>
          </cell>
          <cell r="C93" t="str">
            <v>FT</v>
          </cell>
          <cell r="D93" t="str">
            <v>GUTTER REMOVED, AS PER PLAN</v>
          </cell>
          <cell r="F93">
            <v>0</v>
          </cell>
          <cell r="G93"/>
        </row>
        <row r="94">
          <cell r="A94" t="str">
            <v>202E32700</v>
          </cell>
          <cell r="C94" t="str">
            <v>SY</v>
          </cell>
          <cell r="D94" t="str">
            <v>GUTTER REMOVED</v>
          </cell>
          <cell r="F94">
            <v>0</v>
          </cell>
          <cell r="G94"/>
        </row>
        <row r="95">
          <cell r="A95" t="str">
            <v>202E32800</v>
          </cell>
          <cell r="C95" t="str">
            <v>SY</v>
          </cell>
          <cell r="D95" t="str">
            <v>CONCRETE SLOPE PROTECTION REMOVED</v>
          </cell>
          <cell r="F95">
            <v>0</v>
          </cell>
          <cell r="G95"/>
        </row>
        <row r="96">
          <cell r="A96" t="str">
            <v>202E32801</v>
          </cell>
          <cell r="C96" t="str">
            <v>SY</v>
          </cell>
          <cell r="D96" t="str">
            <v>CONCRETE SLOPE PROTECTION REMOVED, AS PER PLAN</v>
          </cell>
          <cell r="F96">
            <v>0</v>
          </cell>
          <cell r="G96"/>
        </row>
        <row r="97">
          <cell r="A97" t="str">
            <v>202E34900</v>
          </cell>
          <cell r="C97" t="str">
            <v>FT</v>
          </cell>
          <cell r="D97" t="str">
            <v>PIPE REMOVED</v>
          </cell>
          <cell r="F97">
            <v>0</v>
          </cell>
          <cell r="G97"/>
        </row>
        <row r="98">
          <cell r="A98" t="str">
            <v>202E35100</v>
          </cell>
          <cell r="C98" t="str">
            <v>FT</v>
          </cell>
          <cell r="D98" t="str">
            <v>PIPE REMOVED, 24" AND UNDER</v>
          </cell>
          <cell r="F98">
            <v>0</v>
          </cell>
          <cell r="G98"/>
        </row>
        <row r="99">
          <cell r="A99" t="str">
            <v>202E35101</v>
          </cell>
          <cell r="C99" t="str">
            <v>FT</v>
          </cell>
          <cell r="D99" t="str">
            <v>PIPE REMOVED, 24" AND UNDER, AS PER PLAN</v>
          </cell>
          <cell r="F99">
            <v>0</v>
          </cell>
          <cell r="G99"/>
        </row>
        <row r="100">
          <cell r="A100" t="str">
            <v>202E35200</v>
          </cell>
          <cell r="C100" t="str">
            <v>FT</v>
          </cell>
          <cell r="D100" t="str">
            <v>PIPE REMOVED, OVER 24"</v>
          </cell>
          <cell r="F100">
            <v>0</v>
          </cell>
          <cell r="G100"/>
        </row>
        <row r="101">
          <cell r="A101" t="str">
            <v>202E35201</v>
          </cell>
          <cell r="C101" t="str">
            <v>FT</v>
          </cell>
          <cell r="D101" t="str">
            <v>PIPE REMOVED, OVER 24", AS PER PLAN</v>
          </cell>
          <cell r="F101">
            <v>0</v>
          </cell>
          <cell r="G101"/>
        </row>
        <row r="102">
          <cell r="A102" t="str">
            <v>202E35300</v>
          </cell>
          <cell r="C102" t="str">
            <v>FT</v>
          </cell>
          <cell r="D102" t="str">
            <v>PIPE REMOVED FOR STORAGE, 24" AND UNDER</v>
          </cell>
          <cell r="F102">
            <v>0</v>
          </cell>
          <cell r="G102"/>
        </row>
        <row r="103">
          <cell r="A103" t="str">
            <v>202E35400</v>
          </cell>
          <cell r="C103" t="str">
            <v>FT</v>
          </cell>
          <cell r="D103" t="str">
            <v>PIPE REMOVED FOR STORAGE, OVER 24"</v>
          </cell>
          <cell r="F103">
            <v>0</v>
          </cell>
          <cell r="G103"/>
        </row>
        <row r="104">
          <cell r="A104" t="str">
            <v>202E35401</v>
          </cell>
          <cell r="C104" t="str">
            <v>FT</v>
          </cell>
          <cell r="D104" t="str">
            <v>PIPE REMOVED FOR STORAGE, OVER 24", AS PER PLAN</v>
          </cell>
          <cell r="F104">
            <v>0</v>
          </cell>
          <cell r="G104"/>
        </row>
        <row r="105">
          <cell r="A105" t="str">
            <v>202E35500</v>
          </cell>
          <cell r="C105" t="str">
            <v>FT</v>
          </cell>
          <cell r="D105" t="str">
            <v>PIPE REMOVED FOR REUSE, 24" AND UNDER</v>
          </cell>
          <cell r="F105">
            <v>0</v>
          </cell>
          <cell r="G105"/>
        </row>
        <row r="106">
          <cell r="A106" t="str">
            <v>202E35501</v>
          </cell>
          <cell r="C106" t="str">
            <v>FT</v>
          </cell>
          <cell r="D106" t="str">
            <v>PIPE REMOVED FOR REUSE, 24" AND UNDER, AS PER PLAN</v>
          </cell>
          <cell r="F106">
            <v>0</v>
          </cell>
          <cell r="G106"/>
        </row>
        <row r="107">
          <cell r="A107" t="str">
            <v>202E35600</v>
          </cell>
          <cell r="C107" t="str">
            <v>FT</v>
          </cell>
          <cell r="D107" t="str">
            <v>PIPE REMOVED FOR REUSE, OVER 24"</v>
          </cell>
          <cell r="F107">
            <v>0</v>
          </cell>
          <cell r="G107"/>
        </row>
        <row r="108">
          <cell r="A108" t="str">
            <v>202E35601</v>
          </cell>
          <cell r="C108" t="str">
            <v>FT</v>
          </cell>
          <cell r="D108" t="str">
            <v>PIPE REMOVED FOR REUSE, OVER 24", AS PER PLAN</v>
          </cell>
          <cell r="F108">
            <v>0</v>
          </cell>
          <cell r="G108"/>
        </row>
        <row r="109">
          <cell r="A109" t="str">
            <v>202E35700</v>
          </cell>
          <cell r="C109" t="str">
            <v>FT</v>
          </cell>
          <cell r="D109" t="str">
            <v>ASBESTOS PIPE REMOVED</v>
          </cell>
          <cell r="F109">
            <v>0</v>
          </cell>
          <cell r="G109"/>
        </row>
        <row r="110">
          <cell r="A110" t="str">
            <v>202E35701</v>
          </cell>
          <cell r="C110" t="str">
            <v>FT</v>
          </cell>
          <cell r="D110" t="str">
            <v>ASBESTOS PIPE REMOVED, AS PER PLAN</v>
          </cell>
          <cell r="F110">
            <v>0</v>
          </cell>
          <cell r="G110"/>
        </row>
        <row r="111">
          <cell r="A111" t="str">
            <v>202E38000</v>
          </cell>
          <cell r="C111" t="str">
            <v>FT</v>
          </cell>
          <cell r="D111" t="str">
            <v>GUARDRAIL REMOVED</v>
          </cell>
          <cell r="F111">
            <v>0</v>
          </cell>
          <cell r="G111"/>
        </row>
        <row r="112">
          <cell r="A112" t="str">
            <v>202E38001</v>
          </cell>
          <cell r="C112" t="str">
            <v>FT</v>
          </cell>
          <cell r="D112" t="str">
            <v>GUARDRAIL REMOVED, AS PER PLAN</v>
          </cell>
          <cell r="F112">
            <v>0</v>
          </cell>
          <cell r="G112"/>
        </row>
        <row r="113">
          <cell r="A113" t="str">
            <v>202E38100</v>
          </cell>
          <cell r="C113" t="str">
            <v>FT</v>
          </cell>
          <cell r="D113" t="str">
            <v>GUARDRAIL REMOVED FOR STORAGE</v>
          </cell>
          <cell r="F113">
            <v>0</v>
          </cell>
          <cell r="G113"/>
        </row>
        <row r="114">
          <cell r="A114" t="str">
            <v>202E38101</v>
          </cell>
          <cell r="C114" t="str">
            <v>FT</v>
          </cell>
          <cell r="D114" t="str">
            <v>GUARDRAIL REMOVED FOR STORAGE, AS PER PLAN</v>
          </cell>
          <cell r="F114">
            <v>0</v>
          </cell>
          <cell r="G114"/>
        </row>
        <row r="115">
          <cell r="A115" t="str">
            <v>202E38200</v>
          </cell>
          <cell r="C115" t="str">
            <v>FT</v>
          </cell>
          <cell r="D115" t="str">
            <v>GUARDRAIL REMOVED FOR REUSE</v>
          </cell>
          <cell r="F115">
            <v>0</v>
          </cell>
          <cell r="G115"/>
        </row>
        <row r="116">
          <cell r="A116" t="str">
            <v>202E38201</v>
          </cell>
          <cell r="C116" t="str">
            <v>FT</v>
          </cell>
          <cell r="D116" t="str">
            <v>GUARDRAIL REMOVED FOR REUSE, AS PER PLAN</v>
          </cell>
          <cell r="F116">
            <v>0</v>
          </cell>
          <cell r="G116"/>
        </row>
        <row r="117">
          <cell r="A117" t="str">
            <v>202E38300</v>
          </cell>
          <cell r="C117" t="str">
            <v>FT</v>
          </cell>
          <cell r="D117" t="str">
            <v>GUARDRAIL REMOVED, BARRIER DESIGN</v>
          </cell>
          <cell r="F117">
            <v>0</v>
          </cell>
          <cell r="G117"/>
        </row>
        <row r="118">
          <cell r="A118" t="str">
            <v>202E38301</v>
          </cell>
          <cell r="C118" t="str">
            <v>FT</v>
          </cell>
          <cell r="D118" t="str">
            <v>GUARDRAIL REMOVED, BARRIER DESIGN, AS PER PLAN</v>
          </cell>
          <cell r="F118">
            <v>0</v>
          </cell>
          <cell r="G118"/>
        </row>
        <row r="119">
          <cell r="A119" t="str">
            <v>202E38400</v>
          </cell>
          <cell r="C119" t="str">
            <v>FT</v>
          </cell>
          <cell r="D119" t="str">
            <v>GUARDRAIL REMOVED FOR STORAGE, BARRIER DESIGN</v>
          </cell>
          <cell r="F119">
            <v>0</v>
          </cell>
          <cell r="G119"/>
        </row>
        <row r="120">
          <cell r="A120" t="str">
            <v>202E38401</v>
          </cell>
          <cell r="C120" t="str">
            <v>FT</v>
          </cell>
          <cell r="D120" t="str">
            <v>GUARDRAIL REMOVED FOR STORAGE, BARRIER DESIGN, AS PER PLAN</v>
          </cell>
          <cell r="F120">
            <v>0</v>
          </cell>
          <cell r="G120"/>
        </row>
        <row r="121">
          <cell r="A121" t="str">
            <v>202E38410</v>
          </cell>
          <cell r="C121" t="str">
            <v>FT</v>
          </cell>
          <cell r="D121" t="str">
            <v>GUARDRAIL REMOVED FOR REUSE, BARRIER DESIGN</v>
          </cell>
          <cell r="F121">
            <v>0</v>
          </cell>
          <cell r="G121"/>
        </row>
        <row r="122">
          <cell r="A122" t="str">
            <v>202E38500</v>
          </cell>
          <cell r="C122" t="str">
            <v>FT</v>
          </cell>
          <cell r="D122" t="str">
            <v>BRIDGE RAILING REMOVED</v>
          </cell>
          <cell r="F122">
            <v>0</v>
          </cell>
          <cell r="G122"/>
        </row>
        <row r="123">
          <cell r="A123" t="str">
            <v>202E38501</v>
          </cell>
          <cell r="C123" t="str">
            <v>FT</v>
          </cell>
          <cell r="D123" t="str">
            <v>BRIDGE RAILING REMOVED, AS PER PLAN</v>
          </cell>
          <cell r="F123">
            <v>0</v>
          </cell>
          <cell r="G123"/>
        </row>
        <row r="124">
          <cell r="A124" t="str">
            <v>202E38600</v>
          </cell>
          <cell r="C124" t="str">
            <v>FT</v>
          </cell>
          <cell r="D124" t="str">
            <v>BRIDGE RAILING REMOVED FOR STORAGE</v>
          </cell>
          <cell r="F124">
            <v>0</v>
          </cell>
          <cell r="G124"/>
        </row>
        <row r="125">
          <cell r="A125" t="str">
            <v>202E38601</v>
          </cell>
          <cell r="C125" t="str">
            <v>FT</v>
          </cell>
          <cell r="D125" t="str">
            <v>BRIDGE RAILING REMOVED FOR STORAGE, AS PER PLAN</v>
          </cell>
          <cell r="F125">
            <v>0</v>
          </cell>
          <cell r="G125"/>
        </row>
        <row r="126">
          <cell r="A126" t="str">
            <v>202E38602</v>
          </cell>
          <cell r="C126" t="str">
            <v>FT</v>
          </cell>
          <cell r="D126" t="str">
            <v>BRIDGE RAILING REMOVED FOR REUSE</v>
          </cell>
          <cell r="F126">
            <v>0</v>
          </cell>
          <cell r="G126"/>
        </row>
        <row r="127">
          <cell r="A127" t="str">
            <v>202E38603</v>
          </cell>
          <cell r="C127" t="str">
            <v>FT</v>
          </cell>
          <cell r="D127" t="str">
            <v>BRIDGE RAILING REMOVED FOR REUSE, AS PER PLAN</v>
          </cell>
          <cell r="F127">
            <v>0</v>
          </cell>
          <cell r="G127"/>
        </row>
        <row r="128">
          <cell r="A128" t="str">
            <v>202E38700</v>
          </cell>
          <cell r="C128" t="str">
            <v>EACH</v>
          </cell>
          <cell r="D128" t="str">
            <v>GUARDRAIL POST REMOVED</v>
          </cell>
          <cell r="F128">
            <v>0</v>
          </cell>
          <cell r="G128"/>
        </row>
        <row r="129">
          <cell r="A129" t="str">
            <v>202E38701</v>
          </cell>
          <cell r="C129" t="str">
            <v>EACH</v>
          </cell>
          <cell r="D129" t="str">
            <v>GUARDRAIL POST REMOVED, AS PER PLAN</v>
          </cell>
          <cell r="F129">
            <v>0</v>
          </cell>
          <cell r="G129"/>
        </row>
        <row r="130">
          <cell r="A130" t="str">
            <v>202E38800</v>
          </cell>
          <cell r="C130" t="str">
            <v>EACH</v>
          </cell>
          <cell r="D130" t="str">
            <v>GUARD POST REMOVED</v>
          </cell>
          <cell r="F130">
            <v>0</v>
          </cell>
          <cell r="G130"/>
        </row>
        <row r="131">
          <cell r="A131" t="str">
            <v>202E42000</v>
          </cell>
          <cell r="C131" t="str">
            <v>EACH</v>
          </cell>
          <cell r="D131" t="str">
            <v>ANCHOR ASSEMBLY REMOVED, TYPE A</v>
          </cell>
          <cell r="F131">
            <v>0</v>
          </cell>
          <cell r="G131"/>
        </row>
        <row r="132">
          <cell r="A132" t="str">
            <v>202E42001</v>
          </cell>
          <cell r="C132" t="str">
            <v>EACH</v>
          </cell>
          <cell r="D132" t="str">
            <v>ANCHOR ASSEMBLY REMOVED, TYPE A, AS PER PLAN</v>
          </cell>
          <cell r="F132">
            <v>0</v>
          </cell>
          <cell r="G132"/>
        </row>
        <row r="133">
          <cell r="A133" t="str">
            <v>202E42010</v>
          </cell>
          <cell r="C133" t="str">
            <v>EACH</v>
          </cell>
          <cell r="D133" t="str">
            <v>ANCHOR ASSEMBLY REMOVED, TYPE E</v>
          </cell>
          <cell r="F133">
            <v>0</v>
          </cell>
          <cell r="G133"/>
        </row>
        <row r="134">
          <cell r="A134" t="str">
            <v>202E42011</v>
          </cell>
          <cell r="C134" t="str">
            <v>EACH</v>
          </cell>
          <cell r="D134" t="str">
            <v>ANCHOR ASSEMBLY REMOVED, TYPE E, AS PER PLAN</v>
          </cell>
          <cell r="F134">
            <v>0</v>
          </cell>
          <cell r="G134"/>
        </row>
        <row r="135">
          <cell r="A135" t="str">
            <v>202E42040</v>
          </cell>
          <cell r="C135" t="str">
            <v>EACH</v>
          </cell>
          <cell r="D135" t="str">
            <v>ANCHOR ASSEMBLY REMOVED, TYPE T</v>
          </cell>
          <cell r="F135">
            <v>0</v>
          </cell>
          <cell r="G135"/>
        </row>
        <row r="136">
          <cell r="A136" t="str">
            <v>202E42041</v>
          </cell>
          <cell r="C136" t="str">
            <v>EACH</v>
          </cell>
          <cell r="D136" t="str">
            <v>ANCHOR ASSEMBLY REMOVED, TYPE T, AS PER PLAN</v>
          </cell>
          <cell r="F136">
            <v>0</v>
          </cell>
          <cell r="G136"/>
        </row>
        <row r="137">
          <cell r="A137" t="str">
            <v>202E42050</v>
          </cell>
          <cell r="C137" t="str">
            <v>EACH</v>
          </cell>
          <cell r="D137" t="str">
            <v>ANCHOR ASSEMBLY REMOVED, TYPE B</v>
          </cell>
          <cell r="F137">
            <v>0</v>
          </cell>
          <cell r="G137"/>
        </row>
        <row r="138">
          <cell r="A138" t="str">
            <v>202E42051</v>
          </cell>
          <cell r="C138" t="str">
            <v>EACH</v>
          </cell>
          <cell r="D138" t="str">
            <v>ANCHOR ASSEMBLY REMOVED, TYPE B, AS PER PLAN</v>
          </cell>
          <cell r="F138">
            <v>0</v>
          </cell>
          <cell r="G138"/>
        </row>
        <row r="139">
          <cell r="A139" t="str">
            <v>202E42206</v>
          </cell>
          <cell r="C139" t="str">
            <v>EACH</v>
          </cell>
          <cell r="D139" t="str">
            <v>ANCHOR ASSEMBLY REMOVED</v>
          </cell>
          <cell r="F139">
            <v>0</v>
          </cell>
          <cell r="G139"/>
        </row>
        <row r="140">
          <cell r="A140" t="str">
            <v>202E42207</v>
          </cell>
          <cell r="C140" t="str">
            <v>EACH</v>
          </cell>
          <cell r="D140" t="str">
            <v>ANCHOR ASSEMBLY REMOVED, AS PER PLAN</v>
          </cell>
          <cell r="F140">
            <v>0</v>
          </cell>
          <cell r="G140"/>
        </row>
        <row r="141">
          <cell r="A141" t="str">
            <v>202E42210</v>
          </cell>
          <cell r="C141" t="str">
            <v>EACH</v>
          </cell>
          <cell r="D141" t="str">
            <v>ANCHOR ASSEMBLY REMOVED, BARRIER DESIGN</v>
          </cell>
          <cell r="F141">
            <v>0</v>
          </cell>
          <cell r="G141"/>
        </row>
        <row r="142">
          <cell r="A142" t="str">
            <v>202E42300</v>
          </cell>
          <cell r="C142" t="str">
            <v>EACH</v>
          </cell>
          <cell r="D142" t="str">
            <v>ANCHOR ASSEMBLY REMOVED FOR STORAGE, TYPE A</v>
          </cell>
          <cell r="F142">
            <v>0</v>
          </cell>
          <cell r="G142"/>
        </row>
        <row r="143">
          <cell r="A143" t="str">
            <v>202E42301</v>
          </cell>
          <cell r="C143" t="str">
            <v>EACH</v>
          </cell>
          <cell r="D143" t="str">
            <v>ANCHOR ASSEMBLY REMOVED FOR STORAGE, TYPE A, AS PER PLAN</v>
          </cell>
          <cell r="F143">
            <v>0</v>
          </cell>
          <cell r="G143"/>
        </row>
        <row r="144">
          <cell r="A144" t="str">
            <v>202E42310</v>
          </cell>
          <cell r="C144" t="str">
            <v>EACH</v>
          </cell>
          <cell r="D144" t="str">
            <v>ANCHOR ASSEMBLY REMOVED FOR STORAGE, BARRIER DESIGN, TYPE A</v>
          </cell>
          <cell r="F144">
            <v>0</v>
          </cell>
          <cell r="G144"/>
        </row>
        <row r="145">
          <cell r="A145" t="str">
            <v>202E42508</v>
          </cell>
          <cell r="C145" t="str">
            <v>EACH</v>
          </cell>
          <cell r="D145" t="str">
            <v>ANCHOR ASSEMBLY REMOVED FOR STORAGE</v>
          </cell>
          <cell r="F145">
            <v>0</v>
          </cell>
          <cell r="G145"/>
        </row>
        <row r="146">
          <cell r="A146" t="str">
            <v>202E42509</v>
          </cell>
          <cell r="C146" t="str">
            <v>EACH</v>
          </cell>
          <cell r="D146" t="str">
            <v>ANCHOR ASSEMBLY REMOVED FOR STORAGE, AS PER PLAN</v>
          </cell>
          <cell r="F146">
            <v>0</v>
          </cell>
          <cell r="G146"/>
        </row>
        <row r="147">
          <cell r="A147" t="str">
            <v>202E42600</v>
          </cell>
          <cell r="C147" t="str">
            <v>EACH</v>
          </cell>
          <cell r="D147" t="str">
            <v>ANCHOR ASSEMBLY REMOVED FOR REUSE, TYPE A</v>
          </cell>
          <cell r="F147">
            <v>0</v>
          </cell>
          <cell r="G147"/>
        </row>
        <row r="148">
          <cell r="A148" t="str">
            <v>202E42601</v>
          </cell>
          <cell r="C148" t="str">
            <v>EACH</v>
          </cell>
          <cell r="D148" t="str">
            <v>ANCHOR ASSEMBLY REMOVED FOR REUSE, TYPE A, AS PER PLAN</v>
          </cell>
          <cell r="F148">
            <v>0</v>
          </cell>
          <cell r="G148"/>
        </row>
        <row r="149">
          <cell r="A149" t="str">
            <v>202E42610</v>
          </cell>
          <cell r="C149" t="str">
            <v>EACH</v>
          </cell>
          <cell r="D149" t="str">
            <v>ANCHOR ASSEMBLY REMOVED FOR REUSE, TYPE B-98</v>
          </cell>
          <cell r="F149">
            <v>0</v>
          </cell>
          <cell r="G149"/>
        </row>
        <row r="150">
          <cell r="A150" t="str">
            <v>202E42620</v>
          </cell>
          <cell r="C150" t="str">
            <v>EACH</v>
          </cell>
          <cell r="D150" t="str">
            <v>ANCHOR ASSEMBLY REMOVED FOR REUSE, TYPE E-98</v>
          </cell>
          <cell r="F150">
            <v>0</v>
          </cell>
          <cell r="G150"/>
        </row>
        <row r="151">
          <cell r="A151" t="str">
            <v>202E42621</v>
          </cell>
          <cell r="C151" t="str">
            <v>EACH</v>
          </cell>
          <cell r="D151" t="str">
            <v>ANCHOR ASSEMBLY REMOVED FOR REUSE, TYPE E-98, AS PER PLAN</v>
          </cell>
          <cell r="F151">
            <v>0</v>
          </cell>
          <cell r="G151"/>
        </row>
        <row r="152">
          <cell r="A152" t="str">
            <v>202E42806</v>
          </cell>
          <cell r="C152" t="str">
            <v>EACH</v>
          </cell>
          <cell r="D152" t="str">
            <v>ANCHOR ASSEMBLY REMOVED FOR REUSE</v>
          </cell>
          <cell r="F152">
            <v>0</v>
          </cell>
          <cell r="G152"/>
        </row>
        <row r="153">
          <cell r="A153" t="str">
            <v>202E42807</v>
          </cell>
          <cell r="C153" t="str">
            <v>EACH</v>
          </cell>
          <cell r="D153" t="str">
            <v>ANCHOR ASSEMBLY REMOVED FOR REUSE, AS PER PLAN</v>
          </cell>
          <cell r="F153">
            <v>0</v>
          </cell>
          <cell r="G153"/>
        </row>
        <row r="154">
          <cell r="A154" t="str">
            <v>202E42810</v>
          </cell>
          <cell r="C154" t="str">
            <v>EACH</v>
          </cell>
          <cell r="D154" t="str">
            <v>ANCHOR ASSEMBLY REMOVED FOR REUSE, TYPE E</v>
          </cell>
          <cell r="F154">
            <v>0</v>
          </cell>
          <cell r="G154"/>
        </row>
        <row r="155">
          <cell r="A155" t="str">
            <v>202E42812</v>
          </cell>
          <cell r="C155" t="str">
            <v>EACH</v>
          </cell>
          <cell r="D155" t="str">
            <v>ANCHOR ASSEMBLY REMOVED FOR STORAGE, TYPE E</v>
          </cell>
          <cell r="F155">
            <v>0</v>
          </cell>
          <cell r="G155"/>
        </row>
        <row r="156">
          <cell r="A156" t="str">
            <v>202E42813</v>
          </cell>
          <cell r="C156" t="str">
            <v>EACH</v>
          </cell>
          <cell r="D156" t="str">
            <v>ANCHOR ASSEMBLY REMOVED FOR STORAGE, TYPE E, AS PER PLAN</v>
          </cell>
          <cell r="F156">
            <v>0</v>
          </cell>
          <cell r="G156"/>
        </row>
        <row r="157">
          <cell r="A157" t="str">
            <v>202E43000</v>
          </cell>
          <cell r="C157" t="str">
            <v>EACH</v>
          </cell>
          <cell r="D157" t="str">
            <v>ANCHOR ASSEMBLY POST REMOVED</v>
          </cell>
          <cell r="F157">
            <v>0</v>
          </cell>
          <cell r="G157"/>
        </row>
        <row r="158">
          <cell r="A158" t="str">
            <v>202E43001</v>
          </cell>
          <cell r="C158" t="str">
            <v>EACH</v>
          </cell>
          <cell r="D158" t="str">
            <v>ANCHOR ASSEMBLY POST REMOVED, AS PER PLAN</v>
          </cell>
          <cell r="F158">
            <v>0</v>
          </cell>
          <cell r="G158"/>
        </row>
        <row r="159">
          <cell r="A159" t="str">
            <v>202E47000</v>
          </cell>
          <cell r="C159" t="str">
            <v>EACH</v>
          </cell>
          <cell r="D159" t="str">
            <v>BRIDGE TERMINAL ASSEMBLY REMOVED</v>
          </cell>
          <cell r="F159">
            <v>0</v>
          </cell>
          <cell r="G159"/>
        </row>
        <row r="160">
          <cell r="A160" t="str">
            <v>202E47001</v>
          </cell>
          <cell r="C160" t="str">
            <v>EACH</v>
          </cell>
          <cell r="D160" t="str">
            <v>BRIDGE TERMINAL ASSEMBLY REMOVED, AS PER PLAN</v>
          </cell>
          <cell r="F160">
            <v>0</v>
          </cell>
          <cell r="G160"/>
        </row>
        <row r="161">
          <cell r="A161" t="str">
            <v>202E47100</v>
          </cell>
          <cell r="C161" t="str">
            <v>EACH</v>
          </cell>
          <cell r="D161" t="str">
            <v>BRIDGE TERMINAL ASSEMBLY REMOVED FOR STORAGE</v>
          </cell>
          <cell r="F161">
            <v>0</v>
          </cell>
          <cell r="G161"/>
        </row>
        <row r="162">
          <cell r="A162" t="str">
            <v>202E47200</v>
          </cell>
          <cell r="C162" t="str">
            <v>EACH</v>
          </cell>
          <cell r="D162" t="str">
            <v>BRIDGE TERMINAL ASSEMBLY REMOVED FOR REUSE</v>
          </cell>
          <cell r="F162">
            <v>0</v>
          </cell>
          <cell r="G162"/>
        </row>
        <row r="163">
          <cell r="A163" t="str">
            <v>202E47201</v>
          </cell>
          <cell r="C163" t="str">
            <v>EACH</v>
          </cell>
          <cell r="D163" t="str">
            <v>BRIDGE TERMINAL ASSEMBLY REMOVED FOR REUSE, AS PER PLAN</v>
          </cell>
          <cell r="F163">
            <v>0</v>
          </cell>
          <cell r="G163"/>
        </row>
        <row r="164">
          <cell r="A164" t="str">
            <v>202E47800</v>
          </cell>
          <cell r="C164" t="str">
            <v>EACH</v>
          </cell>
          <cell r="D164" t="str">
            <v>IMPACT ATTENUATOR REMOVED</v>
          </cell>
          <cell r="F164">
            <v>0</v>
          </cell>
          <cell r="G164"/>
        </row>
        <row r="165">
          <cell r="A165" t="str">
            <v>202E47801</v>
          </cell>
          <cell r="C165" t="str">
            <v>EACH</v>
          </cell>
          <cell r="D165" t="str">
            <v>IMPACT ATTENUATOR REMOVED, AS PER PLAN</v>
          </cell>
          <cell r="F165">
            <v>0</v>
          </cell>
          <cell r="G165"/>
        </row>
        <row r="166">
          <cell r="A166" t="str">
            <v>202E48000</v>
          </cell>
          <cell r="C166" t="str">
            <v>FT</v>
          </cell>
          <cell r="D166" t="str">
            <v>CABLE BARRIER REMOVED</v>
          </cell>
          <cell r="F166">
            <v>0</v>
          </cell>
          <cell r="G166"/>
        </row>
        <row r="167">
          <cell r="A167" t="str">
            <v>202E48001</v>
          </cell>
          <cell r="C167" t="str">
            <v>FT</v>
          </cell>
          <cell r="D167" t="str">
            <v>CABLE BARRIER REMOVED, AS PER PLAN</v>
          </cell>
          <cell r="F167">
            <v>0</v>
          </cell>
          <cell r="G167"/>
        </row>
        <row r="168">
          <cell r="A168" t="str">
            <v>202E48100</v>
          </cell>
          <cell r="C168" t="str">
            <v>FT</v>
          </cell>
          <cell r="D168" t="str">
            <v>CABLE BARRIER REMOVED FOR STORAGE</v>
          </cell>
          <cell r="F168">
            <v>0</v>
          </cell>
          <cell r="G168"/>
        </row>
        <row r="169">
          <cell r="A169" t="str">
            <v>202E52000</v>
          </cell>
          <cell r="C169" t="str">
            <v>EACH</v>
          </cell>
          <cell r="D169" t="str">
            <v>PRECAST TRAFFIC DIVIDER REMOVED</v>
          </cell>
          <cell r="F169">
            <v>0</v>
          </cell>
          <cell r="G169"/>
        </row>
        <row r="170">
          <cell r="A170" t="str">
            <v>202E52001</v>
          </cell>
          <cell r="C170" t="str">
            <v>EACH</v>
          </cell>
          <cell r="D170" t="str">
            <v>PRECAST TRAFFIC DIVIDER REMOVED, AS PER PLAN</v>
          </cell>
          <cell r="F170">
            <v>0</v>
          </cell>
          <cell r="G170"/>
        </row>
        <row r="171">
          <cell r="A171" t="str">
            <v>202E52990</v>
          </cell>
          <cell r="B171" t="str">
            <v>Y</v>
          </cell>
          <cell r="C171" t="str">
            <v>EACH</v>
          </cell>
          <cell r="D171" t="str">
            <v>SPECIAL - PARKING BLOCK REMOVED</v>
          </cell>
          <cell r="F171">
            <v>0</v>
          </cell>
          <cell r="G171"/>
        </row>
        <row r="172">
          <cell r="A172" t="str">
            <v>202E53000</v>
          </cell>
          <cell r="B172" t="str">
            <v>Y</v>
          </cell>
          <cell r="C172" t="str">
            <v>EACH</v>
          </cell>
          <cell r="D172" t="str">
            <v>SPECIAL - PARKING BLOCK REMOVED AND REPLACED</v>
          </cell>
          <cell r="F172">
            <v>0</v>
          </cell>
          <cell r="G172"/>
        </row>
        <row r="173">
          <cell r="A173" t="str">
            <v>202E53010</v>
          </cell>
          <cell r="B173" t="str">
            <v>Y</v>
          </cell>
          <cell r="C173" t="str">
            <v>EACH</v>
          </cell>
          <cell r="D173" t="str">
            <v>SPECIAL - PARKING BLOCK REMOVED AND RESET</v>
          </cell>
          <cell r="F173">
            <v>0</v>
          </cell>
          <cell r="G173"/>
        </row>
        <row r="174">
          <cell r="A174" t="str">
            <v>202E53020</v>
          </cell>
          <cell r="B174" t="str">
            <v>Y</v>
          </cell>
          <cell r="C174" t="str">
            <v>EACH</v>
          </cell>
          <cell r="D174" t="str">
            <v>SPECIAL - PARKING BLOCK REMOVED FOR STORAGE</v>
          </cell>
          <cell r="F174">
            <v>0</v>
          </cell>
          <cell r="G174"/>
        </row>
        <row r="175">
          <cell r="A175" t="str">
            <v>202E53100</v>
          </cell>
          <cell r="B175"/>
          <cell r="C175" t="str">
            <v>EACH</v>
          </cell>
          <cell r="D175" t="str">
            <v>MAILBOX REMOVED</v>
          </cell>
          <cell r="F175">
            <v>0</v>
          </cell>
          <cell r="G175"/>
        </row>
        <row r="176">
          <cell r="A176" t="str">
            <v>202E53101</v>
          </cell>
          <cell r="B176"/>
          <cell r="C176" t="str">
            <v>EACH</v>
          </cell>
          <cell r="D176" t="str">
            <v>MAILBOX REMOVED, AS PER PLAN</v>
          </cell>
          <cell r="F176">
            <v>0</v>
          </cell>
          <cell r="G176"/>
        </row>
        <row r="177">
          <cell r="A177" t="str">
            <v>202E56000</v>
          </cell>
          <cell r="C177" t="str">
            <v>LS</v>
          </cell>
          <cell r="D177" t="str">
            <v>BUILDING DEMOLISHED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202E56001</v>
          </cell>
          <cell r="B178"/>
          <cell r="C178" t="str">
            <v>LS</v>
          </cell>
          <cell r="D178" t="str">
            <v>BUILDING DEMOLISHED, AS PER PLAN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202E56100</v>
          </cell>
          <cell r="B179"/>
          <cell r="C179" t="str">
            <v>EACH</v>
          </cell>
          <cell r="D179" t="str">
            <v>BUILDING DEMOLISHED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202E56101</v>
          </cell>
          <cell r="B180"/>
          <cell r="C180" t="str">
            <v>EACH</v>
          </cell>
          <cell r="D180" t="str">
            <v>BUILDING DEMOLISHED, AS PER PLAN</v>
          </cell>
          <cell r="F180">
            <v>1</v>
          </cell>
          <cell r="G180" t="str">
            <v>ADD SUPPLEMENTAL OR PARCEL NO.</v>
          </cell>
        </row>
        <row r="181">
          <cell r="A181" t="str">
            <v>202E58000</v>
          </cell>
          <cell r="B181"/>
          <cell r="C181" t="str">
            <v>EACH</v>
          </cell>
          <cell r="D181" t="str">
            <v>MANHOLE REMOVED</v>
          </cell>
          <cell r="F181">
            <v>0</v>
          </cell>
          <cell r="G181"/>
        </row>
        <row r="182">
          <cell r="A182" t="str">
            <v>202E58001</v>
          </cell>
          <cell r="C182" t="str">
            <v>EACH</v>
          </cell>
          <cell r="D182" t="str">
            <v>MANHOLE REMOVED, AS PER PLAN</v>
          </cell>
          <cell r="F182">
            <v>0</v>
          </cell>
          <cell r="G182"/>
        </row>
        <row r="183">
          <cell r="A183" t="str">
            <v>202E58100</v>
          </cell>
          <cell r="C183" t="str">
            <v>EACH</v>
          </cell>
          <cell r="D183" t="str">
            <v>CATCH BASIN REMOVED</v>
          </cell>
          <cell r="F183">
            <v>0</v>
          </cell>
          <cell r="G183"/>
        </row>
        <row r="184">
          <cell r="A184" t="str">
            <v>202E58101</v>
          </cell>
          <cell r="C184" t="str">
            <v>EACH</v>
          </cell>
          <cell r="D184" t="str">
            <v>CATCH BASIN REMOVED, AS PER PLAN</v>
          </cell>
          <cell r="F184">
            <v>0</v>
          </cell>
          <cell r="G184"/>
        </row>
        <row r="185">
          <cell r="A185" t="str">
            <v>202E58200</v>
          </cell>
          <cell r="C185" t="str">
            <v>EACH</v>
          </cell>
          <cell r="D185" t="str">
            <v>INLET REMOVED</v>
          </cell>
          <cell r="F185">
            <v>0</v>
          </cell>
          <cell r="G185"/>
        </row>
        <row r="186">
          <cell r="A186" t="str">
            <v>202E58201</v>
          </cell>
          <cell r="C186" t="str">
            <v>EACH</v>
          </cell>
          <cell r="D186" t="str">
            <v>INLET REMOVED, AS PER PLAN</v>
          </cell>
          <cell r="F186">
            <v>0</v>
          </cell>
          <cell r="G186"/>
        </row>
        <row r="187">
          <cell r="A187" t="str">
            <v>202E58300</v>
          </cell>
          <cell r="C187" t="str">
            <v>EACH</v>
          </cell>
          <cell r="D187" t="str">
            <v>CATCH BASIN OR INLET REMOVED</v>
          </cell>
          <cell r="F187">
            <v>0</v>
          </cell>
          <cell r="G187"/>
        </row>
        <row r="188">
          <cell r="A188" t="str">
            <v>202E58400</v>
          </cell>
          <cell r="C188" t="str">
            <v>EACH</v>
          </cell>
          <cell r="D188" t="str">
            <v>INLET ABANDONED</v>
          </cell>
          <cell r="F188">
            <v>0</v>
          </cell>
          <cell r="G188"/>
        </row>
        <row r="189">
          <cell r="A189" t="str">
            <v>202E58401</v>
          </cell>
          <cell r="C189" t="str">
            <v>EACH</v>
          </cell>
          <cell r="D189" t="str">
            <v>INLET ABANDONED, AS PER PLAN</v>
          </cell>
          <cell r="F189">
            <v>0</v>
          </cell>
          <cell r="G189"/>
        </row>
        <row r="190">
          <cell r="A190" t="str">
            <v>202E58500</v>
          </cell>
          <cell r="C190" t="str">
            <v>EACH</v>
          </cell>
          <cell r="D190" t="str">
            <v>CATCH BASIN ABANDONED</v>
          </cell>
          <cell r="F190">
            <v>0</v>
          </cell>
          <cell r="G190"/>
        </row>
        <row r="191">
          <cell r="A191" t="str">
            <v>202E58501</v>
          </cell>
          <cell r="C191" t="str">
            <v>EACH</v>
          </cell>
          <cell r="D191" t="str">
            <v>CATCH BASIN ABANDONED, AS PER PLAN</v>
          </cell>
          <cell r="F191">
            <v>0</v>
          </cell>
          <cell r="G191"/>
        </row>
        <row r="192">
          <cell r="A192" t="str">
            <v>202E58600</v>
          </cell>
          <cell r="C192" t="str">
            <v>EACH</v>
          </cell>
          <cell r="D192" t="str">
            <v>CATCH BASIN OR INLET ABANDONED</v>
          </cell>
          <cell r="F192">
            <v>0</v>
          </cell>
          <cell r="G192"/>
        </row>
        <row r="193">
          <cell r="A193" t="str">
            <v>202E58601</v>
          </cell>
          <cell r="C193" t="str">
            <v>EACH</v>
          </cell>
          <cell r="D193" t="str">
            <v>CATCH BASIN OR INLET ABANDONED, AS PER PLAN</v>
          </cell>
          <cell r="F193">
            <v>0</v>
          </cell>
          <cell r="G193"/>
        </row>
        <row r="194">
          <cell r="A194" t="str">
            <v>202E58700</v>
          </cell>
          <cell r="C194" t="str">
            <v>EACH</v>
          </cell>
          <cell r="D194" t="str">
            <v>MANHOLE ABANDONED</v>
          </cell>
          <cell r="F194">
            <v>0</v>
          </cell>
          <cell r="G194"/>
        </row>
        <row r="195">
          <cell r="A195" t="str">
            <v>202E58701</v>
          </cell>
          <cell r="C195" t="str">
            <v>EACH</v>
          </cell>
          <cell r="D195" t="str">
            <v>MANHOLE ABANDONED, AS PER PLAN</v>
          </cell>
          <cell r="F195">
            <v>0</v>
          </cell>
          <cell r="G195"/>
        </row>
        <row r="196">
          <cell r="A196" t="str">
            <v>202E60000</v>
          </cell>
          <cell r="C196" t="str">
            <v>EACH</v>
          </cell>
          <cell r="D196" t="str">
            <v>MONUMENT ASSEMBLY ABANDONED</v>
          </cell>
          <cell r="F196">
            <v>0</v>
          </cell>
          <cell r="G196"/>
        </row>
        <row r="197">
          <cell r="A197" t="str">
            <v>202E60010</v>
          </cell>
          <cell r="C197" t="str">
            <v>EACH</v>
          </cell>
          <cell r="D197" t="str">
            <v>MONUMENT ASSEMBLY REMOVED</v>
          </cell>
          <cell r="F197">
            <v>0</v>
          </cell>
          <cell r="G197"/>
        </row>
        <row r="198">
          <cell r="A198" t="str">
            <v>202E62000</v>
          </cell>
          <cell r="C198" t="str">
            <v>EACH</v>
          </cell>
          <cell r="D198" t="str">
            <v>JUNCTION BOX REMOVED</v>
          </cell>
          <cell r="F198">
            <v>0</v>
          </cell>
          <cell r="G198"/>
        </row>
        <row r="199">
          <cell r="A199" t="str">
            <v>202E62001</v>
          </cell>
          <cell r="C199" t="str">
            <v>EACH</v>
          </cell>
          <cell r="D199" t="str">
            <v>JUNCTION BOX REMOVED, AS PER PLAN</v>
          </cell>
          <cell r="F199">
            <v>0</v>
          </cell>
          <cell r="G199"/>
        </row>
        <row r="200">
          <cell r="A200" t="str">
            <v>202E62600</v>
          </cell>
          <cell r="C200" t="str">
            <v>EACH</v>
          </cell>
          <cell r="D200" t="str">
            <v>PRIVY VAULT REMOVED</v>
          </cell>
          <cell r="F200">
            <v>0</v>
          </cell>
          <cell r="G200"/>
        </row>
        <row r="201">
          <cell r="A201" t="str">
            <v>202E62601</v>
          </cell>
          <cell r="C201" t="str">
            <v>EACH</v>
          </cell>
          <cell r="D201" t="str">
            <v>PRIVY VAULT REMOVED, AS PER PLAN</v>
          </cell>
          <cell r="F201">
            <v>0</v>
          </cell>
          <cell r="G201"/>
        </row>
        <row r="202">
          <cell r="A202" t="str">
            <v>202E62700</v>
          </cell>
          <cell r="C202" t="str">
            <v>EACH</v>
          </cell>
          <cell r="D202" t="str">
            <v>SEPTIC TANK REMOVED</v>
          </cell>
          <cell r="F202">
            <v>0</v>
          </cell>
          <cell r="G202"/>
        </row>
        <row r="203">
          <cell r="A203" t="str">
            <v>202E64000</v>
          </cell>
          <cell r="B203" t="str">
            <v>Y</v>
          </cell>
          <cell r="C203" t="str">
            <v>EACH</v>
          </cell>
          <cell r="D203" t="str">
            <v>SPECIAL - PLUGGING AND VENTING GAS AND/OR OIL WELL</v>
          </cell>
          <cell r="F203">
            <v>0</v>
          </cell>
          <cell r="G203"/>
        </row>
        <row r="204">
          <cell r="A204" t="str">
            <v>202E66000</v>
          </cell>
          <cell r="B204" t="str">
            <v>Y</v>
          </cell>
          <cell r="C204" t="str">
            <v>EACH</v>
          </cell>
          <cell r="D204" t="str">
            <v>SPECIAL - DRILLED WATER WELL ABANDONED</v>
          </cell>
          <cell r="F204">
            <v>0</v>
          </cell>
          <cell r="G204"/>
        </row>
        <row r="205">
          <cell r="A205" t="str">
            <v>202E66500</v>
          </cell>
          <cell r="B205"/>
          <cell r="C205" t="str">
            <v>EACH</v>
          </cell>
          <cell r="D205" t="str">
            <v>UNDERGROUND STORAGE TANK REMOVED</v>
          </cell>
          <cell r="F205">
            <v>0</v>
          </cell>
          <cell r="G205"/>
        </row>
        <row r="206">
          <cell r="A206" t="str">
            <v>202E66501</v>
          </cell>
          <cell r="B206"/>
          <cell r="C206" t="str">
            <v>EACH</v>
          </cell>
          <cell r="D206" t="str">
            <v>UNDERGROUND STORAGE TANK REMOVED, AS PER PLAN</v>
          </cell>
          <cell r="F206">
            <v>0</v>
          </cell>
          <cell r="G206"/>
        </row>
        <row r="207">
          <cell r="A207" t="str">
            <v>202E67000</v>
          </cell>
          <cell r="C207" t="str">
            <v>EACH</v>
          </cell>
          <cell r="D207" t="str">
            <v>REGULATED UNDERGROUND STORAGE TANK REMOVED</v>
          </cell>
          <cell r="F207">
            <v>0</v>
          </cell>
          <cell r="G207"/>
        </row>
        <row r="208">
          <cell r="A208" t="str">
            <v>202E67001</v>
          </cell>
          <cell r="C208" t="str">
            <v>EACH</v>
          </cell>
          <cell r="D208" t="str">
            <v>REGULATED UNDERGROUND STORAGE TANK REMOVED, AS PER PLAN</v>
          </cell>
          <cell r="F208">
            <v>0</v>
          </cell>
          <cell r="G208"/>
        </row>
        <row r="209">
          <cell r="A209" t="str">
            <v>202E70000</v>
          </cell>
          <cell r="B209" t="str">
            <v>Y</v>
          </cell>
          <cell r="C209" t="str">
            <v>FT</v>
          </cell>
          <cell r="D209" t="str">
            <v>SPECIAL - FILL AND PLUG EXISTING CONDUIT</v>
          </cell>
          <cell r="F209">
            <v>0</v>
          </cell>
          <cell r="G209" t="str">
            <v>SPECIFY DIAMETER</v>
          </cell>
        </row>
        <row r="210">
          <cell r="A210" t="str">
            <v>202E70110</v>
          </cell>
          <cell r="B210" t="str">
            <v>Y</v>
          </cell>
          <cell r="C210" t="str">
            <v>FT</v>
          </cell>
          <cell r="D210" t="str">
            <v>SPECIAL - PIPE CLEANOUT, 24" AND UNDER</v>
          </cell>
          <cell r="F210">
            <v>0</v>
          </cell>
          <cell r="G210"/>
        </row>
        <row r="211">
          <cell r="A211" t="str">
            <v>202E70120</v>
          </cell>
          <cell r="B211" t="str">
            <v>Y</v>
          </cell>
          <cell r="C211" t="str">
            <v>FT</v>
          </cell>
          <cell r="D211" t="str">
            <v>SPECIAL - PIPE CLEANOUT, 27" TO 48"</v>
          </cell>
          <cell r="F211">
            <v>0</v>
          </cell>
          <cell r="G211"/>
        </row>
        <row r="212">
          <cell r="A212" t="str">
            <v>202E70130</v>
          </cell>
          <cell r="B212" t="str">
            <v>Y</v>
          </cell>
          <cell r="C212" t="str">
            <v>FT</v>
          </cell>
          <cell r="D212" t="str">
            <v>SPECIAL - PIPE CLEANOUT OVER 48"</v>
          </cell>
          <cell r="F212">
            <v>0</v>
          </cell>
          <cell r="G212"/>
        </row>
        <row r="213">
          <cell r="A213" t="str">
            <v>202E75000</v>
          </cell>
          <cell r="B213"/>
          <cell r="C213" t="str">
            <v>FT</v>
          </cell>
          <cell r="D213" t="str">
            <v>FENCE REMOVED</v>
          </cell>
          <cell r="F213">
            <v>0</v>
          </cell>
          <cell r="G213"/>
        </row>
        <row r="214">
          <cell r="A214" t="str">
            <v>202E75001</v>
          </cell>
          <cell r="B214"/>
          <cell r="C214" t="str">
            <v>FT</v>
          </cell>
          <cell r="D214" t="str">
            <v>FENCE REMOVED, AS PER PLAN</v>
          </cell>
          <cell r="F214">
            <v>0</v>
          </cell>
          <cell r="G214"/>
        </row>
        <row r="215">
          <cell r="A215" t="str">
            <v>202E75100</v>
          </cell>
          <cell r="C215" t="str">
            <v>FT</v>
          </cell>
          <cell r="D215" t="str">
            <v>FENCE REMOVED FOR STORAGE</v>
          </cell>
          <cell r="F215">
            <v>0</v>
          </cell>
          <cell r="G215"/>
        </row>
        <row r="216">
          <cell r="A216" t="str">
            <v>202E75101</v>
          </cell>
          <cell r="B216"/>
          <cell r="C216" t="str">
            <v>FT</v>
          </cell>
          <cell r="D216" t="str">
            <v>FENCE REMOVED FOR STORAGE, AS PER PLAN</v>
          </cell>
          <cell r="F216">
            <v>0</v>
          </cell>
          <cell r="G216"/>
        </row>
        <row r="217">
          <cell r="A217" t="str">
            <v>202E75200</v>
          </cell>
          <cell r="B217"/>
          <cell r="C217" t="str">
            <v>FT</v>
          </cell>
          <cell r="D217" t="str">
            <v>FENCE REMOVED FOR REUSE</v>
          </cell>
          <cell r="F217">
            <v>0</v>
          </cell>
          <cell r="G217"/>
        </row>
        <row r="218">
          <cell r="A218" t="str">
            <v>202E75201</v>
          </cell>
          <cell r="B218"/>
          <cell r="C218" t="str">
            <v>FT</v>
          </cell>
          <cell r="D218" t="str">
            <v>FENCE REMOVED FOR REUSE, AS PER PLAN</v>
          </cell>
          <cell r="F218">
            <v>0</v>
          </cell>
          <cell r="G218"/>
        </row>
        <row r="219">
          <cell r="A219" t="str">
            <v>202E75250</v>
          </cell>
          <cell r="B219"/>
          <cell r="C219" t="str">
            <v>EACH</v>
          </cell>
          <cell r="D219" t="str">
            <v>GATE REMOVED</v>
          </cell>
          <cell r="F219">
            <v>0</v>
          </cell>
          <cell r="G219"/>
        </row>
        <row r="220">
          <cell r="A220" t="str">
            <v>202E75251</v>
          </cell>
          <cell r="C220" t="str">
            <v>EACH</v>
          </cell>
          <cell r="D220" t="str">
            <v>GATE REMOVED, AS PER PLAN</v>
          </cell>
          <cell r="F220">
            <v>0</v>
          </cell>
          <cell r="G220"/>
        </row>
        <row r="221">
          <cell r="A221" t="str">
            <v>202E75254</v>
          </cell>
          <cell r="C221" t="str">
            <v>EACH</v>
          </cell>
          <cell r="D221" t="str">
            <v>GATE REMOVED FOR REUSE</v>
          </cell>
          <cell r="F221">
            <v>0</v>
          </cell>
          <cell r="G221"/>
        </row>
        <row r="222">
          <cell r="A222" t="str">
            <v>202E75255</v>
          </cell>
          <cell r="C222" t="str">
            <v>EACH</v>
          </cell>
          <cell r="D222" t="str">
            <v>GATE REMOVED FOR REUSE, AS PER PLAN</v>
          </cell>
          <cell r="F222">
            <v>0</v>
          </cell>
          <cell r="G222"/>
        </row>
        <row r="223">
          <cell r="A223" t="str">
            <v>202E75260</v>
          </cell>
          <cell r="C223" t="str">
            <v>FT</v>
          </cell>
          <cell r="D223" t="str">
            <v>VANDAL PROTECTION FENCE REMOVED</v>
          </cell>
          <cell r="F223">
            <v>0</v>
          </cell>
          <cell r="G223"/>
        </row>
        <row r="224">
          <cell r="A224" t="str">
            <v>202E75261</v>
          </cell>
          <cell r="C224" t="str">
            <v>FT</v>
          </cell>
          <cell r="D224" t="str">
            <v>VANDAL PROTECTION FENCE REMOVED, AS PER PLAN</v>
          </cell>
          <cell r="F224">
            <v>0</v>
          </cell>
          <cell r="G224"/>
        </row>
        <row r="225">
          <cell r="A225" t="str">
            <v>202E75264</v>
          </cell>
          <cell r="C225" t="str">
            <v>FT</v>
          </cell>
          <cell r="D225" t="str">
            <v>VANDAL PROTECTION FENCE REMOVED FOR STORAGE</v>
          </cell>
          <cell r="F225">
            <v>0</v>
          </cell>
          <cell r="G225"/>
        </row>
        <row r="226">
          <cell r="A226" t="str">
            <v>202E75265</v>
          </cell>
          <cell r="C226" t="str">
            <v>FT</v>
          </cell>
          <cell r="D226" t="str">
            <v>VANDAL PROTECTION FENCE REMOVED FOR STORAGE, AS PER PLAN</v>
          </cell>
          <cell r="F226">
            <v>0</v>
          </cell>
          <cell r="G226"/>
        </row>
        <row r="227">
          <cell r="A227" t="str">
            <v>202E75266</v>
          </cell>
          <cell r="C227" t="str">
            <v>FT</v>
          </cell>
          <cell r="D227" t="str">
            <v>VANDAL PROTECTION FENCE REMOVED AND RESET</v>
          </cell>
          <cell r="F227">
            <v>0</v>
          </cell>
          <cell r="G227"/>
        </row>
        <row r="228">
          <cell r="A228" t="str">
            <v>202E75267</v>
          </cell>
          <cell r="C228" t="str">
            <v>FT</v>
          </cell>
          <cell r="D228" t="str">
            <v>VANDAL PROTECTION FENCE REMOVED AND RESET, AS PER PLAN</v>
          </cell>
          <cell r="F228">
            <v>0</v>
          </cell>
          <cell r="G228"/>
        </row>
        <row r="229">
          <cell r="A229" t="str">
            <v>202E75600</v>
          </cell>
          <cell r="C229" t="str">
            <v>EACH</v>
          </cell>
          <cell r="D229" t="str">
            <v>METER VAULT REMOVED</v>
          </cell>
          <cell r="F229">
            <v>0</v>
          </cell>
          <cell r="G229"/>
        </row>
        <row r="230">
          <cell r="A230" t="str">
            <v>202E75601</v>
          </cell>
          <cell r="C230" t="str">
            <v>EACH</v>
          </cell>
          <cell r="D230" t="str">
            <v>METER VAULT REMOVED, AS PER PLAN</v>
          </cell>
          <cell r="F230">
            <v>0</v>
          </cell>
          <cell r="G230"/>
        </row>
        <row r="231">
          <cell r="A231" t="str">
            <v>202E75610</v>
          </cell>
          <cell r="C231" t="str">
            <v>EACH</v>
          </cell>
          <cell r="D231" t="str">
            <v>VALVE BOX REMOVED</v>
          </cell>
          <cell r="F231">
            <v>0</v>
          </cell>
          <cell r="G231"/>
        </row>
        <row r="232">
          <cell r="A232" t="str">
            <v>202E75611</v>
          </cell>
          <cell r="C232" t="str">
            <v>EACH</v>
          </cell>
          <cell r="D232" t="str">
            <v>VALVE BOX REMOVED, AS PER PLAN</v>
          </cell>
          <cell r="F232">
            <v>0</v>
          </cell>
          <cell r="G232"/>
        </row>
        <row r="233">
          <cell r="A233" t="str">
            <v>202E75700</v>
          </cell>
          <cell r="C233" t="str">
            <v>LS</v>
          </cell>
          <cell r="D233" t="str">
            <v>CONTROL CENTER REMOVED</v>
          </cell>
          <cell r="F233">
            <v>0</v>
          </cell>
          <cell r="G233"/>
        </row>
        <row r="234">
          <cell r="A234" t="str">
            <v>202E75701</v>
          </cell>
          <cell r="C234" t="str">
            <v>LS</v>
          </cell>
          <cell r="D234" t="str">
            <v>CONTROL CENTER REMOVED, AS PER PLAN</v>
          </cell>
          <cell r="F234">
            <v>0</v>
          </cell>
          <cell r="G234"/>
        </row>
        <row r="235">
          <cell r="A235" t="str">
            <v>202E75704</v>
          </cell>
          <cell r="C235" t="str">
            <v>EACH</v>
          </cell>
          <cell r="D235" t="str">
            <v>REMOVAL OF EXISTING CONTROL CENTER AND FOUNDATION</v>
          </cell>
          <cell r="F235">
            <v>0</v>
          </cell>
          <cell r="G235"/>
        </row>
        <row r="236">
          <cell r="A236" t="str">
            <v>202E75711</v>
          </cell>
          <cell r="B236" t="str">
            <v>Y</v>
          </cell>
          <cell r="C236" t="str">
            <v>FT</v>
          </cell>
          <cell r="D236" t="str">
            <v>SPECIAL - EXISTING CONDUIT CLEANED</v>
          </cell>
          <cell r="F236">
            <v>0</v>
          </cell>
          <cell r="G236"/>
        </row>
        <row r="237">
          <cell r="A237" t="str">
            <v>202E75800</v>
          </cell>
          <cell r="C237" t="str">
            <v>EACH</v>
          </cell>
          <cell r="D237" t="str">
            <v>DISCONNECT EXISTING CIRCUIT</v>
          </cell>
          <cell r="F237">
            <v>0</v>
          </cell>
          <cell r="G237"/>
        </row>
        <row r="238">
          <cell r="A238" t="str">
            <v>202E75801</v>
          </cell>
          <cell r="B238"/>
          <cell r="C238" t="str">
            <v>EACH</v>
          </cell>
          <cell r="D238" t="str">
            <v>DISCONNECT EXISTING CIRCUIT, AS PER PLAN</v>
          </cell>
          <cell r="F238">
            <v>0</v>
          </cell>
          <cell r="G238"/>
        </row>
        <row r="239">
          <cell r="A239" t="str">
            <v>202E98000</v>
          </cell>
          <cell r="C239" t="str">
            <v>LS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202E98100</v>
          </cell>
          <cell r="C240" t="str">
            <v>EACH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202E98200</v>
          </cell>
          <cell r="C241" t="str">
            <v>FT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202E98300</v>
          </cell>
          <cell r="C242" t="str">
            <v>SY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202E98400</v>
          </cell>
          <cell r="B243"/>
          <cell r="C243" t="str">
            <v>SF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202E98500</v>
          </cell>
          <cell r="C244" t="str">
            <v>CY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202E98510</v>
          </cell>
          <cell r="C245" t="str">
            <v>MNHR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202E98600</v>
          </cell>
          <cell r="C246" t="str">
            <v>EACH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202E98700</v>
          </cell>
          <cell r="C247" t="str">
            <v>FT</v>
          </cell>
          <cell r="D247" t="str">
            <v>ABANDON MISC.:</v>
          </cell>
          <cell r="F247">
            <v>1</v>
          </cell>
          <cell r="G247">
            <v>1</v>
          </cell>
        </row>
        <row r="248">
          <cell r="A248" t="str">
            <v>202E99000</v>
          </cell>
          <cell r="B248" t="str">
            <v>Y</v>
          </cell>
          <cell r="C248" t="str">
            <v>LS</v>
          </cell>
          <cell r="D248" t="str">
            <v>SPECIAL - STRUCTURE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202E99020</v>
          </cell>
          <cell r="B249" t="str">
            <v>Y</v>
          </cell>
          <cell r="C249" t="str">
            <v>LS</v>
          </cell>
          <cell r="D249" t="str">
            <v>SPECIAL - PAVEMENT REMOVED</v>
          </cell>
          <cell r="F249">
            <v>0</v>
          </cell>
          <cell r="G249" t="str">
            <v>DESIGN BUILD PROJECTS ONLY</v>
          </cell>
        </row>
        <row r="250">
          <cell r="A250" t="str">
            <v>202E99100</v>
          </cell>
          <cell r="B250" t="str">
            <v>Y</v>
          </cell>
          <cell r="C250" t="str">
            <v>LS</v>
          </cell>
          <cell r="D250" t="str">
            <v>SPECIAL - REMOVAL</v>
          </cell>
          <cell r="F250">
            <v>0</v>
          </cell>
          <cell r="G250" t="str">
            <v>DESIGN BUILD PROJECTS ONLY</v>
          </cell>
        </row>
        <row r="251">
          <cell r="A251" t="str">
            <v>202E99200</v>
          </cell>
          <cell r="B251" t="str">
            <v>Y</v>
          </cell>
          <cell r="C251" t="str">
            <v>LS</v>
          </cell>
          <cell r="D251" t="str">
            <v>SPECIAL - BUILDING DEMOLISHED</v>
          </cell>
          <cell r="F251">
            <v>0</v>
          </cell>
          <cell r="G251" t="str">
            <v>DESIGN BUILD PROJECTS ONLY</v>
          </cell>
        </row>
        <row r="252">
          <cell r="A252" t="str">
            <v>203E01890</v>
          </cell>
          <cell r="B252" t="str">
            <v>Y</v>
          </cell>
          <cell r="C252" t="str">
            <v>SY</v>
          </cell>
          <cell r="D252" t="str">
            <v>SPECIAL - SOIL STERILANT</v>
          </cell>
          <cell r="F252">
            <v>0</v>
          </cell>
          <cell r="G252"/>
        </row>
        <row r="253">
          <cell r="A253" t="str">
            <v>203E02000</v>
          </cell>
          <cell r="B253" t="str">
            <v>Y</v>
          </cell>
          <cell r="C253" t="str">
            <v>CY</v>
          </cell>
          <cell r="D253" t="str">
            <v>SPECIAL - ENGINEERED FILL</v>
          </cell>
          <cell r="F253">
            <v>0</v>
          </cell>
          <cell r="G253"/>
        </row>
        <row r="254">
          <cell r="A254" t="str">
            <v>203E07500</v>
          </cell>
          <cell r="B254" t="str">
            <v>Y</v>
          </cell>
          <cell r="C254" t="str">
            <v>EACH</v>
          </cell>
          <cell r="D254" t="str">
            <v>SPECIAL - PNEUMATIC PIEZOMETER</v>
          </cell>
          <cell r="F254">
            <v>0</v>
          </cell>
          <cell r="G254"/>
        </row>
        <row r="255">
          <cell r="A255" t="str">
            <v>203E07502</v>
          </cell>
          <cell r="B255" t="str">
            <v>Y</v>
          </cell>
          <cell r="C255" t="str">
            <v>EACH</v>
          </cell>
          <cell r="D255" t="str">
            <v>SPECIAL - INCLINOMETER</v>
          </cell>
          <cell r="F255">
            <v>0</v>
          </cell>
          <cell r="G255"/>
        </row>
        <row r="256">
          <cell r="A256" t="str">
            <v>203E07504</v>
          </cell>
          <cell r="B256" t="str">
            <v>Y</v>
          </cell>
          <cell r="C256" t="str">
            <v>FT</v>
          </cell>
          <cell r="D256" t="str">
            <v>SPECIAL - WICK DRAIN</v>
          </cell>
          <cell r="F256">
            <v>0</v>
          </cell>
          <cell r="G256"/>
        </row>
        <row r="257">
          <cell r="A257" t="str">
            <v>203E07510</v>
          </cell>
          <cell r="B257" t="str">
            <v>Y</v>
          </cell>
          <cell r="C257" t="str">
            <v>EACH</v>
          </cell>
          <cell r="D257" t="str">
            <v>SPECIAL - PIEZOMETER</v>
          </cell>
          <cell r="F257">
            <v>0</v>
          </cell>
          <cell r="G257"/>
        </row>
        <row r="258">
          <cell r="A258" t="str">
            <v>203E07520</v>
          </cell>
          <cell r="B258" t="str">
            <v>Y</v>
          </cell>
          <cell r="C258" t="str">
            <v>EACH</v>
          </cell>
          <cell r="D258" t="str">
            <v>SPECIAL - SETTLEMENT CELLS</v>
          </cell>
          <cell r="F258">
            <v>0</v>
          </cell>
          <cell r="G258"/>
        </row>
        <row r="259">
          <cell r="A259" t="str">
            <v>203E08000</v>
          </cell>
          <cell r="B259" t="str">
            <v>Y</v>
          </cell>
          <cell r="C259" t="str">
            <v>LS</v>
          </cell>
          <cell r="D259" t="str">
            <v>SPECIAL - INCLINOMETER</v>
          </cell>
          <cell r="F259">
            <v>0</v>
          </cell>
          <cell r="G259"/>
        </row>
        <row r="260">
          <cell r="A260" t="str">
            <v>203E10000</v>
          </cell>
          <cell r="B260"/>
          <cell r="C260" t="str">
            <v>CY</v>
          </cell>
          <cell r="D260" t="str">
            <v>EXCAVATION</v>
          </cell>
          <cell r="F260">
            <v>0</v>
          </cell>
          <cell r="G260"/>
        </row>
        <row r="261">
          <cell r="A261" t="str">
            <v>203E10001</v>
          </cell>
          <cell r="B261"/>
          <cell r="C261" t="str">
            <v>CY</v>
          </cell>
          <cell r="D261" t="str">
            <v>EXCAVATION, AS PER PLAN</v>
          </cell>
          <cell r="F261">
            <v>0</v>
          </cell>
          <cell r="G261"/>
        </row>
        <row r="262">
          <cell r="A262" t="str">
            <v>203E20000</v>
          </cell>
          <cell r="B262"/>
          <cell r="C262" t="str">
            <v>CY</v>
          </cell>
          <cell r="D262" t="str">
            <v>EMBANKMENT</v>
          </cell>
          <cell r="F262">
            <v>0</v>
          </cell>
          <cell r="G262"/>
        </row>
        <row r="263">
          <cell r="A263" t="str">
            <v>203E20001</v>
          </cell>
          <cell r="B263"/>
          <cell r="C263" t="str">
            <v>CY</v>
          </cell>
          <cell r="D263" t="str">
            <v>EMBANKMENT, AS PER PLAN</v>
          </cell>
          <cell r="F263">
            <v>0</v>
          </cell>
          <cell r="G263"/>
        </row>
        <row r="264">
          <cell r="A264" t="str">
            <v>203E22000</v>
          </cell>
          <cell r="B264"/>
          <cell r="C264" t="str">
            <v>CY</v>
          </cell>
          <cell r="D264" t="str">
            <v>EMBANKMENT, USING NATURAL SOILS, 703.16.A</v>
          </cell>
          <cell r="F264">
            <v>0</v>
          </cell>
          <cell r="G264"/>
        </row>
        <row r="265">
          <cell r="A265" t="str">
            <v>203E22010</v>
          </cell>
          <cell r="B265"/>
          <cell r="C265" t="str">
            <v>CY</v>
          </cell>
          <cell r="D265" t="str">
            <v>EMBANKMENT FOR WATER QUALITY DITCH CHECK</v>
          </cell>
          <cell r="F265">
            <v>0</v>
          </cell>
          <cell r="G265"/>
        </row>
        <row r="266">
          <cell r="A266" t="str">
            <v>203E35000</v>
          </cell>
          <cell r="B266"/>
          <cell r="C266" t="str">
            <v>CY</v>
          </cell>
          <cell r="D266" t="str">
            <v>GRANULAR EMBANKMENT</v>
          </cell>
          <cell r="F266">
            <v>0</v>
          </cell>
          <cell r="G266"/>
        </row>
        <row r="267">
          <cell r="A267" t="str">
            <v>203E35001</v>
          </cell>
          <cell r="C267" t="str">
            <v>CY</v>
          </cell>
          <cell r="D267" t="str">
            <v>GRANULAR EMBANKMENT, AS PER PLAN</v>
          </cell>
          <cell r="F267">
            <v>0</v>
          </cell>
          <cell r="G267"/>
        </row>
        <row r="268">
          <cell r="A268" t="str">
            <v>203E35100</v>
          </cell>
          <cell r="C268" t="str">
            <v>CY</v>
          </cell>
          <cell r="D268" t="str">
            <v>GRANULAR MATERIAL, TYPE A</v>
          </cell>
          <cell r="F268">
            <v>0</v>
          </cell>
          <cell r="G268"/>
        </row>
        <row r="269">
          <cell r="A269" t="str">
            <v>203E35110</v>
          </cell>
          <cell r="C269" t="str">
            <v>CY</v>
          </cell>
          <cell r="D269" t="str">
            <v>GRANULAR MATERIAL, TYPE B</v>
          </cell>
          <cell r="F269">
            <v>0</v>
          </cell>
          <cell r="G269"/>
        </row>
        <row r="270">
          <cell r="A270" t="str">
            <v>203E35111</v>
          </cell>
          <cell r="C270" t="str">
            <v>CY</v>
          </cell>
          <cell r="D270" t="str">
            <v>GRANULAR MATERIAL, TYPE B, AS PER PLAN</v>
          </cell>
          <cell r="F270">
            <v>0</v>
          </cell>
          <cell r="G270"/>
        </row>
        <row r="271">
          <cell r="A271" t="str">
            <v>203E35120</v>
          </cell>
          <cell r="C271" t="str">
            <v>CY</v>
          </cell>
          <cell r="D271" t="str">
            <v>GRANULAR MATERIAL, TYPE C</v>
          </cell>
          <cell r="F271">
            <v>0</v>
          </cell>
          <cell r="G271"/>
        </row>
        <row r="272">
          <cell r="A272" t="str">
            <v>203E35121</v>
          </cell>
          <cell r="C272" t="str">
            <v>CY</v>
          </cell>
          <cell r="D272" t="str">
            <v>GRANULAR MATERIAL, TYPE C, AS PER PLAN</v>
          </cell>
          <cell r="F272">
            <v>0</v>
          </cell>
          <cell r="G272"/>
        </row>
        <row r="273">
          <cell r="A273" t="str">
            <v>203E35130</v>
          </cell>
          <cell r="C273" t="str">
            <v>CY</v>
          </cell>
          <cell r="D273" t="str">
            <v>GRANULAR MATERIAL, TYPE D</v>
          </cell>
          <cell r="F273">
            <v>0</v>
          </cell>
          <cell r="G273"/>
        </row>
        <row r="274">
          <cell r="A274" t="str">
            <v>203E35131</v>
          </cell>
          <cell r="C274" t="str">
            <v>CY</v>
          </cell>
          <cell r="D274" t="str">
            <v>GRANULAR MATERIAL, TYPE D, AS PER PLAN</v>
          </cell>
          <cell r="F274">
            <v>0</v>
          </cell>
          <cell r="G274"/>
        </row>
        <row r="275">
          <cell r="A275" t="str">
            <v>203E35140</v>
          </cell>
          <cell r="C275" t="str">
            <v>CY</v>
          </cell>
          <cell r="D275" t="str">
            <v>GRANULAR MATERIAL, TYPE E</v>
          </cell>
          <cell r="F275">
            <v>0</v>
          </cell>
          <cell r="G275"/>
        </row>
        <row r="276">
          <cell r="A276" t="str">
            <v>203E35141</v>
          </cell>
          <cell r="C276" t="str">
            <v>CY</v>
          </cell>
          <cell r="D276" t="str">
            <v>GRANULAR MATERIAL, TYPE E, AS PER PLAN</v>
          </cell>
          <cell r="F276">
            <v>0</v>
          </cell>
          <cell r="G276"/>
        </row>
        <row r="277">
          <cell r="A277" t="str">
            <v>203E35150</v>
          </cell>
          <cell r="C277" t="str">
            <v>CY</v>
          </cell>
          <cell r="D277" t="str">
            <v>GRANULAR MATERIAL, TYPE F</v>
          </cell>
          <cell r="F277">
            <v>0</v>
          </cell>
          <cell r="G277"/>
        </row>
        <row r="278">
          <cell r="A278" t="str">
            <v>203E35151</v>
          </cell>
          <cell r="C278" t="str">
            <v>CY</v>
          </cell>
          <cell r="D278" t="str">
            <v>GRANULAR MATERIAL, TYPE F, AS PER PLAN</v>
          </cell>
          <cell r="F278">
            <v>0</v>
          </cell>
          <cell r="G278"/>
        </row>
        <row r="279">
          <cell r="A279" t="str">
            <v>203E40000</v>
          </cell>
          <cell r="C279" t="str">
            <v>CY</v>
          </cell>
          <cell r="D279" t="str">
            <v>BORROW</v>
          </cell>
          <cell r="F279">
            <v>0</v>
          </cell>
          <cell r="G279"/>
        </row>
        <row r="280">
          <cell r="A280" t="str">
            <v>203E40001</v>
          </cell>
          <cell r="C280" t="str">
            <v>CY</v>
          </cell>
          <cell r="D280" t="str">
            <v>BORROW, AS PER PLAN</v>
          </cell>
          <cell r="F280">
            <v>0</v>
          </cell>
          <cell r="G280"/>
        </row>
        <row r="281">
          <cell r="A281" t="str">
            <v>203E40011</v>
          </cell>
          <cell r="C281" t="str">
            <v>CY</v>
          </cell>
          <cell r="D281" t="str">
            <v>BORROW, USING GRANULAR MATERIAL, AS PER PLAN, INCLUDING COST OF EXCAVATION</v>
          </cell>
          <cell r="F281">
            <v>0</v>
          </cell>
          <cell r="G281"/>
        </row>
        <row r="282">
          <cell r="A282" t="str">
            <v>203E40021</v>
          </cell>
          <cell r="C282" t="str">
            <v>CY</v>
          </cell>
          <cell r="D282" t="str">
            <v>BORROW, USING GRANULAR MATERIAL, AS PER PLAN</v>
          </cell>
          <cell r="F282">
            <v>0</v>
          </cell>
          <cell r="G282"/>
        </row>
        <row r="283">
          <cell r="A283" t="str">
            <v>203E40110</v>
          </cell>
          <cell r="C283" t="str">
            <v>TON</v>
          </cell>
          <cell r="D283" t="str">
            <v>BORROW</v>
          </cell>
          <cell r="F283">
            <v>0</v>
          </cell>
          <cell r="G283"/>
        </row>
        <row r="284">
          <cell r="A284" t="str">
            <v>203E40121</v>
          </cell>
          <cell r="C284" t="str">
            <v>TON</v>
          </cell>
          <cell r="D284" t="str">
            <v>BORROW, USING GRANULAR MATERIAL, AS PER PLAN, INCLUDING COST OF EXCAVATION</v>
          </cell>
          <cell r="F284">
            <v>0</v>
          </cell>
          <cell r="G284"/>
        </row>
        <row r="285">
          <cell r="A285" t="str">
            <v>203E40131</v>
          </cell>
          <cell r="C285" t="str">
            <v>TON</v>
          </cell>
          <cell r="D285" t="str">
            <v>BORROW, USING GRANULAR MATERIAL, AS PER PLAN</v>
          </cell>
          <cell r="F285">
            <v>0</v>
          </cell>
          <cell r="G285"/>
        </row>
        <row r="286">
          <cell r="A286" t="str">
            <v>203E45100</v>
          </cell>
          <cell r="C286" t="str">
            <v>TON</v>
          </cell>
          <cell r="D286" t="str">
            <v>GRANULAR MATERIAL, TYPE A</v>
          </cell>
          <cell r="F286">
            <v>0</v>
          </cell>
          <cell r="G286"/>
        </row>
        <row r="287">
          <cell r="A287" t="str">
            <v>203E45110</v>
          </cell>
          <cell r="C287" t="str">
            <v>TON</v>
          </cell>
          <cell r="D287" t="str">
            <v>GRANULAR MATERIAL, TYPE B</v>
          </cell>
          <cell r="F287">
            <v>0</v>
          </cell>
          <cell r="G287"/>
        </row>
        <row r="288">
          <cell r="A288" t="str">
            <v>203E45111</v>
          </cell>
          <cell r="C288" t="str">
            <v>TON</v>
          </cell>
          <cell r="D288" t="str">
            <v>GRANULAR MATERIAL, TYPE B, AS PER PLAN</v>
          </cell>
          <cell r="F288">
            <v>0</v>
          </cell>
          <cell r="G288"/>
        </row>
        <row r="289">
          <cell r="A289" t="str">
            <v>203E45120</v>
          </cell>
          <cell r="C289" t="str">
            <v>TON</v>
          </cell>
          <cell r="D289" t="str">
            <v>GRANULAR MATERIAL, TYPE C</v>
          </cell>
          <cell r="F289">
            <v>0</v>
          </cell>
          <cell r="G289"/>
        </row>
        <row r="290">
          <cell r="A290" t="str">
            <v>203E45130</v>
          </cell>
          <cell r="C290" t="str">
            <v>TON</v>
          </cell>
          <cell r="D290" t="str">
            <v>GRANULAR MATERIAL, TYPE D</v>
          </cell>
          <cell r="F290">
            <v>0</v>
          </cell>
          <cell r="G290"/>
        </row>
        <row r="291">
          <cell r="A291" t="str">
            <v>203E45131</v>
          </cell>
          <cell r="C291" t="str">
            <v>TON</v>
          </cell>
          <cell r="D291" t="str">
            <v>GRANULAR MATERIAL, TYPE D, AS PER PLAN</v>
          </cell>
          <cell r="F291">
            <v>0</v>
          </cell>
          <cell r="G291"/>
        </row>
        <row r="292">
          <cell r="A292" t="str">
            <v>203E45140</v>
          </cell>
          <cell r="C292" t="str">
            <v>TON</v>
          </cell>
          <cell r="D292" t="str">
            <v>GRANULAR MATERIAL, TYPE E</v>
          </cell>
          <cell r="F292">
            <v>0</v>
          </cell>
          <cell r="G292"/>
        </row>
        <row r="293">
          <cell r="A293" t="str">
            <v>203E45150</v>
          </cell>
          <cell r="C293" t="str">
            <v>TON</v>
          </cell>
          <cell r="D293" t="str">
            <v>GRANULAR MATERIAL, TYPE F</v>
          </cell>
          <cell r="F293">
            <v>0</v>
          </cell>
          <cell r="G293"/>
        </row>
        <row r="294">
          <cell r="A294" t="str">
            <v>203E48000</v>
          </cell>
          <cell r="C294" t="str">
            <v>CY</v>
          </cell>
          <cell r="D294" t="str">
            <v>ROCK</v>
          </cell>
          <cell r="F294">
            <v>0</v>
          </cell>
          <cell r="G294"/>
        </row>
        <row r="295">
          <cell r="A295" t="str">
            <v>203E48020</v>
          </cell>
          <cell r="C295" t="str">
            <v>TON</v>
          </cell>
          <cell r="D295" t="str">
            <v>ROCK</v>
          </cell>
          <cell r="F295">
            <v>0</v>
          </cell>
          <cell r="G295"/>
        </row>
        <row r="296">
          <cell r="A296" t="str">
            <v>203E57000</v>
          </cell>
          <cell r="B296" t="str">
            <v>Y</v>
          </cell>
          <cell r="C296" t="str">
            <v>SY</v>
          </cell>
          <cell r="D296" t="str">
            <v>SPECIAL - SCALPING</v>
          </cell>
          <cell r="F296">
            <v>0</v>
          </cell>
          <cell r="G296"/>
        </row>
        <row r="297">
          <cell r="A297" t="str">
            <v>203E57010</v>
          </cell>
          <cell r="B297" t="str">
            <v>Y</v>
          </cell>
          <cell r="C297" t="str">
            <v>SY</v>
          </cell>
          <cell r="D297" t="str">
            <v>SPECIAL - FOUNDATION PLOWING</v>
          </cell>
          <cell r="F297">
            <v>0</v>
          </cell>
          <cell r="G297"/>
        </row>
        <row r="298">
          <cell r="A298" t="str">
            <v>203E57050</v>
          </cell>
          <cell r="B298" t="str">
            <v>Y</v>
          </cell>
          <cell r="C298" t="str">
            <v>SY</v>
          </cell>
          <cell r="D298" t="str">
            <v>SPECIAL - FOUNDATION DISKING</v>
          </cell>
          <cell r="F298">
            <v>0</v>
          </cell>
          <cell r="G298"/>
        </row>
        <row r="299">
          <cell r="A299" t="str">
            <v>203E57060</v>
          </cell>
          <cell r="B299" t="str">
            <v>Y</v>
          </cell>
          <cell r="C299" t="str">
            <v>SY</v>
          </cell>
          <cell r="D299" t="str">
            <v>SPECIAL - FOUNDATION COMPACTION</v>
          </cell>
          <cell r="F299">
            <v>0</v>
          </cell>
          <cell r="G299"/>
        </row>
        <row r="300">
          <cell r="A300" t="str">
            <v>203E57100</v>
          </cell>
          <cell r="B300" t="str">
            <v>Y</v>
          </cell>
          <cell r="C300" t="str">
            <v>HOUR</v>
          </cell>
          <cell r="D300" t="str">
            <v>SPECIAL - FOUNDATION TEST ROLLING</v>
          </cell>
          <cell r="F300">
            <v>0</v>
          </cell>
          <cell r="G300"/>
        </row>
        <row r="301">
          <cell r="A301" t="str">
            <v>203E57110</v>
          </cell>
          <cell r="B301" t="str">
            <v>Y</v>
          </cell>
          <cell r="C301" t="str">
            <v>HOUR</v>
          </cell>
          <cell r="D301" t="str">
            <v>SPECIAL - FOUNDATION TEST PIT</v>
          </cell>
          <cell r="F301">
            <v>0</v>
          </cell>
          <cell r="G301"/>
        </row>
        <row r="302">
          <cell r="A302" t="str">
            <v>203E57150</v>
          </cell>
          <cell r="B302" t="str">
            <v>Y</v>
          </cell>
          <cell r="C302" t="str">
            <v>CY</v>
          </cell>
          <cell r="D302" t="str">
            <v>SPECIAL - FOUNDATION EXCAVATION</v>
          </cell>
          <cell r="F302">
            <v>0</v>
          </cell>
          <cell r="G302"/>
        </row>
        <row r="303">
          <cell r="A303" t="str">
            <v>203E57160</v>
          </cell>
          <cell r="B303" t="str">
            <v>Y</v>
          </cell>
          <cell r="C303" t="str">
            <v>CY</v>
          </cell>
          <cell r="D303" t="str">
            <v>SPECIAL - FOUNDATION EMBANKMENT</v>
          </cell>
          <cell r="F303">
            <v>0</v>
          </cell>
          <cell r="G303"/>
        </row>
        <row r="304">
          <cell r="A304" t="str">
            <v>203E57170</v>
          </cell>
          <cell r="B304" t="str">
            <v>Y</v>
          </cell>
          <cell r="C304" t="str">
            <v>CY</v>
          </cell>
          <cell r="D304" t="str">
            <v>SPECIAL - FOUNDATION GRANULAR EMBANKMENT</v>
          </cell>
          <cell r="F304">
            <v>0</v>
          </cell>
          <cell r="G304"/>
        </row>
        <row r="305">
          <cell r="A305" t="str">
            <v>203E57180</v>
          </cell>
          <cell r="B305" t="str">
            <v>Y</v>
          </cell>
          <cell r="C305" t="str">
            <v>CY</v>
          </cell>
          <cell r="D305" t="str">
            <v>SPECIAL - FOUNDATION GRANULAR MATERIAL, TYPE A</v>
          </cell>
          <cell r="F305">
            <v>0</v>
          </cell>
          <cell r="G305"/>
        </row>
        <row r="306">
          <cell r="A306" t="str">
            <v>203E57190</v>
          </cell>
          <cell r="B306" t="str">
            <v>Y</v>
          </cell>
          <cell r="C306" t="str">
            <v>CY</v>
          </cell>
          <cell r="D306" t="str">
            <v>SPECIAL - FOUNDATION GRANULAR MATERIAL, TYPE B</v>
          </cell>
          <cell r="F306">
            <v>0</v>
          </cell>
          <cell r="G306"/>
        </row>
        <row r="307">
          <cell r="A307" t="str">
            <v>203E57220</v>
          </cell>
          <cell r="B307" t="str">
            <v>Y</v>
          </cell>
          <cell r="C307" t="str">
            <v>SY</v>
          </cell>
          <cell r="D307" t="str">
            <v>SPECIAL - FOUNDATION GEOTEXTILE FABRIC</v>
          </cell>
          <cell r="F307">
            <v>0</v>
          </cell>
          <cell r="G307"/>
        </row>
        <row r="308">
          <cell r="A308" t="str">
            <v>203E62000</v>
          </cell>
          <cell r="B308" t="str">
            <v>Y</v>
          </cell>
          <cell r="C308" t="str">
            <v>SY</v>
          </cell>
          <cell r="D308" t="str">
            <v>SPECIAL - SCARIFICATION</v>
          </cell>
          <cell r="F308">
            <v>0</v>
          </cell>
          <cell r="G308"/>
        </row>
        <row r="309">
          <cell r="A309" t="str">
            <v>203E63000</v>
          </cell>
          <cell r="B309" t="str">
            <v>Y</v>
          </cell>
          <cell r="C309" t="str">
            <v>HOUR</v>
          </cell>
          <cell r="D309" t="str">
            <v>SPECIAL - GRADER RENTAL</v>
          </cell>
          <cell r="F309">
            <v>0</v>
          </cell>
          <cell r="G309"/>
        </row>
        <row r="310">
          <cell r="A310" t="str">
            <v>203E63500</v>
          </cell>
          <cell r="B310" t="str">
            <v>Y</v>
          </cell>
          <cell r="C310" t="str">
            <v>HOUR</v>
          </cell>
          <cell r="D310" t="str">
            <v>SPECIAL - LOADER RENTAL</v>
          </cell>
          <cell r="F310">
            <v>0</v>
          </cell>
          <cell r="G310"/>
        </row>
        <row r="311">
          <cell r="A311" t="str">
            <v>203E63600</v>
          </cell>
          <cell r="B311" t="str">
            <v>Y</v>
          </cell>
          <cell r="C311" t="str">
            <v>HOUR</v>
          </cell>
          <cell r="D311" t="str">
            <v>SPECIAL - ROLLER RENTAL</v>
          </cell>
          <cell r="F311">
            <v>0</v>
          </cell>
          <cell r="G311"/>
        </row>
        <row r="312">
          <cell r="A312" t="str">
            <v>203E65000</v>
          </cell>
          <cell r="B312" t="str">
            <v>Y</v>
          </cell>
          <cell r="C312" t="str">
            <v>EACH</v>
          </cell>
          <cell r="D312" t="str">
            <v>SPECIAL - SETTLEMENT PLATFORM</v>
          </cell>
          <cell r="F312">
            <v>0</v>
          </cell>
          <cell r="G312"/>
        </row>
        <row r="313">
          <cell r="A313" t="str">
            <v>203E65500</v>
          </cell>
          <cell r="B313" t="str">
            <v>Y</v>
          </cell>
          <cell r="C313" t="str">
            <v>EACH</v>
          </cell>
          <cell r="D313" t="str">
            <v>SPECIAL - SLOPE INDICATOR</v>
          </cell>
          <cell r="F313">
            <v>0</v>
          </cell>
          <cell r="G313"/>
        </row>
        <row r="314">
          <cell r="A314" t="str">
            <v>203E98000</v>
          </cell>
          <cell r="B314"/>
          <cell r="C314" t="str">
            <v>CY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203E98100</v>
          </cell>
          <cell r="B315"/>
          <cell r="C315" t="str">
            <v>SY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203E98200</v>
          </cell>
          <cell r="B316"/>
          <cell r="C316" t="str">
            <v>TON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203E98300</v>
          </cell>
          <cell r="B317"/>
          <cell r="C317" t="str">
            <v>FT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203E98400</v>
          </cell>
          <cell r="B318"/>
          <cell r="C318" t="str">
            <v>STA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203E98500</v>
          </cell>
          <cell r="B319"/>
          <cell r="C319" t="str">
            <v>LS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203E98600</v>
          </cell>
          <cell r="B320"/>
          <cell r="C320" t="str">
            <v>EACH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203E99000</v>
          </cell>
          <cell r="B321" t="str">
            <v>Y</v>
          </cell>
          <cell r="C321" t="str">
            <v>LS</v>
          </cell>
          <cell r="D321" t="str">
            <v>SPECIAL - EARTHWORK</v>
          </cell>
          <cell r="F321">
            <v>0</v>
          </cell>
          <cell r="G321" t="str">
            <v>DESIGN BUILD PROJECTS ONLY</v>
          </cell>
        </row>
        <row r="322">
          <cell r="A322" t="str">
            <v>204E10000</v>
          </cell>
          <cell r="C322" t="str">
            <v>SY</v>
          </cell>
          <cell r="D322" t="str">
            <v>SUBGRADE COMPACTION</v>
          </cell>
          <cell r="F322">
            <v>0</v>
          </cell>
          <cell r="G322"/>
        </row>
        <row r="323">
          <cell r="A323" t="str">
            <v>204E10001</v>
          </cell>
          <cell r="B323"/>
          <cell r="C323" t="str">
            <v>SY</v>
          </cell>
          <cell r="D323" t="str">
            <v>SUBGRADE COMPACTION, AS PER PLAN</v>
          </cell>
          <cell r="F323">
            <v>0</v>
          </cell>
          <cell r="G323"/>
        </row>
        <row r="324">
          <cell r="A324" t="str">
            <v>204E13000</v>
          </cell>
          <cell r="C324" t="str">
            <v>CY</v>
          </cell>
          <cell r="D324" t="str">
            <v>EXCAVATION OF SUBGRADE</v>
          </cell>
          <cell r="F324">
            <v>0</v>
          </cell>
          <cell r="G324"/>
        </row>
        <row r="325">
          <cell r="A325" t="str">
            <v>204E13001</v>
          </cell>
          <cell r="C325" t="str">
            <v>CY</v>
          </cell>
          <cell r="D325" t="str">
            <v>EXCAVATION OF SUBGRADE, AS PER PLAN</v>
          </cell>
          <cell r="F325">
            <v>0</v>
          </cell>
          <cell r="G325"/>
        </row>
        <row r="326">
          <cell r="A326" t="str">
            <v>204E20000</v>
          </cell>
          <cell r="C326" t="str">
            <v>CY</v>
          </cell>
          <cell r="D326" t="str">
            <v>EMBANKMENT</v>
          </cell>
          <cell r="F326">
            <v>0</v>
          </cell>
          <cell r="G326"/>
        </row>
        <row r="327">
          <cell r="A327" t="str">
            <v>204E20001</v>
          </cell>
          <cell r="C327" t="str">
            <v>CY</v>
          </cell>
          <cell r="D327" t="str">
            <v>EMBANKMENT, AS PER PLAN</v>
          </cell>
          <cell r="F327">
            <v>0</v>
          </cell>
          <cell r="G327"/>
        </row>
        <row r="328">
          <cell r="A328" t="str">
            <v>204E21000</v>
          </cell>
          <cell r="B328"/>
          <cell r="C328" t="str">
            <v>CY</v>
          </cell>
          <cell r="D328" t="str">
            <v>GRANULAR EMBANKMENT</v>
          </cell>
          <cell r="F328">
            <v>0</v>
          </cell>
          <cell r="G328"/>
        </row>
        <row r="329">
          <cell r="A329" t="str">
            <v>204E21001</v>
          </cell>
          <cell r="C329" t="str">
            <v>CY</v>
          </cell>
          <cell r="D329" t="str">
            <v>GRANULAR EMBANKMENT, AS PER PLAN</v>
          </cell>
          <cell r="F329">
            <v>0</v>
          </cell>
          <cell r="G329"/>
        </row>
        <row r="330">
          <cell r="A330" t="str">
            <v>204E30000</v>
          </cell>
          <cell r="C330" t="str">
            <v>CY</v>
          </cell>
          <cell r="D330" t="str">
            <v>GRANULAR MATERIAL, TYPE A</v>
          </cell>
          <cell r="F330">
            <v>0</v>
          </cell>
          <cell r="G330"/>
        </row>
        <row r="331">
          <cell r="A331" t="str">
            <v>204E30010</v>
          </cell>
          <cell r="C331" t="str">
            <v>CY</v>
          </cell>
          <cell r="D331" t="str">
            <v>GRANULAR MATERIAL, TYPE B</v>
          </cell>
          <cell r="F331">
            <v>0</v>
          </cell>
          <cell r="G331"/>
        </row>
        <row r="332">
          <cell r="A332" t="str">
            <v>204E30011</v>
          </cell>
          <cell r="C332" t="str">
            <v>CY</v>
          </cell>
          <cell r="D332" t="str">
            <v>GRANULAR MATERIAL, TYPE B, AS PER PLAN</v>
          </cell>
          <cell r="F332">
            <v>0</v>
          </cell>
          <cell r="G332"/>
        </row>
        <row r="333">
          <cell r="A333" t="str">
            <v>204E30020</v>
          </cell>
          <cell r="C333" t="str">
            <v>CY</v>
          </cell>
          <cell r="D333" t="str">
            <v>GRANULAR MATERIAL, TYPE C</v>
          </cell>
          <cell r="F333">
            <v>0</v>
          </cell>
          <cell r="G333"/>
        </row>
        <row r="334">
          <cell r="A334" t="str">
            <v>204E30021</v>
          </cell>
          <cell r="C334" t="str">
            <v>CY</v>
          </cell>
          <cell r="D334" t="str">
            <v>GRANULAR MATERIAL, TYPE C, AS PER PLAN</v>
          </cell>
          <cell r="F334">
            <v>0</v>
          </cell>
          <cell r="G334"/>
        </row>
        <row r="335">
          <cell r="A335" t="str">
            <v>204E30030</v>
          </cell>
          <cell r="C335" t="str">
            <v>CY</v>
          </cell>
          <cell r="D335" t="str">
            <v>GRANULAR MATERIAL, TYPE D</v>
          </cell>
          <cell r="F335">
            <v>0</v>
          </cell>
          <cell r="G335"/>
        </row>
        <row r="336">
          <cell r="A336" t="str">
            <v>204E30031</v>
          </cell>
          <cell r="C336" t="str">
            <v>CY</v>
          </cell>
          <cell r="D336" t="str">
            <v>GRANULAR MATERIAL, TYPE D, AS PER PLAN</v>
          </cell>
          <cell r="F336">
            <v>0</v>
          </cell>
          <cell r="G336"/>
        </row>
        <row r="337">
          <cell r="A337" t="str">
            <v>204E30040</v>
          </cell>
          <cell r="C337" t="str">
            <v>CY</v>
          </cell>
          <cell r="D337" t="str">
            <v>GRANULAR MATERIAL, TYPE E</v>
          </cell>
          <cell r="F337">
            <v>0</v>
          </cell>
          <cell r="G337"/>
        </row>
        <row r="338">
          <cell r="A338" t="str">
            <v>204E30041</v>
          </cell>
          <cell r="C338" t="str">
            <v>CY</v>
          </cell>
          <cell r="D338" t="str">
            <v>GRANULAR MATERIAL, TYPE E, AS PER PLAN</v>
          </cell>
          <cell r="F338">
            <v>0</v>
          </cell>
          <cell r="G338"/>
        </row>
        <row r="339">
          <cell r="A339" t="str">
            <v>204E30050</v>
          </cell>
          <cell r="C339" t="str">
            <v>CY</v>
          </cell>
          <cell r="D339" t="str">
            <v>GRANULAR MATERIAL, TYPE F</v>
          </cell>
          <cell r="F339">
            <v>0</v>
          </cell>
          <cell r="G339"/>
        </row>
        <row r="340">
          <cell r="A340" t="str">
            <v>204E30051</v>
          </cell>
          <cell r="C340" t="str">
            <v>CY</v>
          </cell>
          <cell r="D340" t="str">
            <v>GRANULAR MATERIAL, TYPE F, AS PER PLAN</v>
          </cell>
          <cell r="F340">
            <v>0</v>
          </cell>
          <cell r="G340"/>
        </row>
        <row r="341">
          <cell r="A341" t="str">
            <v>204E45000</v>
          </cell>
          <cell r="C341" t="str">
            <v>HOUR</v>
          </cell>
          <cell r="D341" t="str">
            <v>PROOF ROLLING</v>
          </cell>
          <cell r="F341">
            <v>0</v>
          </cell>
          <cell r="G341"/>
        </row>
        <row r="342">
          <cell r="A342" t="str">
            <v>204E45001</v>
          </cell>
          <cell r="C342" t="str">
            <v>HOUR</v>
          </cell>
          <cell r="D342" t="str">
            <v>PROOF ROLLING, AS PER PLAN</v>
          </cell>
          <cell r="F342">
            <v>0</v>
          </cell>
          <cell r="G342"/>
        </row>
        <row r="343">
          <cell r="A343" t="str">
            <v>204E50000</v>
          </cell>
          <cell r="C343" t="str">
            <v>SY</v>
          </cell>
          <cell r="D343" t="str">
            <v>GEOTEXTILE FABRIC</v>
          </cell>
          <cell r="F343">
            <v>0</v>
          </cell>
          <cell r="G343"/>
        </row>
        <row r="344">
          <cell r="A344" t="str">
            <v>204E50001</v>
          </cell>
          <cell r="C344" t="str">
            <v>SY</v>
          </cell>
          <cell r="D344" t="str">
            <v>GEOTEXTILE FABRIC, AS PER PLAN</v>
          </cell>
          <cell r="F344">
            <v>0</v>
          </cell>
          <cell r="G344"/>
        </row>
        <row r="345">
          <cell r="A345" t="str">
            <v>204E51000</v>
          </cell>
          <cell r="C345" t="str">
            <v>SY</v>
          </cell>
          <cell r="D345" t="str">
            <v>GEOGRID</v>
          </cell>
          <cell r="F345">
            <v>0</v>
          </cell>
          <cell r="G345"/>
        </row>
        <row r="346">
          <cell r="A346" t="str">
            <v>204E51001</v>
          </cell>
          <cell r="C346" t="str">
            <v>SY</v>
          </cell>
          <cell r="D346" t="str">
            <v>GEOGRID, AS PER PLAN</v>
          </cell>
          <cell r="F346">
            <v>0</v>
          </cell>
          <cell r="G346"/>
        </row>
        <row r="347">
          <cell r="A347" t="str">
            <v>204E60000</v>
          </cell>
          <cell r="B347" t="str">
            <v>Y</v>
          </cell>
          <cell r="C347" t="str">
            <v>SY</v>
          </cell>
          <cell r="D347" t="str">
            <v>SPECIAL - GEOCELL, SUBGRADE</v>
          </cell>
          <cell r="F347">
            <v>1</v>
          </cell>
          <cell r="G347" t="str">
            <v>SPECIFY THICKNESS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/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/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/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/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/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/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/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/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/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/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/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/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/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/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/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/>
        </row>
        <row r="365">
          <cell r="A365" t="str">
            <v>206E30001</v>
          </cell>
          <cell r="B365"/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/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>
            <v>1</v>
          </cell>
          <cell r="G367" t="str">
            <v>ADD SUPPLEMENTAL DESCRIPTION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F368">
            <v>0</v>
          </cell>
          <cell r="G368"/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F369">
            <v>0</v>
          </cell>
          <cell r="G369"/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F370">
            <v>0</v>
          </cell>
          <cell r="G370"/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F371">
            <v>0</v>
          </cell>
          <cell r="G371"/>
        </row>
        <row r="372">
          <cell r="A372" t="str">
            <v>208E14000</v>
          </cell>
          <cell r="C372" t="str">
            <v>LS</v>
          </cell>
          <cell r="D372" t="str">
            <v>VIBRATION CONTROL AND MONITORING</v>
          </cell>
          <cell r="F372">
            <v>0</v>
          </cell>
          <cell r="G372"/>
        </row>
        <row r="373">
          <cell r="A373" t="str">
            <v>208E14001</v>
          </cell>
          <cell r="B373"/>
          <cell r="C373" t="str">
            <v>LS</v>
          </cell>
          <cell r="D373" t="str">
            <v>VIBRATION CONTROL AND MONITORING, AS PER PLAN</v>
          </cell>
          <cell r="F373">
            <v>0</v>
          </cell>
          <cell r="G373"/>
        </row>
        <row r="374">
          <cell r="A374" t="str">
            <v>208E15000</v>
          </cell>
          <cell r="B374"/>
          <cell r="C374" t="str">
            <v>SY</v>
          </cell>
          <cell r="D374" t="str">
            <v>PRESPLITTING</v>
          </cell>
          <cell r="F374">
            <v>0</v>
          </cell>
          <cell r="G374"/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F375">
            <v>0</v>
          </cell>
          <cell r="G375"/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F376">
            <v>0</v>
          </cell>
          <cell r="G376"/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F377">
            <v>0</v>
          </cell>
          <cell r="G377"/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F378">
            <v>0</v>
          </cell>
          <cell r="G378"/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>
            <v>0</v>
          </cell>
          <cell r="G379" t="str">
            <v>CHECK UNIT OF MEASURE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>
            <v>0</v>
          </cell>
          <cell r="G381" t="str">
            <v>CHECK UNIT OF MEASURE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>
            <v>0</v>
          </cell>
          <cell r="G383" t="str">
            <v>CHECK UNIT OF MEASURE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>
            <v>0</v>
          </cell>
          <cell r="G385" t="str">
            <v>CHECK UNIT OF MEASURE</v>
          </cell>
        </row>
        <row r="386">
          <cell r="A386" t="str">
            <v>209E60501</v>
          </cell>
          <cell r="B386"/>
          <cell r="C386" t="str">
            <v>MILE</v>
          </cell>
          <cell r="D386" t="str">
            <v>LINEAR GRADING,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F387">
            <v>0</v>
          </cell>
          <cell r="G387"/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>
            <v>0</v>
          </cell>
          <cell r="G389" t="str">
            <v>CHECK UNIT OF MEASURE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>
            <v>0</v>
          </cell>
          <cell r="G390" t="str">
            <v>CHECK UNIT OF MEASURE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>
            <v>0</v>
          </cell>
          <cell r="G392" t="str">
            <v>CHECK UNIT OF MEASURE</v>
          </cell>
        </row>
        <row r="393">
          <cell r="A393" t="str">
            <v>209E72051</v>
          </cell>
          <cell r="C393" t="str">
            <v>MILE</v>
          </cell>
          <cell r="D393" t="str">
            <v>PREPARING SUBGRADE FOR SHOULDER PAVING,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209E80000</v>
          </cell>
          <cell r="B394"/>
          <cell r="C394" t="str">
            <v>EACH</v>
          </cell>
          <cell r="D394" t="str">
            <v>GRADING MAILBOX APPROACHES</v>
          </cell>
          <cell r="F394">
            <v>0</v>
          </cell>
          <cell r="G394"/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F395">
            <v>0</v>
          </cell>
          <cell r="G395"/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>
            <v>1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>
            <v>0</v>
          </cell>
          <cell r="G397" t="str">
            <v>CHECK UNIT OF MEASURE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>
            <v>0</v>
          </cell>
          <cell r="G399" t="str">
            <v>CHECK UNIT OF MEASURE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>
            <v>0</v>
          </cell>
          <cell r="G401" t="str">
            <v>CHECK UNIT OF MEASURE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>
            <v>0</v>
          </cell>
          <cell r="G403" t="str">
            <v>CHECK UNIT OF MEASURE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F405">
            <v>0</v>
          </cell>
          <cell r="G405"/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F406">
            <v>0</v>
          </cell>
          <cell r="G406"/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F407">
            <v>0</v>
          </cell>
          <cell r="G407"/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F408">
            <v>0</v>
          </cell>
          <cell r="G408"/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>
            <v>1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F410">
            <v>0</v>
          </cell>
          <cell r="G410"/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F411">
            <v>0</v>
          </cell>
          <cell r="G411"/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>
            <v>0</v>
          </cell>
          <cell r="G413" t="str">
            <v>CHECK UNIT OF MEASURE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>
            <v>0</v>
          </cell>
          <cell r="G414" t="str">
            <v>CHECK UNIT OF MEASURE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>
            <v>0</v>
          </cell>
          <cell r="G415" t="str">
            <v>CHECK UNIT OF MEASURE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>
            <v>1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>
            <v>1</v>
          </cell>
          <cell r="G419" t="str">
            <v>SPECIFY DEPTH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>
            <v>1</v>
          </cell>
          <cell r="G420" t="str">
            <v>SPECIFY DEPTH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>
            <v>1</v>
          </cell>
          <cell r="G421" t="str">
            <v>SPECIFY DEPTH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>
            <v>1</v>
          </cell>
          <cell r="G422" t="str">
            <v>SPECIFY DEPTH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>
            <v>0</v>
          </cell>
          <cell r="G423"/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/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F425">
            <v>0</v>
          </cell>
          <cell r="G425"/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F426">
            <v>0</v>
          </cell>
          <cell r="G426"/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F427">
            <v>0</v>
          </cell>
          <cell r="G427"/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F428">
            <v>0</v>
          </cell>
          <cell r="G428"/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F429">
            <v>0</v>
          </cell>
          <cell r="G429"/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F430">
            <v>0</v>
          </cell>
          <cell r="G430"/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>
            <v>1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F432">
            <v>0</v>
          </cell>
          <cell r="G432"/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F433">
            <v>0</v>
          </cell>
          <cell r="G433"/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F434">
            <v>0</v>
          </cell>
          <cell r="G434"/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F435">
            <v>0</v>
          </cell>
          <cell r="G435"/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>
            <v>1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F437">
            <v>0</v>
          </cell>
          <cell r="G437"/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F438">
            <v>0</v>
          </cell>
          <cell r="G438"/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F439">
            <v>0</v>
          </cell>
          <cell r="G439"/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F440">
            <v>0</v>
          </cell>
          <cell r="G440"/>
        </row>
        <row r="441">
          <cell r="A441" t="str">
            <v>257E10000</v>
          </cell>
          <cell r="B441"/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/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F442">
            <v>0</v>
          </cell>
          <cell r="G442"/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F443">
            <v>0</v>
          </cell>
          <cell r="G443"/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F444">
            <v>0</v>
          </cell>
          <cell r="G444"/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F445">
            <v>0</v>
          </cell>
          <cell r="G445"/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>
            <v>0</v>
          </cell>
          <cell r="G446" t="str">
            <v>DESIGN BUILD PROJECTS ONLY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F447">
            <v>0</v>
          </cell>
          <cell r="G447"/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/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F449">
            <v>0</v>
          </cell>
          <cell r="G449"/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F450">
            <v>0</v>
          </cell>
          <cell r="G450"/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F451">
            <v>0</v>
          </cell>
          <cell r="G451"/>
        </row>
        <row r="452">
          <cell r="A452" t="str">
            <v>301E46021</v>
          </cell>
          <cell r="C452" t="str">
            <v>CY</v>
          </cell>
          <cell r="D452" t="str">
            <v>ASPHALT CONCRETE BASE, PG70-22M, AS PER PLAN</v>
          </cell>
          <cell r="F452">
            <v>0</v>
          </cell>
          <cell r="G452"/>
        </row>
        <row r="453">
          <cell r="A453" t="str">
            <v>301E48000</v>
          </cell>
          <cell r="B453"/>
          <cell r="C453" t="str">
            <v>CY</v>
          </cell>
          <cell r="D453" t="str">
            <v>ASPHALT CONCRETE BASE, PG64-22 (DRIVEWAYS)</v>
          </cell>
          <cell r="F453">
            <v>0</v>
          </cell>
          <cell r="G453"/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302E46001</v>
          </cell>
          <cell r="C455" t="str">
            <v>CY</v>
          </cell>
          <cell r="D455" t="str">
            <v>ASPHALT CONCRETE BASE, AS PER PLAN</v>
          </cell>
          <cell r="F455">
            <v>0</v>
          </cell>
          <cell r="G455" t="str">
            <v>SPECIFY BINDER TYPE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F456">
            <v>0</v>
          </cell>
          <cell r="G456"/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F457">
            <v>0</v>
          </cell>
          <cell r="G457"/>
        </row>
        <row r="458">
          <cell r="A458" t="str">
            <v>305E10010</v>
          </cell>
          <cell r="C458" t="str">
            <v>SY</v>
          </cell>
          <cell r="D458" t="str">
            <v>6" CONCRETE BASE, CLASS QC 1P</v>
          </cell>
          <cell r="F458">
            <v>0</v>
          </cell>
          <cell r="G458"/>
        </row>
        <row r="459">
          <cell r="A459" t="str">
            <v>305E10011</v>
          </cell>
          <cell r="C459" t="str">
            <v>SY</v>
          </cell>
          <cell r="D459" t="str">
            <v>6" CONCRETE BASE, CLASS QC 1P, AS PER PLAN</v>
          </cell>
          <cell r="F459">
            <v>0</v>
          </cell>
          <cell r="G459"/>
        </row>
        <row r="460">
          <cell r="A460" t="str">
            <v>305E10020</v>
          </cell>
          <cell r="C460" t="str">
            <v>SY</v>
          </cell>
          <cell r="D460" t="str">
            <v>6" CONCRETE BASE, CLASS QC 1P WITH QC/QA</v>
          </cell>
          <cell r="F460">
            <v>0</v>
          </cell>
          <cell r="G460"/>
        </row>
        <row r="461">
          <cell r="A461" t="str">
            <v>305E10021</v>
          </cell>
          <cell r="C461" t="str">
            <v>SY</v>
          </cell>
          <cell r="D461" t="str">
            <v>6" CONCRETE BASE, CLASS QC 1P WITH QC/QA, AS PER PLAN</v>
          </cell>
          <cell r="F461">
            <v>0</v>
          </cell>
          <cell r="G461"/>
        </row>
        <row r="462">
          <cell r="A462" t="str">
            <v>305E11010</v>
          </cell>
          <cell r="C462" t="str">
            <v>SY</v>
          </cell>
          <cell r="D462" t="str">
            <v>7" CONCRETE BASE, CLASS QC 1P</v>
          </cell>
          <cell r="F462">
            <v>0</v>
          </cell>
          <cell r="G462"/>
        </row>
        <row r="463">
          <cell r="A463" t="str">
            <v>305E11011</v>
          </cell>
          <cell r="C463" t="str">
            <v>SY</v>
          </cell>
          <cell r="D463" t="str">
            <v>7" CONCRETE BASE, CLASS QC 1P, AS PER PLAN</v>
          </cell>
          <cell r="F463">
            <v>0</v>
          </cell>
          <cell r="G463"/>
        </row>
        <row r="464">
          <cell r="A464" t="str">
            <v>305E11020</v>
          </cell>
          <cell r="C464" t="str">
            <v>SY</v>
          </cell>
          <cell r="D464" t="str">
            <v>7" CONCRETE BASE, CLASS QC 1P WITH QC/QA</v>
          </cell>
          <cell r="F464">
            <v>0</v>
          </cell>
          <cell r="G464"/>
        </row>
        <row r="465">
          <cell r="A465" t="str">
            <v>305E11021</v>
          </cell>
          <cell r="C465" t="str">
            <v>SY</v>
          </cell>
          <cell r="D465" t="str">
            <v>7" CONCRETE BASE, CLASS QC 1P WITH QC/QA, AS PER PLAN</v>
          </cell>
          <cell r="F465">
            <v>0</v>
          </cell>
          <cell r="G465"/>
        </row>
        <row r="466">
          <cell r="A466" t="str">
            <v>305E12010</v>
          </cell>
          <cell r="C466" t="str">
            <v>SY</v>
          </cell>
          <cell r="D466" t="str">
            <v>8" CONCRETE BASE, CLASS QC 1P</v>
          </cell>
          <cell r="F466">
            <v>0</v>
          </cell>
          <cell r="G466"/>
        </row>
        <row r="467">
          <cell r="A467" t="str">
            <v>305E12011</v>
          </cell>
          <cell r="C467" t="str">
            <v>SY</v>
          </cell>
          <cell r="D467" t="str">
            <v>8" CONCRETE BASE, CLASS QC 1P, AS PER PLAN</v>
          </cell>
          <cell r="F467">
            <v>0</v>
          </cell>
          <cell r="G467"/>
        </row>
        <row r="468">
          <cell r="A468" t="str">
            <v>305E12020</v>
          </cell>
          <cell r="C468" t="str">
            <v>SY</v>
          </cell>
          <cell r="D468" t="str">
            <v>8" CONCRETE BASE, CLASS QC 1P WITH QC/QA</v>
          </cell>
          <cell r="F468">
            <v>0</v>
          </cell>
          <cell r="G468"/>
        </row>
        <row r="469">
          <cell r="A469" t="str">
            <v>305E12021</v>
          </cell>
          <cell r="C469" t="str">
            <v>SY</v>
          </cell>
          <cell r="D469" t="str">
            <v>8" CONCRETE BASE, CLASS QC 1P WITH QC/QA, AS PER PLAN</v>
          </cell>
          <cell r="F469">
            <v>0</v>
          </cell>
          <cell r="G469"/>
        </row>
        <row r="470">
          <cell r="A470" t="str">
            <v>305E13010</v>
          </cell>
          <cell r="C470" t="str">
            <v>SY</v>
          </cell>
          <cell r="D470" t="str">
            <v>9" CONCRETE BASE, CLASS QC 1P</v>
          </cell>
          <cell r="F470">
            <v>0</v>
          </cell>
          <cell r="G470"/>
        </row>
        <row r="471">
          <cell r="A471" t="str">
            <v>305E13011</v>
          </cell>
          <cell r="C471" t="str">
            <v>SY</v>
          </cell>
          <cell r="D471" t="str">
            <v>9" CONCRETE BASE, CLASS QC 1P, AS PER PLAN</v>
          </cell>
          <cell r="F471">
            <v>0</v>
          </cell>
          <cell r="G471"/>
        </row>
        <row r="472">
          <cell r="A472" t="str">
            <v>305E13020</v>
          </cell>
          <cell r="C472" t="str">
            <v>SY</v>
          </cell>
          <cell r="D472" t="str">
            <v>9" CONCRETE BASE, CLASS QC 1P WITH QC/QA</v>
          </cell>
          <cell r="F472">
            <v>0</v>
          </cell>
          <cell r="G472"/>
        </row>
        <row r="473">
          <cell r="A473" t="str">
            <v>305E13021</v>
          </cell>
          <cell r="C473" t="str">
            <v>SY</v>
          </cell>
          <cell r="D473" t="str">
            <v>9" CONCRETE BASE, CLASS QC 1P WITH QC/QA, AS PER PLAN</v>
          </cell>
          <cell r="F473">
            <v>0</v>
          </cell>
          <cell r="G473"/>
        </row>
        <row r="474">
          <cell r="A474" t="str">
            <v>305E14010</v>
          </cell>
          <cell r="C474" t="str">
            <v>SY</v>
          </cell>
          <cell r="D474" t="str">
            <v>10" CONCRETE BASE, CLASS QC 1P</v>
          </cell>
          <cell r="F474">
            <v>0</v>
          </cell>
          <cell r="G474"/>
        </row>
        <row r="475">
          <cell r="A475" t="str">
            <v>305E14011</v>
          </cell>
          <cell r="C475" t="str">
            <v>SY</v>
          </cell>
          <cell r="D475" t="str">
            <v>10" CONCRETE BASE, CLASS QC 1P, AS PER PLAN</v>
          </cell>
          <cell r="F475">
            <v>0</v>
          </cell>
          <cell r="G475"/>
        </row>
        <row r="476">
          <cell r="A476" t="str">
            <v>305E14020</v>
          </cell>
          <cell r="C476" t="str">
            <v>SY</v>
          </cell>
          <cell r="D476" t="str">
            <v>10" CONCRETE BASE, CLASS QC 1P WITH QC/QA</v>
          </cell>
          <cell r="F476">
            <v>0</v>
          </cell>
          <cell r="G476"/>
        </row>
        <row r="477">
          <cell r="A477" t="str">
            <v>305E14021</v>
          </cell>
          <cell r="C477" t="str">
            <v>SY</v>
          </cell>
          <cell r="D477" t="str">
            <v>10" CONCRETE BASE, CLASS QC 1P WITH QC/QA, AS PER PLAN</v>
          </cell>
          <cell r="F477">
            <v>0</v>
          </cell>
          <cell r="G477"/>
        </row>
        <row r="478">
          <cell r="A478" t="str">
            <v>305E15010</v>
          </cell>
          <cell r="C478" t="str">
            <v>SY</v>
          </cell>
          <cell r="D478" t="str">
            <v>11" CONCRETE BASE, CLASS QC 1P</v>
          </cell>
          <cell r="F478">
            <v>0</v>
          </cell>
          <cell r="G478"/>
        </row>
        <row r="479">
          <cell r="A479" t="str">
            <v>305E15011</v>
          </cell>
          <cell r="C479" t="str">
            <v>SY</v>
          </cell>
          <cell r="D479" t="str">
            <v>11" CONCRETE BASE, CLASS QC 1P, AS PER PLAN</v>
          </cell>
          <cell r="F479">
            <v>0</v>
          </cell>
          <cell r="G479"/>
        </row>
        <row r="480">
          <cell r="A480" t="str">
            <v>305E15020</v>
          </cell>
          <cell r="C480" t="str">
            <v>SY</v>
          </cell>
          <cell r="D480" t="str">
            <v>11" CONCRETE BASE, CLASS QC 1P WITH QC/QA</v>
          </cell>
          <cell r="F480">
            <v>0</v>
          </cell>
          <cell r="G480"/>
        </row>
        <row r="481">
          <cell r="A481" t="str">
            <v>305E15021</v>
          </cell>
          <cell r="C481" t="str">
            <v>SY</v>
          </cell>
          <cell r="D481" t="str">
            <v>11" CONCRETE BASE, CLASS QC 1P WITH QC/QA, AS PER PLAN</v>
          </cell>
          <cell r="F481">
            <v>0</v>
          </cell>
          <cell r="G481"/>
        </row>
        <row r="482">
          <cell r="A482" t="str">
            <v>305E16010</v>
          </cell>
          <cell r="C482" t="str">
            <v>SY</v>
          </cell>
          <cell r="D482" t="str">
            <v>12" CONCRETE BASE, CLASS QC 1P</v>
          </cell>
          <cell r="F482">
            <v>0</v>
          </cell>
          <cell r="G482"/>
        </row>
        <row r="483">
          <cell r="A483" t="str">
            <v>305E16011</v>
          </cell>
          <cell r="C483" t="str">
            <v>SY</v>
          </cell>
          <cell r="D483" t="str">
            <v>12" CONCRETE BASE, CLASS QC 1P, AS PER PLAN</v>
          </cell>
          <cell r="F483">
            <v>0</v>
          </cell>
          <cell r="G483"/>
        </row>
        <row r="484">
          <cell r="A484" t="str">
            <v>305E16020</v>
          </cell>
          <cell r="C484" t="str">
            <v>SY</v>
          </cell>
          <cell r="D484" t="str">
            <v>12" CONCRETE BASE, CLASS QC 1P WITH QC/QA</v>
          </cell>
          <cell r="F484">
            <v>0</v>
          </cell>
          <cell r="G484"/>
        </row>
        <row r="485">
          <cell r="A485" t="str">
            <v>305E16021</v>
          </cell>
          <cell r="C485" t="str">
            <v>SY</v>
          </cell>
          <cell r="D485" t="str">
            <v>12" CONCRETE BASE, CLASS QC 1P WITH QC/QA, AS PER PLAN</v>
          </cell>
          <cell r="F485">
            <v>0</v>
          </cell>
          <cell r="G485"/>
        </row>
        <row r="486">
          <cell r="A486" t="str">
            <v>305E17010</v>
          </cell>
          <cell r="C486" t="str">
            <v>SY</v>
          </cell>
          <cell r="D486" t="str">
            <v>13" CONCRETE BASE, CLASS QC 1P</v>
          </cell>
          <cell r="F486">
            <v>0</v>
          </cell>
          <cell r="G486"/>
        </row>
        <row r="487">
          <cell r="A487" t="str">
            <v>305E17011</v>
          </cell>
          <cell r="C487" t="str">
            <v>SY</v>
          </cell>
          <cell r="D487" t="str">
            <v>13" CONCRETE BASE, CLASS QC 1P, AS PER PLAN</v>
          </cell>
          <cell r="F487">
            <v>0</v>
          </cell>
          <cell r="G487"/>
        </row>
        <row r="488">
          <cell r="A488" t="str">
            <v>305E17020</v>
          </cell>
          <cell r="C488" t="str">
            <v>SY</v>
          </cell>
          <cell r="D488" t="str">
            <v>13" CONCRETE BASE, CLASS QC 1P WITH QC/QA</v>
          </cell>
          <cell r="F488">
            <v>0</v>
          </cell>
          <cell r="G488"/>
        </row>
        <row r="489">
          <cell r="A489" t="str">
            <v>305E17021</v>
          </cell>
          <cell r="B489"/>
          <cell r="C489" t="str">
            <v>SY</v>
          </cell>
          <cell r="D489" t="str">
            <v>13" CONCRETE BASE, CLASS QC 1P WITH QC/QA, AS PER PLAN</v>
          </cell>
          <cell r="F489">
            <v>0</v>
          </cell>
          <cell r="G489"/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>
            <v>1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F491">
            <v>0</v>
          </cell>
          <cell r="G491"/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F492">
            <v>0</v>
          </cell>
          <cell r="G492"/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F493">
            <v>0</v>
          </cell>
          <cell r="G493"/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>
            <v>0</v>
          </cell>
          <cell r="G494" t="str">
            <v>DESIGN BUILD PROJECTS ONLY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F495">
            <v>0</v>
          </cell>
          <cell r="G495"/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F496">
            <v>0</v>
          </cell>
          <cell r="G496"/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F497">
            <v>0</v>
          </cell>
          <cell r="G497"/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F498">
            <v>0</v>
          </cell>
          <cell r="G498"/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F499">
            <v>0</v>
          </cell>
          <cell r="G499"/>
        </row>
        <row r="500">
          <cell r="A500" t="str">
            <v>407E20001</v>
          </cell>
          <cell r="C500" t="str">
            <v>GAL</v>
          </cell>
          <cell r="D500" t="str">
            <v>NON-TRACKING TACK COAT, AS PER PLAN</v>
          </cell>
          <cell r="F500">
            <v>0</v>
          </cell>
          <cell r="G500"/>
        </row>
        <row r="501">
          <cell r="A501" t="str">
            <v>407E98010</v>
          </cell>
          <cell r="B501"/>
          <cell r="C501" t="str">
            <v>GAL</v>
          </cell>
          <cell r="D501" t="str">
            <v>TACK COAT, MISC.:</v>
          </cell>
          <cell r="F501">
            <v>1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F502">
            <v>0</v>
          </cell>
          <cell r="G502"/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F503">
            <v>0</v>
          </cell>
          <cell r="G503"/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F504">
            <v>0</v>
          </cell>
          <cell r="G504"/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F505">
            <v>0</v>
          </cell>
          <cell r="G505"/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>
            <v>1</v>
          </cell>
          <cell r="G506" t="str">
            <v>ADD SUPPLEMENTAL DESCRIPTION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>
            <v>1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>
            <v>1</v>
          </cell>
          <cell r="G508" t="str">
            <v>ADD SUPPLEMENTAL DESCRIPTION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>
            <v>0</v>
          </cell>
          <cell r="G509" t="str">
            <v>CHECK UNIT OF MEASURE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>
            <v>0</v>
          </cell>
          <cell r="G510" t="str">
            <v>CHECK UNIT OF MEASURE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>
            <v>0</v>
          </cell>
          <cell r="G511" t="str">
            <v>CHECK UNIT OF MEASURE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>
            <v>0</v>
          </cell>
          <cell r="G512" t="str">
            <v>CHECK UNIT OF MEASURE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>
            <v>0</v>
          </cell>
          <cell r="G513" t="str">
            <v>CHECK UNIT OF MEASURE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>
            <v>0</v>
          </cell>
          <cell r="G514" t="str">
            <v>CHECK UNIT OF MEASURE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>
            <v>0</v>
          </cell>
          <cell r="G515" t="str">
            <v>CHECK UNIT OF MEASURE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>
            <v>0</v>
          </cell>
          <cell r="G518" t="str">
            <v>CHECK UNIT OF MEASURE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>
            <v>0</v>
          </cell>
          <cell r="G519" t="str">
            <v>CHECK UNIT OF MEASURE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F523">
            <v>0</v>
          </cell>
          <cell r="G523"/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F524">
            <v>0</v>
          </cell>
          <cell r="G524"/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F525">
            <v>0</v>
          </cell>
          <cell r="G525"/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F526">
            <v>0</v>
          </cell>
          <cell r="G526"/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F527">
            <v>0</v>
          </cell>
          <cell r="G527"/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F528">
            <v>0</v>
          </cell>
          <cell r="G528"/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F529">
            <v>0</v>
          </cell>
          <cell r="G529"/>
        </row>
        <row r="530">
          <cell r="A530" t="str">
            <v>422E11000</v>
          </cell>
          <cell r="C530" t="str">
            <v>SY</v>
          </cell>
          <cell r="D530" t="str">
            <v>AGGREGATE, SINGLE CHIP SEAL, TYPE A</v>
          </cell>
          <cell r="F530">
            <v>0</v>
          </cell>
          <cell r="G530"/>
        </row>
        <row r="531">
          <cell r="A531" t="str">
            <v>422E11001</v>
          </cell>
          <cell r="C531" t="str">
            <v>SY</v>
          </cell>
          <cell r="D531" t="str">
            <v>AGGREGATE, SINGLE CHIP SEAL, TYPE A, AS PER PLAN</v>
          </cell>
          <cell r="F531">
            <v>0</v>
          </cell>
          <cell r="G531"/>
        </row>
        <row r="532">
          <cell r="A532" t="str">
            <v>422E11100</v>
          </cell>
          <cell r="C532" t="str">
            <v>SY</v>
          </cell>
          <cell r="D532" t="str">
            <v>AGGREGATE, SINGLE CHIP SEAL, TYPE B</v>
          </cell>
          <cell r="F532">
            <v>0</v>
          </cell>
          <cell r="G532"/>
        </row>
        <row r="533">
          <cell r="A533" t="str">
            <v>422E11101</v>
          </cell>
          <cell r="C533" t="str">
            <v>SY</v>
          </cell>
          <cell r="D533" t="str">
            <v>AGGREGATE, SINGLE CHIP SEAL, TYPE B, AS PER PLAN</v>
          </cell>
          <cell r="F533">
            <v>0</v>
          </cell>
          <cell r="G533"/>
        </row>
        <row r="534">
          <cell r="A534" t="str">
            <v>422E21000</v>
          </cell>
          <cell r="C534" t="str">
            <v>SY</v>
          </cell>
          <cell r="D534" t="str">
            <v>AGGREGATE, DOUBLE CHIP SEAL</v>
          </cell>
          <cell r="F534">
            <v>0</v>
          </cell>
          <cell r="G534"/>
        </row>
        <row r="535">
          <cell r="A535" t="str">
            <v>422E21001</v>
          </cell>
          <cell r="C535" t="str">
            <v>SY</v>
          </cell>
          <cell r="D535" t="str">
            <v>AGGREGATE, DOUBLE CHIP SEAL, AS PER PLAN</v>
          </cell>
          <cell r="F535">
            <v>0</v>
          </cell>
          <cell r="G535"/>
        </row>
        <row r="536">
          <cell r="A536" t="str">
            <v>422E25000</v>
          </cell>
          <cell r="C536" t="str">
            <v>GAL</v>
          </cell>
          <cell r="D536" t="str">
            <v>EMULSION, CHIP SEAL</v>
          </cell>
          <cell r="F536">
            <v>0</v>
          </cell>
          <cell r="G536"/>
        </row>
        <row r="537">
          <cell r="A537" t="str">
            <v>422E25001</v>
          </cell>
          <cell r="C537" t="str">
            <v>GAL</v>
          </cell>
          <cell r="D537" t="str">
            <v>EMULSION, CHIP SEAL, AS PER PLAN</v>
          </cell>
          <cell r="F537">
            <v>0</v>
          </cell>
          <cell r="G537"/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F538">
            <v>0</v>
          </cell>
          <cell r="G538"/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F539">
            <v>0</v>
          </cell>
          <cell r="G539"/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F540">
            <v>0</v>
          </cell>
          <cell r="G540"/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F541">
            <v>0</v>
          </cell>
          <cell r="G541"/>
        </row>
        <row r="542">
          <cell r="A542" t="str">
            <v>423E00150</v>
          </cell>
          <cell r="C542" t="str">
            <v>LB</v>
          </cell>
          <cell r="D542" t="str">
            <v>CRACK SEALING, TYPE IV</v>
          </cell>
          <cell r="F542">
            <v>0</v>
          </cell>
          <cell r="G542"/>
        </row>
        <row r="543">
          <cell r="A543" t="str">
            <v>423E00160</v>
          </cell>
          <cell r="C543" t="str">
            <v>LB</v>
          </cell>
          <cell r="D543" t="str">
            <v>CRACK SEALING WITH SAWING, TYPE I</v>
          </cell>
          <cell r="F543">
            <v>0</v>
          </cell>
          <cell r="G543"/>
        </row>
        <row r="544">
          <cell r="A544" t="str">
            <v>423E00200</v>
          </cell>
          <cell r="C544" t="str">
            <v>SY</v>
          </cell>
          <cell r="D544" t="str">
            <v>CRACK SEALING, TYPE I</v>
          </cell>
          <cell r="F544">
            <v>0</v>
          </cell>
          <cell r="G544"/>
        </row>
        <row r="545">
          <cell r="A545" t="str">
            <v>423E00202</v>
          </cell>
          <cell r="C545" t="str">
            <v>SY</v>
          </cell>
          <cell r="D545" t="str">
            <v>CRACK SEALING WITH ROUTING, TYPE I</v>
          </cell>
          <cell r="F545">
            <v>0</v>
          </cell>
          <cell r="G545"/>
        </row>
        <row r="546">
          <cell r="A546" t="str">
            <v>423E00204</v>
          </cell>
          <cell r="C546" t="str">
            <v>SY</v>
          </cell>
          <cell r="D546" t="str">
            <v>CRACK SEALING, TYPE II</v>
          </cell>
          <cell r="F546">
            <v>0</v>
          </cell>
          <cell r="G546"/>
        </row>
        <row r="547">
          <cell r="A547" t="str">
            <v>423E00205</v>
          </cell>
          <cell r="C547" t="str">
            <v>SY</v>
          </cell>
          <cell r="D547" t="str">
            <v>CRACK SEALING, TYPE II, AS PER PLAN</v>
          </cell>
          <cell r="F547">
            <v>0</v>
          </cell>
          <cell r="G547"/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F548">
            <v>0</v>
          </cell>
          <cell r="G548"/>
        </row>
        <row r="549">
          <cell r="A549" t="str">
            <v>423E00251</v>
          </cell>
          <cell r="C549" t="str">
            <v>SY</v>
          </cell>
          <cell r="D549" t="str">
            <v>CRACK SEALING, TYPE IV, AS PER PLAN</v>
          </cell>
          <cell r="F549">
            <v>0</v>
          </cell>
          <cell r="G549"/>
        </row>
        <row r="550">
          <cell r="A550" t="str">
            <v>423E00260</v>
          </cell>
          <cell r="C550" t="str">
            <v>SY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423E98000</v>
          </cell>
          <cell r="C551" t="str">
            <v>LB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423E98100</v>
          </cell>
          <cell r="C552" t="str">
            <v>SY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423E98200</v>
          </cell>
          <cell r="C553" t="str">
            <v>FT</v>
          </cell>
          <cell r="D553" t="str">
            <v>CRACK SEALING, MISC.:</v>
          </cell>
          <cell r="F553">
            <v>1</v>
          </cell>
          <cell r="G553">
            <v>1</v>
          </cell>
        </row>
        <row r="554">
          <cell r="A554" t="str">
            <v>424E10000</v>
          </cell>
          <cell r="C554" t="str">
            <v>CY</v>
          </cell>
          <cell r="D554" t="str">
            <v>FINE GRADED POLYMER ASPHALT CONCRETE, TYPE A</v>
          </cell>
          <cell r="F554">
            <v>0</v>
          </cell>
          <cell r="G554"/>
        </row>
        <row r="555">
          <cell r="A555" t="str">
            <v>424E10001</v>
          </cell>
          <cell r="C555" t="str">
            <v>CY</v>
          </cell>
          <cell r="D555" t="str">
            <v>FINE GRADED POLYMER ASPHALT CONCRETE, TYPE A, AS PER PLAN</v>
          </cell>
          <cell r="F555">
            <v>0</v>
          </cell>
          <cell r="G555"/>
        </row>
        <row r="556">
          <cell r="A556" t="str">
            <v>424E12000</v>
          </cell>
          <cell r="C556" t="str">
            <v>CY</v>
          </cell>
          <cell r="D556" t="str">
            <v>FINE GRADED POLYMER ASPHALT CONCRETE, TYPE B</v>
          </cell>
          <cell r="F556">
            <v>0</v>
          </cell>
          <cell r="G556"/>
        </row>
        <row r="557">
          <cell r="A557" t="str">
            <v>424E12001</v>
          </cell>
          <cell r="C557" t="str">
            <v>CY</v>
          </cell>
          <cell r="D557" t="str">
            <v>FINE GRADED POLYMER ASPHALT CONCRETE, TYPE B, AS PER PLAN</v>
          </cell>
          <cell r="F557">
            <v>0</v>
          </cell>
          <cell r="G557"/>
        </row>
        <row r="558">
          <cell r="A558" t="str">
            <v>424E12011</v>
          </cell>
          <cell r="C558" t="str">
            <v>CY</v>
          </cell>
          <cell r="D558" t="str">
            <v>FINE GRADED POLYMER ASPHALT CONCRETE, TYPE B, WITH SUPPLEMENT 1059 WARRANTY, AS PER PLAN</v>
          </cell>
          <cell r="F558">
            <v>0</v>
          </cell>
          <cell r="G558"/>
        </row>
        <row r="559">
          <cell r="A559" t="str">
            <v>441E00100</v>
          </cell>
          <cell r="C559" t="str">
            <v>CY</v>
          </cell>
          <cell r="D559" t="str">
            <v>ANTI-SEGREGATION EQUIPMENT</v>
          </cell>
          <cell r="F559">
            <v>0</v>
          </cell>
          <cell r="G559"/>
        </row>
        <row r="560">
          <cell r="A560" t="str">
            <v>441E10000</v>
          </cell>
          <cell r="C560" t="str">
            <v>CY</v>
          </cell>
          <cell r="D560" t="str">
            <v>ASPHALT CONCRETE SURFACE COURSE, TYPE 1, (446), PG64-22</v>
          </cell>
          <cell r="F560">
            <v>0</v>
          </cell>
          <cell r="G560"/>
        </row>
        <row r="561">
          <cell r="A561" t="str">
            <v>441E10100</v>
          </cell>
          <cell r="C561" t="str">
            <v>CY</v>
          </cell>
          <cell r="D561" t="str">
            <v>ASPHALT CONCRETE SURFACE COURSE, TYPE 1, (446), PG70-22M</v>
          </cell>
          <cell r="F561">
            <v>0</v>
          </cell>
          <cell r="G561"/>
        </row>
        <row r="562">
          <cell r="A562" t="str">
            <v>441E10101</v>
          </cell>
          <cell r="C562" t="str">
            <v>CY</v>
          </cell>
          <cell r="D562" t="str">
            <v>ASPHALT CONCRETE SURFACE COURSE, TYPE 1, (446),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F563">
            <v>0</v>
          </cell>
          <cell r="G563"/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F565">
            <v>0</v>
          </cell>
          <cell r="G565"/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F566">
            <v>0</v>
          </cell>
          <cell r="G566"/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F567">
            <v>0</v>
          </cell>
          <cell r="G567"/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F569">
            <v>0</v>
          </cell>
          <cell r="G569"/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>
            <v>0</v>
          </cell>
          <cell r="G571"/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441E50400</v>
          </cell>
          <cell r="C573" t="str">
            <v>CY</v>
          </cell>
          <cell r="D573" t="str">
            <v>ASPHALT CONCRETE SURFACE COURSE, TYPE 1, (448), (DRIVEWAYS)</v>
          </cell>
          <cell r="F573">
            <v>0</v>
          </cell>
          <cell r="G573"/>
        </row>
        <row r="574">
          <cell r="A574" t="str">
            <v>441E50401</v>
          </cell>
          <cell r="C574" t="str">
            <v>CY</v>
          </cell>
          <cell r="D574" t="str">
            <v>ASPHALT CONCRETE SURFACE COURSE, TYPE 1, (448), (DRIVEWAYS), AS PER PLAN</v>
          </cell>
          <cell r="F574">
            <v>0</v>
          </cell>
          <cell r="G574"/>
        </row>
        <row r="575">
          <cell r="A575" t="str">
            <v>441E50500</v>
          </cell>
          <cell r="C575" t="str">
            <v>CY</v>
          </cell>
          <cell r="D575" t="str">
            <v>ASPHALT CONCRETE INTERMEDIATE COURSE, TYPE 1, (448), (DRIVEWAYS)</v>
          </cell>
          <cell r="F575">
            <v>0</v>
          </cell>
          <cell r="G575"/>
        </row>
        <row r="576">
          <cell r="A576" t="str">
            <v>441E50600</v>
          </cell>
          <cell r="C576" t="str">
            <v>CY</v>
          </cell>
          <cell r="D576" t="str">
            <v>ASPHALT CONCRETE INTERMEDIATE COURSE, TYPE 2, (448), (DRIVEWAYS)</v>
          </cell>
          <cell r="F576">
            <v>0</v>
          </cell>
          <cell r="G576"/>
        </row>
        <row r="577">
          <cell r="A577" t="str">
            <v>441E50700</v>
          </cell>
          <cell r="C577" t="str">
            <v>CY</v>
          </cell>
          <cell r="D577" t="str">
            <v>ASPHALT CONCRETE INTERMEDIATE COURSE, TYPE 1, (448), (UNDER GUARDRAIL)</v>
          </cell>
          <cell r="F577">
            <v>0</v>
          </cell>
          <cell r="G577"/>
        </row>
        <row r="578">
          <cell r="A578" t="str">
            <v>441E50701</v>
          </cell>
          <cell r="C578" t="str">
            <v>CY</v>
          </cell>
          <cell r="D578" t="str">
            <v>ASPHALT CONCRETE INTERMEDIATE COURSE, TYPE 1, (448), (UNDER GUARDRAIL), AS PER PLAN</v>
          </cell>
          <cell r="F578">
            <v>0</v>
          </cell>
          <cell r="G578"/>
        </row>
        <row r="579">
          <cell r="A579" t="str">
            <v>441E60000</v>
          </cell>
          <cell r="C579" t="str">
            <v>CY</v>
          </cell>
          <cell r="D579" t="str">
            <v>ASPHALT CONCRETE SURFACE COURSE, TYPE 1, (448), PG64-22 WITH SUPPLEMENT 1059 WARRANTY</v>
          </cell>
          <cell r="F579">
            <v>0</v>
          </cell>
          <cell r="G579"/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>
            <v>1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F583">
            <v>0</v>
          </cell>
          <cell r="G583"/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F584">
            <v>0</v>
          </cell>
          <cell r="G584"/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F585">
            <v>0</v>
          </cell>
          <cell r="G585"/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F587">
            <v>0</v>
          </cell>
          <cell r="G587"/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F589">
            <v>0</v>
          </cell>
          <cell r="G589"/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F591">
            <v>0</v>
          </cell>
          <cell r="G591"/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442E10100</v>
          </cell>
          <cell r="C597" t="str">
            <v>CY</v>
          </cell>
          <cell r="D597" t="str">
            <v>ASPHALT CONCRETE INTERMEDIATE COURSE, 19 MM, TYPE A (446)</v>
          </cell>
          <cell r="F597">
            <v>0</v>
          </cell>
          <cell r="G597"/>
        </row>
        <row r="598">
          <cell r="A598" t="str">
            <v>442E10101</v>
          </cell>
          <cell r="C598" t="str">
            <v>CY</v>
          </cell>
          <cell r="D598" t="str">
            <v>ASPHALT CONCRETE INTERMEDIATE COURSE, 19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442E10110</v>
          </cell>
          <cell r="C599" t="str">
            <v>CY</v>
          </cell>
          <cell r="D599" t="str">
            <v>ASPHALT CONCRETE INTERMEDIATE COURSE, 19 MM, TYPE A (446) (DRIVEWAYS)</v>
          </cell>
          <cell r="F599">
            <v>0</v>
          </cell>
          <cell r="G599"/>
        </row>
        <row r="600">
          <cell r="A600" t="str">
            <v>442E10150</v>
          </cell>
          <cell r="C600" t="str">
            <v>CY</v>
          </cell>
          <cell r="D600" t="str">
            <v>ASPHALT CONCRETE INTERMEDIATE COURSE, 19 MM, TYPE B (446)</v>
          </cell>
          <cell r="F600">
            <v>0</v>
          </cell>
          <cell r="G600"/>
        </row>
        <row r="601">
          <cell r="A601" t="str">
            <v>442E10151</v>
          </cell>
          <cell r="C601" t="str">
            <v>CY</v>
          </cell>
          <cell r="D601" t="str">
            <v>ASPHALT CONCRETE INTERMEDIATE COURSE, 19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442E10200</v>
          </cell>
          <cell r="C602" t="str">
            <v>CY</v>
          </cell>
          <cell r="D602" t="str">
            <v>ASPHALT CONCRETE SURFACE COURSE, 9.5 MM, TYPE A (447)</v>
          </cell>
          <cell r="F602">
            <v>0</v>
          </cell>
          <cell r="G602"/>
        </row>
        <row r="603">
          <cell r="A603" t="str">
            <v>442E10201</v>
          </cell>
          <cell r="C603" t="str">
            <v>CY</v>
          </cell>
          <cell r="D603" t="str">
            <v>ASPHALT CONCRETE SURFACE COURSE, 9.5 MM, TYPE A (447), AS PER PLAN</v>
          </cell>
          <cell r="F603">
            <v>0</v>
          </cell>
          <cell r="G603"/>
        </row>
        <row r="604">
          <cell r="A604" t="str">
            <v>442E10250</v>
          </cell>
          <cell r="C604" t="str">
            <v>CY</v>
          </cell>
          <cell r="D604" t="str">
            <v>ASPHALT CONCRETE SURFACE COURSE, 9.5 MM, TYPE B (447)</v>
          </cell>
          <cell r="F604">
            <v>0</v>
          </cell>
          <cell r="G604"/>
        </row>
        <row r="605">
          <cell r="A605" t="str">
            <v>442E10251</v>
          </cell>
          <cell r="C605" t="str">
            <v>CY</v>
          </cell>
          <cell r="D605" t="str">
            <v>ASPHALT CONCRETE SURFACE COURSE, 9.5 MM, TYPE B (447), AS PER PLAN</v>
          </cell>
          <cell r="F605">
            <v>0</v>
          </cell>
          <cell r="G605"/>
        </row>
        <row r="606">
          <cell r="A606" t="str">
            <v>442E10300</v>
          </cell>
          <cell r="C606" t="str">
            <v>CY</v>
          </cell>
          <cell r="D606" t="str">
            <v>ASPHALT CONCRETE SURFACE COURSE, 12.5 MM, TYPE A (447)</v>
          </cell>
          <cell r="F606">
            <v>0</v>
          </cell>
          <cell r="G606"/>
        </row>
        <row r="607">
          <cell r="A607" t="str">
            <v>442E10301</v>
          </cell>
          <cell r="C607" t="str">
            <v>CY</v>
          </cell>
          <cell r="D607" t="str">
            <v>ASPHALT CONCRETE SURFACE COURSE, 12.5 MM, TYPE A (447), AS PER PLAN</v>
          </cell>
          <cell r="F607">
            <v>0</v>
          </cell>
          <cell r="G607"/>
        </row>
        <row r="608">
          <cell r="A608" t="str">
            <v>442E10350</v>
          </cell>
          <cell r="C608" t="str">
            <v>CY</v>
          </cell>
          <cell r="D608" t="str">
            <v>ASPHALT CONCRETE SURFACE COURSE, 12.5 MM, TYPE B (447)</v>
          </cell>
          <cell r="F608">
            <v>0</v>
          </cell>
          <cell r="G608"/>
        </row>
        <row r="609">
          <cell r="A609" t="str">
            <v>442E10351</v>
          </cell>
          <cell r="C609" t="str">
            <v>CY</v>
          </cell>
          <cell r="D609" t="str">
            <v>ASPHALT CONCRETE SURFACE COURSE, 12.5 MM, TYPE B (447), AS PER PLAN</v>
          </cell>
          <cell r="F609">
            <v>0</v>
          </cell>
          <cell r="G609"/>
        </row>
        <row r="610">
          <cell r="A610" t="str">
            <v>442E10500</v>
          </cell>
          <cell r="C610" t="str">
            <v>CY</v>
          </cell>
          <cell r="D610" t="str">
            <v>ASPHALT CONCRETE SURFACE COURSE, 9.5 MM, TYPE A (448)</v>
          </cell>
          <cell r="F610">
            <v>0</v>
          </cell>
          <cell r="G610"/>
        </row>
        <row r="611">
          <cell r="A611" t="str">
            <v>442E10501</v>
          </cell>
          <cell r="C611" t="str">
            <v>CY</v>
          </cell>
          <cell r="D611" t="str">
            <v>ASPHALT CONCRETE SURFACE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442E10510</v>
          </cell>
          <cell r="C612" t="str">
            <v>CY</v>
          </cell>
          <cell r="D612" t="str">
            <v>ASPHALT CONCRETE SURFACE COURSE, 9.5 MM, TYPE A (448) (DRIVEWAYS)</v>
          </cell>
          <cell r="F612">
            <v>0</v>
          </cell>
          <cell r="G612"/>
        </row>
        <row r="613">
          <cell r="A613" t="str">
            <v>442E10511</v>
          </cell>
          <cell r="C613" t="str">
            <v>CY</v>
          </cell>
          <cell r="D613" t="str">
            <v>ASPHALT CONCRETE SURFACE COURSE, 9.5 MM, TYPE A (448) (DRIVEWAYS),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442E10600</v>
          </cell>
          <cell r="C614" t="str">
            <v>CY</v>
          </cell>
          <cell r="D614" t="str">
            <v>ASPHALT CONCRETE SURFACE COURSE, 9.5 MM, TYPE B (448)</v>
          </cell>
          <cell r="F614">
            <v>0</v>
          </cell>
          <cell r="G614"/>
        </row>
        <row r="615">
          <cell r="A615" t="str">
            <v>442E10601</v>
          </cell>
          <cell r="C615" t="str">
            <v>CY</v>
          </cell>
          <cell r="D615" t="str">
            <v>ASPHALT CONCRETE SURFACE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442E20000</v>
          </cell>
          <cell r="C616" t="str">
            <v>CY</v>
          </cell>
          <cell r="D616" t="str">
            <v>ASPHALT CONCRETE SURFACE COURSE, 12.5 MM, TYPE A (448)</v>
          </cell>
          <cell r="F616">
            <v>0</v>
          </cell>
          <cell r="G616"/>
        </row>
        <row r="617">
          <cell r="A617" t="str">
            <v>442E20001</v>
          </cell>
          <cell r="C617" t="str">
            <v>CY</v>
          </cell>
          <cell r="D617" t="str">
            <v>ASPHALT CONCRETE SURFACE COURSE, 12.5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442E20010</v>
          </cell>
          <cell r="C618" t="str">
            <v>CY</v>
          </cell>
          <cell r="D618" t="str">
            <v>ASPHALT CONCRETE SURFACE COURSE, 12.5 MM, TYPE A (448) (DRIVEWAYS)</v>
          </cell>
          <cell r="F618">
            <v>0</v>
          </cell>
          <cell r="G618"/>
        </row>
        <row r="619">
          <cell r="A619" t="str">
            <v>442E20050</v>
          </cell>
          <cell r="C619" t="str">
            <v>CY</v>
          </cell>
          <cell r="D619" t="str">
            <v>ASPHALT CONCRETE SURFACE COURSE, 12.5 MM, TYPE B (448)</v>
          </cell>
          <cell r="F619">
            <v>0</v>
          </cell>
          <cell r="G619"/>
        </row>
        <row r="620">
          <cell r="A620" t="str">
            <v>442E20051</v>
          </cell>
          <cell r="C620" t="str">
            <v>CY</v>
          </cell>
          <cell r="D620" t="str">
            <v>ASPHALT CONCRETE SURFACE COURSE, 12.5 MM, TYPE B (448),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442E20100</v>
          </cell>
          <cell r="C621" t="str">
            <v>CY</v>
          </cell>
          <cell r="D621" t="str">
            <v>ASPHALT CONCRETE INTERMEDIATE COURSE, 9.5 MM, TYPE A (448)</v>
          </cell>
          <cell r="F621">
            <v>0</v>
          </cell>
          <cell r="G621"/>
        </row>
        <row r="622">
          <cell r="A622" t="str">
            <v>442E20101</v>
          </cell>
          <cell r="C622" t="str">
            <v>CY</v>
          </cell>
          <cell r="D622" t="str">
            <v>ASPHALT CONCRETE INTERMEDIATE COURSE, 9.5 MM, TYPE A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442E20114</v>
          </cell>
          <cell r="C623" t="str">
            <v>CY</v>
          </cell>
          <cell r="D623" t="str">
            <v>ASPHALT CONCRETE INTERMEDIATE COURSE, 9.5 MM, TYPE A (448) (DRIVEWAYS)</v>
          </cell>
          <cell r="F623">
            <v>0</v>
          </cell>
          <cell r="G623"/>
        </row>
        <row r="624">
          <cell r="A624" t="str">
            <v>442E20150</v>
          </cell>
          <cell r="C624" t="str">
            <v>CY</v>
          </cell>
          <cell r="D624" t="str">
            <v>ASPHALT CONCRETE INTERMEDIATE COURSE, 9.5 MM, TYPE B (448)</v>
          </cell>
          <cell r="F624">
            <v>0</v>
          </cell>
          <cell r="G624"/>
        </row>
        <row r="625">
          <cell r="A625" t="str">
            <v>442E20151</v>
          </cell>
          <cell r="C625" t="str">
            <v>CY</v>
          </cell>
          <cell r="D625" t="str">
            <v>ASPHALT CONCRETE INTERMEDIATE COURSE, 9.5 MM, TYPE B (448),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442E20200</v>
          </cell>
          <cell r="C626" t="str">
            <v>CY</v>
          </cell>
          <cell r="D626" t="str">
            <v>ASPHALT CONCRETE INTERMEDIATE COURSE, 19 MM, TYPE A (448)</v>
          </cell>
          <cell r="F626">
            <v>0</v>
          </cell>
          <cell r="G626"/>
        </row>
        <row r="627">
          <cell r="A627" t="str">
            <v>442E20201</v>
          </cell>
          <cell r="C627" t="str">
            <v>CY</v>
          </cell>
          <cell r="D627" t="str">
            <v>ASPHALT CONCRETE INTERMEDIATE COURSE, 19 MM, TYPE A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442E20214</v>
          </cell>
          <cell r="B628"/>
          <cell r="C628" t="str">
            <v>CY</v>
          </cell>
          <cell r="D628" t="str">
            <v>ASPHALT CONCRETE INTERMEDIATE COURSE, 19 MM, TYPE A (448) (DRIVEWAYS)</v>
          </cell>
          <cell r="F628">
            <v>0</v>
          </cell>
          <cell r="G628"/>
        </row>
        <row r="629">
          <cell r="A629" t="str">
            <v>442E20215</v>
          </cell>
          <cell r="C629" t="str">
            <v>CY</v>
          </cell>
          <cell r="D629" t="str">
            <v>ASPHALT CONCRETE INTERMEDIATE COURSE, 19 MM, TYPE A (448) (DRIVEWAYS),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442E20250</v>
          </cell>
          <cell r="C630" t="str">
            <v>CY</v>
          </cell>
          <cell r="D630" t="str">
            <v>ASPHALT CONCRETE INTERMEDIATE COURSE, 19 MM, TYPE B (448)</v>
          </cell>
          <cell r="F630">
            <v>0</v>
          </cell>
          <cell r="G630"/>
        </row>
        <row r="631">
          <cell r="A631" t="str">
            <v>442E20251</v>
          </cell>
          <cell r="C631" t="str">
            <v>CY</v>
          </cell>
          <cell r="D631" t="str">
            <v>ASPHALT CONCRETE INTERMEDIATE COURSE, 19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442E90000</v>
          </cell>
          <cell r="C632" t="str">
            <v>CY</v>
          </cell>
          <cell r="D632" t="str">
            <v>ASPHALT CONCRETE, MISC.:</v>
          </cell>
          <cell r="F632">
            <v>1</v>
          </cell>
          <cell r="G632">
            <v>1</v>
          </cell>
        </row>
        <row r="633">
          <cell r="A633" t="str">
            <v>443E10000</v>
          </cell>
          <cell r="B633"/>
          <cell r="C633" t="str">
            <v>CY</v>
          </cell>
          <cell r="D633" t="str">
            <v>STONE MATRIX ASPHALT CONCRETE, 12.5 MM, PG70-22M, (446)</v>
          </cell>
          <cell r="F633">
            <v>0</v>
          </cell>
          <cell r="G633"/>
        </row>
        <row r="634">
          <cell r="A634" t="str">
            <v>443E10001</v>
          </cell>
          <cell r="C634" t="str">
            <v>CY</v>
          </cell>
          <cell r="D634" t="str">
            <v>STONE MATRIX ASPHALT CONCRETE, 12.5 MM, PG70-22M, (446), AS PER PLAN</v>
          </cell>
          <cell r="F634">
            <v>0</v>
          </cell>
          <cell r="G634"/>
        </row>
        <row r="635">
          <cell r="A635" t="str">
            <v>443E12000</v>
          </cell>
          <cell r="C635" t="str">
            <v>CY</v>
          </cell>
          <cell r="D635" t="str">
            <v>STONE MATRIX ASPHALT CONCRETE, 12.5 MM, PG76-22M, (446)</v>
          </cell>
          <cell r="F635">
            <v>0</v>
          </cell>
          <cell r="G635"/>
        </row>
        <row r="636">
          <cell r="A636" t="str">
            <v>443E12001</v>
          </cell>
          <cell r="C636" t="str">
            <v>CY</v>
          </cell>
          <cell r="D636" t="str">
            <v>STONE MATRIX ASPHALT CONCRETE, 12.5 MM, PG76-22M, (446), AS PER PLAN</v>
          </cell>
          <cell r="F636">
            <v>0</v>
          </cell>
          <cell r="G636"/>
        </row>
        <row r="637">
          <cell r="A637" t="str">
            <v>443E98000</v>
          </cell>
          <cell r="C637" t="str">
            <v>CY</v>
          </cell>
          <cell r="D637" t="str">
            <v>STONE MATRIX ASPHALT CONCRETE, MISC.:</v>
          </cell>
          <cell r="F637">
            <v>1</v>
          </cell>
          <cell r="G637">
            <v>1</v>
          </cell>
        </row>
        <row r="638">
          <cell r="A638" t="str">
            <v>450E99000</v>
          </cell>
          <cell r="B638" t="str">
            <v>Y</v>
          </cell>
          <cell r="C638" t="str">
            <v>LS</v>
          </cell>
          <cell r="D638" t="str">
            <v>SPECIAL - RIGID PAVEMENT</v>
          </cell>
          <cell r="F638">
            <v>0</v>
          </cell>
          <cell r="G638" t="str">
            <v>DESIGN BUILD PROJECTS ONLY</v>
          </cell>
        </row>
        <row r="639">
          <cell r="A639" t="str">
            <v>451E10010</v>
          </cell>
          <cell r="C639" t="str">
            <v>SY</v>
          </cell>
          <cell r="D639" t="str">
            <v>6" REINFORCED CONCRETE PAVEMENT, CLASS QC 1P</v>
          </cell>
          <cell r="F639">
            <v>0</v>
          </cell>
          <cell r="G639"/>
        </row>
        <row r="640">
          <cell r="A640" t="str">
            <v>451E10011</v>
          </cell>
          <cell r="C640" t="str">
            <v>SY</v>
          </cell>
          <cell r="D640" t="str">
            <v>6" REINFORCED CONCRETE PAVEMENT, CLASS QC 1P, AS PER PLAN</v>
          </cell>
          <cell r="F640">
            <v>0</v>
          </cell>
          <cell r="G640"/>
        </row>
        <row r="641">
          <cell r="A641" t="str">
            <v>451E10020</v>
          </cell>
          <cell r="C641" t="str">
            <v>SY</v>
          </cell>
          <cell r="D641" t="str">
            <v>6" REINFORCED CONCRETE PAVEMENT, CLASS QC 1P WITH QC/QA</v>
          </cell>
          <cell r="F641">
            <v>0</v>
          </cell>
          <cell r="G641"/>
        </row>
        <row r="642">
          <cell r="A642" t="str">
            <v>451E10021</v>
          </cell>
          <cell r="C642" t="str">
            <v>SY</v>
          </cell>
          <cell r="D642" t="str">
            <v>6" REINFORCED CONCRETE PAVEMENT, CLASS QC 1P WITH QC/QA, AS PER PLAN</v>
          </cell>
          <cell r="F642">
            <v>0</v>
          </cell>
          <cell r="G642"/>
        </row>
        <row r="643">
          <cell r="A643" t="str">
            <v>451E11010</v>
          </cell>
          <cell r="C643" t="str">
            <v>SY</v>
          </cell>
          <cell r="D643" t="str">
            <v>7" REINFORCED CONCRETE PAVEMENT, CLASS QC 1P</v>
          </cell>
          <cell r="F643">
            <v>0</v>
          </cell>
          <cell r="G643"/>
        </row>
        <row r="644">
          <cell r="A644" t="str">
            <v>451E11011</v>
          </cell>
          <cell r="C644" t="str">
            <v>SY</v>
          </cell>
          <cell r="D644" t="str">
            <v>7" REINFORCED CONCRETE PAVEMENT, CLASS QC 1P, AS PER PLAN</v>
          </cell>
          <cell r="F644">
            <v>0</v>
          </cell>
          <cell r="G644"/>
        </row>
        <row r="645">
          <cell r="A645" t="str">
            <v>451E11020</v>
          </cell>
          <cell r="B645"/>
          <cell r="C645" t="str">
            <v>SY</v>
          </cell>
          <cell r="D645" t="str">
            <v>7" REINFORCED CONCRETE PAVEMENT, CLASS QC 1P WITH QC/QA</v>
          </cell>
          <cell r="F645">
            <v>0</v>
          </cell>
          <cell r="G645"/>
        </row>
        <row r="646">
          <cell r="A646" t="str">
            <v>451E11021</v>
          </cell>
          <cell r="C646" t="str">
            <v>SY</v>
          </cell>
          <cell r="D646" t="str">
            <v>7" REINFORCED CONCRETE PAVEMENT, CLASS QC 1P WITH QC/QA, AS PER PLAN</v>
          </cell>
          <cell r="F646">
            <v>0</v>
          </cell>
          <cell r="G646"/>
        </row>
        <row r="647">
          <cell r="A647" t="str">
            <v>451E13010</v>
          </cell>
          <cell r="C647" t="str">
            <v>SY</v>
          </cell>
          <cell r="D647" t="str">
            <v>8" REINFORCED CONCRETE PAVEMENT, CLASS QC 1P</v>
          </cell>
          <cell r="F647">
            <v>0</v>
          </cell>
          <cell r="G647"/>
        </row>
        <row r="648">
          <cell r="A648" t="str">
            <v>451E13011</v>
          </cell>
          <cell r="C648" t="str">
            <v>SY</v>
          </cell>
          <cell r="D648" t="str">
            <v>8" REINFORCED CONCRETE PAVEMENT, CLASS QC 1P, AS PER PLAN</v>
          </cell>
          <cell r="F648">
            <v>0</v>
          </cell>
          <cell r="G648"/>
        </row>
        <row r="649">
          <cell r="A649" t="str">
            <v>451E13020</v>
          </cell>
          <cell r="C649" t="str">
            <v>SY</v>
          </cell>
          <cell r="D649" t="str">
            <v>8" REINFORCED CONCRETE PAVEMENT, CLASS QC 1P WITH QC/QA</v>
          </cell>
          <cell r="F649">
            <v>0</v>
          </cell>
          <cell r="G649"/>
        </row>
        <row r="650">
          <cell r="A650" t="str">
            <v>451E13021</v>
          </cell>
          <cell r="C650" t="str">
            <v>SY</v>
          </cell>
          <cell r="D650" t="str">
            <v>8" REINFORCED CONCRETE PAVEMENT, CLASS QC 1P WITH QC/QA, AS PER PLAN</v>
          </cell>
          <cell r="F650">
            <v>0</v>
          </cell>
          <cell r="G650"/>
        </row>
        <row r="651">
          <cell r="A651" t="str">
            <v>451E14010</v>
          </cell>
          <cell r="C651" t="str">
            <v>SY</v>
          </cell>
          <cell r="D651" t="str">
            <v>9" REINFORCED CONCRETE PAVEMENT, CLASS QC 1P</v>
          </cell>
          <cell r="F651">
            <v>0</v>
          </cell>
          <cell r="G651"/>
        </row>
        <row r="652">
          <cell r="A652" t="str">
            <v>451E14011</v>
          </cell>
          <cell r="C652" t="str">
            <v>SY</v>
          </cell>
          <cell r="D652" t="str">
            <v>9" REINFORCED CONCRETE PAVEMENT, CLASS QC 1P, AS PER PLAN</v>
          </cell>
          <cell r="F652">
            <v>0</v>
          </cell>
          <cell r="G652"/>
        </row>
        <row r="653">
          <cell r="A653" t="str">
            <v>451E14020</v>
          </cell>
          <cell r="C653" t="str">
            <v>SY</v>
          </cell>
          <cell r="D653" t="str">
            <v>9" REINFORCED CONCRETE PAVEMENT, CLASS QC 1P WITH QC/QA</v>
          </cell>
          <cell r="F653">
            <v>0</v>
          </cell>
          <cell r="G653"/>
        </row>
        <row r="654">
          <cell r="A654" t="str">
            <v>451E14021</v>
          </cell>
          <cell r="C654" t="str">
            <v>SY</v>
          </cell>
          <cell r="D654" t="str">
            <v>9" REINFORCED CONCRETE PAVEMENT, CLASS QC 1P WITH QC/QA, AS PER PLAN</v>
          </cell>
          <cell r="F654">
            <v>0</v>
          </cell>
          <cell r="G654"/>
        </row>
        <row r="655">
          <cell r="A655" t="str">
            <v>451E15010</v>
          </cell>
          <cell r="C655" t="str">
            <v>SY</v>
          </cell>
          <cell r="D655" t="str">
            <v>10" REINFORCED CONCRETE PAVEMENT, CLASS QC 1P</v>
          </cell>
          <cell r="F655">
            <v>0</v>
          </cell>
          <cell r="G655"/>
        </row>
        <row r="656">
          <cell r="A656" t="str">
            <v>451E15011</v>
          </cell>
          <cell r="C656" t="str">
            <v>SY</v>
          </cell>
          <cell r="D656" t="str">
            <v>10" REINFORCED CONCRETE PAVEMENT, CLASS QC 1P, AS PER PLAN</v>
          </cell>
          <cell r="F656">
            <v>0</v>
          </cell>
          <cell r="G656"/>
        </row>
        <row r="657">
          <cell r="A657" t="str">
            <v>451E15020</v>
          </cell>
          <cell r="C657" t="str">
            <v>SY</v>
          </cell>
          <cell r="D657" t="str">
            <v>10" REINFORCED CONCRETE PAVEMENT, CLASS QC 1P WITH QC/QA</v>
          </cell>
          <cell r="F657">
            <v>0</v>
          </cell>
          <cell r="G657"/>
        </row>
        <row r="658">
          <cell r="A658" t="str">
            <v>451E15021</v>
          </cell>
          <cell r="C658" t="str">
            <v>SY</v>
          </cell>
          <cell r="D658" t="str">
            <v>10" REINFORCED CONCRETE PAVEMENT, CLASS QC 1P WITH QC/QA, AS PER PLAN</v>
          </cell>
          <cell r="F658">
            <v>0</v>
          </cell>
          <cell r="G658"/>
        </row>
        <row r="659">
          <cell r="A659" t="str">
            <v>451E15060</v>
          </cell>
          <cell r="C659" t="str">
            <v>SY</v>
          </cell>
          <cell r="D659" t="str">
            <v>11" REINFORCED CONCRETE PAVEMENT, CLASS QC 1P</v>
          </cell>
          <cell r="F659">
            <v>0</v>
          </cell>
          <cell r="G659"/>
        </row>
        <row r="660">
          <cell r="A660" t="str">
            <v>451E15061</v>
          </cell>
          <cell r="C660" t="str">
            <v>SY</v>
          </cell>
          <cell r="D660" t="str">
            <v>11" REINFORCED CONCRETE PAVEMENT, CLASS QC 1P, AS PER PLAN</v>
          </cell>
          <cell r="F660">
            <v>0</v>
          </cell>
          <cell r="G660"/>
        </row>
        <row r="661">
          <cell r="A661" t="str">
            <v>451E15070</v>
          </cell>
          <cell r="C661" t="str">
            <v>SY</v>
          </cell>
          <cell r="D661" t="str">
            <v>11" REINFORCED CONCRETE PAVEMENT, CLASS QC 1P WITH QC/QA</v>
          </cell>
          <cell r="F661">
            <v>0</v>
          </cell>
          <cell r="G661"/>
        </row>
        <row r="662">
          <cell r="A662" t="str">
            <v>451E15071</v>
          </cell>
          <cell r="C662" t="str">
            <v>SY</v>
          </cell>
          <cell r="D662" t="str">
            <v>11" REINFORCED CONCRETE PAVEMENT, CLASS QC 1P WITH QC/QA, AS PER PLAN</v>
          </cell>
          <cell r="F662">
            <v>0</v>
          </cell>
          <cell r="G662"/>
        </row>
        <row r="663">
          <cell r="A663" t="str">
            <v>451E16010</v>
          </cell>
          <cell r="C663" t="str">
            <v>SY</v>
          </cell>
          <cell r="D663" t="str">
            <v>12" REINFORCED CONCRETE PAVEMENT, CLASS QC 1P</v>
          </cell>
          <cell r="F663">
            <v>0</v>
          </cell>
          <cell r="G663"/>
        </row>
        <row r="664">
          <cell r="A664" t="str">
            <v>451E16011</v>
          </cell>
          <cell r="C664" t="str">
            <v>SY</v>
          </cell>
          <cell r="D664" t="str">
            <v>12" REINFORCED CONCRETE PAVEMENT, CLASS QC 1P, AS PER PLAN</v>
          </cell>
          <cell r="F664">
            <v>0</v>
          </cell>
          <cell r="G664"/>
        </row>
        <row r="665">
          <cell r="A665" t="str">
            <v>451E16020</v>
          </cell>
          <cell r="C665" t="str">
            <v>SY</v>
          </cell>
          <cell r="D665" t="str">
            <v>12" REINFORCED CONCRETE PAVEMENT, CLASS QC 1P WITH QC/QA</v>
          </cell>
          <cell r="F665">
            <v>0</v>
          </cell>
          <cell r="G665"/>
        </row>
        <row r="666">
          <cell r="A666" t="str">
            <v>451E16021</v>
          </cell>
          <cell r="C666" t="str">
            <v>SY</v>
          </cell>
          <cell r="D666" t="str">
            <v>12" REINFORCED CONCRETE PAVEMENT, CLASS QC 1P WITH QC/QA, AS PER PLAN</v>
          </cell>
          <cell r="F666">
            <v>0</v>
          </cell>
          <cell r="G666"/>
        </row>
        <row r="667">
          <cell r="A667" t="str">
            <v>451E16110</v>
          </cell>
          <cell r="C667" t="str">
            <v>SY</v>
          </cell>
          <cell r="D667" t="str">
            <v>13" REINFORCED CONCRETE PAVEMENT, CLASS QC 1P</v>
          </cell>
          <cell r="F667">
            <v>0</v>
          </cell>
          <cell r="G667"/>
        </row>
        <row r="668">
          <cell r="A668" t="str">
            <v>451E16111</v>
          </cell>
          <cell r="C668" t="str">
            <v>SY</v>
          </cell>
          <cell r="D668" t="str">
            <v>13" REINFORCED CONCRETE PAVEMENT, CLASS QC 1P, AS PER PLAN</v>
          </cell>
          <cell r="F668">
            <v>0</v>
          </cell>
          <cell r="G668"/>
        </row>
        <row r="669">
          <cell r="A669" t="str">
            <v>451E16120</v>
          </cell>
          <cell r="C669" t="str">
            <v>SY</v>
          </cell>
          <cell r="D669" t="str">
            <v>13" REINFORCED CONCRETE PAVEMENT, CLASS QC 1P WITH QC/QA</v>
          </cell>
          <cell r="F669">
            <v>0</v>
          </cell>
          <cell r="G669"/>
        </row>
        <row r="670">
          <cell r="A670" t="str">
            <v>451E16121</v>
          </cell>
          <cell r="C670" t="str">
            <v>SY</v>
          </cell>
          <cell r="D670" t="str">
            <v>13" REINFORCED CONCRETE PAVEMENT, CLASS QC 1P WITH QC/QA, AS PER PLAN</v>
          </cell>
          <cell r="F670">
            <v>0</v>
          </cell>
          <cell r="G670"/>
        </row>
        <row r="671">
          <cell r="A671" t="str">
            <v>451E16210</v>
          </cell>
          <cell r="C671" t="str">
            <v>SY</v>
          </cell>
          <cell r="D671" t="str">
            <v>14" REINFORCED CONCRETE PAVEMENT, CLASS QC 1P</v>
          </cell>
          <cell r="F671">
            <v>0</v>
          </cell>
          <cell r="G671"/>
        </row>
        <row r="672">
          <cell r="A672" t="str">
            <v>451E16211</v>
          </cell>
          <cell r="C672" t="str">
            <v>SY</v>
          </cell>
          <cell r="D672" t="str">
            <v>14" REINFORCED CONCRETE PAVEMENT, CLASS QC 1P, AS PER PLAN</v>
          </cell>
          <cell r="F672">
            <v>0</v>
          </cell>
          <cell r="G672"/>
        </row>
        <row r="673">
          <cell r="A673" t="str">
            <v>451E16220</v>
          </cell>
          <cell r="C673" t="str">
            <v>SY</v>
          </cell>
          <cell r="D673" t="str">
            <v>14" REINFORCED CONCRETE PAVEMENT, CLASS QC 1P WITH QC/QA</v>
          </cell>
          <cell r="F673">
            <v>0</v>
          </cell>
          <cell r="G673"/>
        </row>
        <row r="674">
          <cell r="A674" t="str">
            <v>451E16221</v>
          </cell>
          <cell r="B674"/>
          <cell r="C674" t="str">
            <v>SY</v>
          </cell>
          <cell r="D674" t="str">
            <v>14" REINFORCED CONCRETE PAVEMENT, CLASS QC 1P WITH QC/QA, AS PER PLAN</v>
          </cell>
          <cell r="F674">
            <v>0</v>
          </cell>
          <cell r="G674"/>
        </row>
        <row r="675">
          <cell r="A675" t="str">
            <v>451E17010</v>
          </cell>
          <cell r="B675"/>
          <cell r="C675" t="str">
            <v>SY</v>
          </cell>
          <cell r="D675" t="str">
            <v>15" REINFORCED CONCRETE PAVEMENT, CLASS QC 1P</v>
          </cell>
          <cell r="F675">
            <v>0</v>
          </cell>
          <cell r="G675"/>
        </row>
        <row r="676">
          <cell r="A676" t="str">
            <v>451E17011</v>
          </cell>
          <cell r="B676"/>
          <cell r="C676" t="str">
            <v>SY</v>
          </cell>
          <cell r="D676" t="str">
            <v>15" REINFORCED CONCRETE PAVEMENT, CLASS QC 1P, AS PER PLAN</v>
          </cell>
          <cell r="F676">
            <v>0</v>
          </cell>
          <cell r="G676"/>
        </row>
        <row r="677">
          <cell r="A677" t="str">
            <v>451E17020</v>
          </cell>
          <cell r="B677"/>
          <cell r="C677" t="str">
            <v>SY</v>
          </cell>
          <cell r="D677" t="str">
            <v>15" REINFORCED CONCRETE PAVEMENT, CLASS QC 1P WITH QC/QA</v>
          </cell>
          <cell r="F677">
            <v>0</v>
          </cell>
          <cell r="G677"/>
        </row>
        <row r="678">
          <cell r="A678" t="str">
            <v>451E17021</v>
          </cell>
          <cell r="B678"/>
          <cell r="C678" t="str">
            <v>SY</v>
          </cell>
          <cell r="D678" t="str">
            <v>15" REINFORCED CONCRETE PAVEMENT, CLASS QC 1P WITH QC/QA, AS PER PLAN</v>
          </cell>
          <cell r="F678">
            <v>0</v>
          </cell>
          <cell r="G678"/>
        </row>
        <row r="679">
          <cell r="A679" t="str">
            <v>451E17510</v>
          </cell>
          <cell r="B679"/>
          <cell r="C679" t="str">
            <v>SY</v>
          </cell>
          <cell r="D679" t="str">
            <v>24" REINFORCED CONCRETE PAVEMENT, CLASS QC 1P</v>
          </cell>
          <cell r="F679">
            <v>0</v>
          </cell>
          <cell r="G679"/>
        </row>
        <row r="680">
          <cell r="A680" t="str">
            <v>451E17511</v>
          </cell>
          <cell r="B680"/>
          <cell r="C680" t="str">
            <v>SY</v>
          </cell>
          <cell r="D680" t="str">
            <v>24" REINFORCED CONCRETE PAVEMENT, CLASS QC 1P, AS PER PLAN</v>
          </cell>
          <cell r="F680">
            <v>0</v>
          </cell>
          <cell r="G680"/>
        </row>
        <row r="681">
          <cell r="A681" t="str">
            <v>451E17520</v>
          </cell>
          <cell r="B681"/>
          <cell r="C681" t="str">
            <v>SY</v>
          </cell>
          <cell r="D681" t="str">
            <v>24" REINFORCED CONCRETE PAVEMENT, CLASS QC 1P WITH QC/QA</v>
          </cell>
          <cell r="F681">
            <v>0</v>
          </cell>
          <cell r="G681"/>
        </row>
        <row r="682">
          <cell r="A682" t="str">
            <v>451E17521</v>
          </cell>
          <cell r="B682"/>
          <cell r="C682" t="str">
            <v>SY</v>
          </cell>
          <cell r="D682" t="str">
            <v>24" REINFORCED CONCRETE PAVEMENT, CLASS QC 1P WITH QC/QA, AS PER PLAN</v>
          </cell>
          <cell r="F682">
            <v>0</v>
          </cell>
          <cell r="G682"/>
        </row>
        <row r="683">
          <cell r="A683" t="str">
            <v>451E20000</v>
          </cell>
          <cell r="B683"/>
          <cell r="C683" t="str">
            <v>SY</v>
          </cell>
          <cell r="D683" t="str">
            <v>REINFORCED CONCRETE PAVEMENT, MISC.:</v>
          </cell>
          <cell r="F683">
            <v>1</v>
          </cell>
          <cell r="G683">
            <v>1</v>
          </cell>
        </row>
        <row r="684">
          <cell r="A684" t="str">
            <v>451E30000</v>
          </cell>
          <cell r="B684" t="str">
            <v>Y</v>
          </cell>
          <cell r="C684" t="str">
            <v>FT</v>
          </cell>
          <cell r="D684" t="str">
            <v>SPECIAL - PRESSURE RELIEF JOINT, TYPE A</v>
          </cell>
          <cell r="F684">
            <v>0</v>
          </cell>
          <cell r="G684"/>
        </row>
        <row r="685">
          <cell r="A685" t="str">
            <v>451E31000</v>
          </cell>
          <cell r="B685" t="str">
            <v>Y</v>
          </cell>
          <cell r="C685" t="str">
            <v>FT</v>
          </cell>
          <cell r="D685" t="str">
            <v>SPECIAL - PRESSURE RELIEF JOINT, TYPE B</v>
          </cell>
          <cell r="F685">
            <v>0</v>
          </cell>
          <cell r="G685"/>
        </row>
        <row r="686">
          <cell r="A686" t="str">
            <v>451E32000</v>
          </cell>
          <cell r="B686" t="str">
            <v>Y</v>
          </cell>
          <cell r="C686" t="str">
            <v>FT</v>
          </cell>
          <cell r="D686" t="str">
            <v>SPECIAL - PRESSURE RELIEF JOINT, TYPE C</v>
          </cell>
          <cell r="F686">
            <v>0</v>
          </cell>
          <cell r="G686"/>
        </row>
        <row r="687">
          <cell r="A687" t="str">
            <v>451E33000</v>
          </cell>
          <cell r="B687" t="str">
            <v>Y</v>
          </cell>
          <cell r="C687" t="str">
            <v>FT</v>
          </cell>
          <cell r="D687" t="str">
            <v>SPECIAL - PRESSURE RELIEF JOINT, TYPE D</v>
          </cell>
          <cell r="F687">
            <v>0</v>
          </cell>
          <cell r="G687"/>
        </row>
        <row r="688">
          <cell r="A688" t="str">
            <v>451E34000</v>
          </cell>
          <cell r="B688" t="str">
            <v>Y</v>
          </cell>
          <cell r="C688" t="str">
            <v>FT</v>
          </cell>
          <cell r="D688" t="str">
            <v>SPECIAL - PRESSURE RELIEF JOINT</v>
          </cell>
          <cell r="F688">
            <v>0</v>
          </cell>
          <cell r="G688"/>
        </row>
        <row r="689">
          <cell r="A689" t="str">
            <v>451E35000</v>
          </cell>
          <cell r="B689" t="str">
            <v>Y</v>
          </cell>
          <cell r="C689" t="str">
            <v>FT</v>
          </cell>
          <cell r="D689" t="str">
            <v>SPECIAL - APPROACH SLAB PRESSURE RELIEF JOINT</v>
          </cell>
          <cell r="F689">
            <v>0</v>
          </cell>
          <cell r="G689"/>
        </row>
        <row r="690">
          <cell r="A690" t="str">
            <v>451E42000</v>
          </cell>
          <cell r="B690" t="str">
            <v>Y</v>
          </cell>
          <cell r="C690" t="str">
            <v>FT</v>
          </cell>
          <cell r="D690" t="str">
            <v>SPECIAL - PARTIAL DEPTH PRESSURE RELIEF JOINT, TYPE C</v>
          </cell>
          <cell r="F690">
            <v>0</v>
          </cell>
          <cell r="G690"/>
        </row>
        <row r="691">
          <cell r="A691" t="str">
            <v>451E98000</v>
          </cell>
          <cell r="B691"/>
          <cell r="C691" t="str">
            <v>SY</v>
          </cell>
          <cell r="D691" t="str">
            <v>REINFORCED CONCRETE PAVEMENT, MISC.:</v>
          </cell>
          <cell r="F691">
            <v>1</v>
          </cell>
          <cell r="G691">
            <v>1</v>
          </cell>
        </row>
        <row r="692">
          <cell r="A692" t="str">
            <v>452E09010</v>
          </cell>
          <cell r="B692"/>
          <cell r="C692" t="str">
            <v>SY</v>
          </cell>
          <cell r="D692" t="str">
            <v>4" NON-REINFORCED CONCRETE PAVEMENT, CLASS QC 1P</v>
          </cell>
          <cell r="F692">
            <v>0</v>
          </cell>
          <cell r="G692"/>
        </row>
        <row r="693">
          <cell r="A693" t="str">
            <v>452E09011</v>
          </cell>
          <cell r="B693"/>
          <cell r="C693" t="str">
            <v>SY</v>
          </cell>
          <cell r="D693" t="str">
            <v>4" NON-REINFORCED CONCRETE PAVEMENT, CLASS QC 1P, AS PER PLAN</v>
          </cell>
          <cell r="F693">
            <v>0</v>
          </cell>
          <cell r="G693"/>
        </row>
        <row r="694">
          <cell r="A694" t="str">
            <v>452E09020</v>
          </cell>
          <cell r="B694"/>
          <cell r="C694" t="str">
            <v>SY</v>
          </cell>
          <cell r="D694" t="str">
            <v>4" NON-REINFORCED CONCRETE PAVEMENT, CLASS QC 1P WITH QC/QA</v>
          </cell>
          <cell r="F694">
            <v>0</v>
          </cell>
          <cell r="G694"/>
        </row>
        <row r="695">
          <cell r="A695" t="str">
            <v>452E09021</v>
          </cell>
          <cell r="B695"/>
          <cell r="C695" t="str">
            <v>SY</v>
          </cell>
          <cell r="D695" t="str">
            <v>4" NON-REINFORCED CONCRETE PAVEMENT, CLASS QC 1P WITH QC/QA, AS PER PLAN</v>
          </cell>
          <cell r="F695">
            <v>0</v>
          </cell>
          <cell r="G695"/>
        </row>
        <row r="696">
          <cell r="A696" t="str">
            <v>452E10010</v>
          </cell>
          <cell r="B696"/>
          <cell r="C696" t="str">
            <v>SY</v>
          </cell>
          <cell r="D696" t="str">
            <v>6" NON-REINFORCED CONCRETE PAVEMENT, CLASS QC 1P</v>
          </cell>
          <cell r="F696">
            <v>0</v>
          </cell>
          <cell r="G696"/>
        </row>
        <row r="697">
          <cell r="A697" t="str">
            <v>452E10011</v>
          </cell>
          <cell r="B697"/>
          <cell r="C697" t="str">
            <v>SY</v>
          </cell>
          <cell r="D697" t="str">
            <v>6" NON-REINFORCED CONCRETE PAVEMENT, CLASS QC 1P, AS PER PLAN</v>
          </cell>
          <cell r="F697">
            <v>0</v>
          </cell>
          <cell r="G697"/>
        </row>
        <row r="698">
          <cell r="A698" t="str">
            <v>452E10020</v>
          </cell>
          <cell r="C698" t="str">
            <v>SY</v>
          </cell>
          <cell r="D698" t="str">
            <v>6" NON-REINFORCED CONCRETE PAVEMENT, CLASS QC 1P WITH QC/QA</v>
          </cell>
          <cell r="F698">
            <v>0</v>
          </cell>
          <cell r="G698"/>
        </row>
        <row r="699">
          <cell r="A699" t="str">
            <v>452E10021</v>
          </cell>
          <cell r="C699" t="str">
            <v>SY</v>
          </cell>
          <cell r="D699" t="str">
            <v>6" NON-REINFORCED CONCRETE PAVEMENT, CLASS QC 1P WITH QC/QA, AS PER PLAN</v>
          </cell>
          <cell r="F699">
            <v>0</v>
          </cell>
          <cell r="G699"/>
        </row>
        <row r="700">
          <cell r="A700" t="str">
            <v>452E10050</v>
          </cell>
          <cell r="C700" t="str">
            <v>SY</v>
          </cell>
          <cell r="D700" t="str">
            <v>6" NON-REINFORCED CONCRETE PAVEMENT, CLASS QC MS</v>
          </cell>
          <cell r="F700">
            <v>0</v>
          </cell>
          <cell r="G700"/>
        </row>
        <row r="701">
          <cell r="A701" t="str">
            <v>452E10051</v>
          </cell>
          <cell r="C701" t="str">
            <v>SY</v>
          </cell>
          <cell r="D701" t="str">
            <v>6" NON-REINFORCED CONCRETE PAVEMENT, CLASS QC MS, AS PER PLAN</v>
          </cell>
          <cell r="F701">
            <v>0</v>
          </cell>
          <cell r="G701"/>
        </row>
        <row r="702">
          <cell r="A702" t="str">
            <v>452E10060</v>
          </cell>
          <cell r="C702" t="str">
            <v>SY</v>
          </cell>
          <cell r="D702" t="str">
            <v>6" NON-REINFORCED CONCRETE PAVEMENT, CLASS QC MS WITH QC/QA</v>
          </cell>
          <cell r="F702">
            <v>0</v>
          </cell>
          <cell r="G702"/>
        </row>
        <row r="703">
          <cell r="A703" t="str">
            <v>452E10061</v>
          </cell>
          <cell r="C703" t="str">
            <v>SY</v>
          </cell>
          <cell r="D703" t="str">
            <v>6" NON-REINFORCED CONCRETE PAVEMENT, CLASS QC MS WITH QC/QA, AS PER PLAN</v>
          </cell>
          <cell r="F703">
            <v>0</v>
          </cell>
          <cell r="G703"/>
        </row>
        <row r="704">
          <cell r="A704" t="str">
            <v>452E11010</v>
          </cell>
          <cell r="C704" t="str">
            <v>SY</v>
          </cell>
          <cell r="D704" t="str">
            <v>7" NON-REINFORCED CONCRETE PAVEMENT, CLASS QC 1P</v>
          </cell>
          <cell r="F704">
            <v>0</v>
          </cell>
          <cell r="G704"/>
        </row>
        <row r="705">
          <cell r="A705" t="str">
            <v>452E11011</v>
          </cell>
          <cell r="C705" t="str">
            <v>SY</v>
          </cell>
          <cell r="D705" t="str">
            <v>7" NON-REINFORCED CONCRETE PAVEMENT, CLASS QC 1P, AS PER PLAN</v>
          </cell>
          <cell r="F705">
            <v>0</v>
          </cell>
          <cell r="G705"/>
        </row>
        <row r="706">
          <cell r="A706" t="str">
            <v>452E11020</v>
          </cell>
          <cell r="C706" t="str">
            <v>SY</v>
          </cell>
          <cell r="D706" t="str">
            <v>7" NON-REINFORCED CONCRETE PAVEMENT, CLASS QC 1P WITH QC/QA</v>
          </cell>
          <cell r="F706">
            <v>0</v>
          </cell>
          <cell r="G706"/>
        </row>
        <row r="707">
          <cell r="A707" t="str">
            <v>452E11021</v>
          </cell>
          <cell r="C707" t="str">
            <v>SY</v>
          </cell>
          <cell r="D707" t="str">
            <v>7" NON-REINFORCED CONCRETE PAVEMENT, CLASS QC 1P WITH QC/QA, AS PER PLAN</v>
          </cell>
          <cell r="F707">
            <v>0</v>
          </cell>
          <cell r="G707"/>
        </row>
        <row r="708">
          <cell r="A708" t="str">
            <v>452E11050</v>
          </cell>
          <cell r="C708" t="str">
            <v>SY</v>
          </cell>
          <cell r="D708" t="str">
            <v>7" NON-REINFORCED CONCRETE PAVEMENT, CLASS QC MS</v>
          </cell>
          <cell r="F708">
            <v>0</v>
          </cell>
          <cell r="G708"/>
        </row>
        <row r="709">
          <cell r="A709" t="str">
            <v>452E12010</v>
          </cell>
          <cell r="C709" t="str">
            <v>SY</v>
          </cell>
          <cell r="D709" t="str">
            <v>8" NON-REINFORCED CONCRETE PAVEMENT, CLASS QC 1P</v>
          </cell>
          <cell r="F709">
            <v>0</v>
          </cell>
          <cell r="G709"/>
        </row>
        <row r="710">
          <cell r="A710" t="str">
            <v>452E12011</v>
          </cell>
          <cell r="C710" t="str">
            <v>SY</v>
          </cell>
          <cell r="D710" t="str">
            <v>8" NON-REINFORCED CONCRETE PAVEMENT, CLASS QC 1P, AS PER PLAN</v>
          </cell>
          <cell r="F710">
            <v>0</v>
          </cell>
          <cell r="G710"/>
        </row>
        <row r="711">
          <cell r="A711" t="str">
            <v>452E12020</v>
          </cell>
          <cell r="C711" t="str">
            <v>SY</v>
          </cell>
          <cell r="D711" t="str">
            <v>8" NON-REINFORCED CONCRETE PAVEMENT, CLASS QC 1P WITH QC/QA</v>
          </cell>
          <cell r="F711">
            <v>0</v>
          </cell>
          <cell r="G711"/>
        </row>
        <row r="712">
          <cell r="A712" t="str">
            <v>452E12021</v>
          </cell>
          <cell r="C712" t="str">
            <v>SY</v>
          </cell>
          <cell r="D712" t="str">
            <v>8" NON-REINFORCED CONCRETE PAVEMENT, CLASS QC 1P WITH QC/QA, AS PER PLAN</v>
          </cell>
          <cell r="F712">
            <v>0</v>
          </cell>
          <cell r="G712"/>
        </row>
        <row r="713">
          <cell r="A713" t="str">
            <v>452E12050</v>
          </cell>
          <cell r="C713" t="str">
            <v>SY</v>
          </cell>
          <cell r="D713" t="str">
            <v>8" NON-REINFORCED CONCRETE PAVEMENT, CLASS QC MS</v>
          </cell>
          <cell r="F713">
            <v>0</v>
          </cell>
          <cell r="G713"/>
        </row>
        <row r="714">
          <cell r="A714" t="str">
            <v>452E12051</v>
          </cell>
          <cell r="C714" t="str">
            <v>SY</v>
          </cell>
          <cell r="D714" t="str">
            <v>8" NON-REINFORCED CONCRETE PAVEMENT, CLASS QC MS, AS PER PLAN</v>
          </cell>
          <cell r="F714">
            <v>0</v>
          </cell>
          <cell r="G714"/>
        </row>
        <row r="715">
          <cell r="A715" t="str">
            <v>452E12060</v>
          </cell>
          <cell r="C715" t="str">
            <v>SY</v>
          </cell>
          <cell r="D715" t="str">
            <v>8" NON-REINFORCED CONCRETE PAVEMENT, CLASS QC MS WITH QC/QA</v>
          </cell>
          <cell r="F715">
            <v>0</v>
          </cell>
          <cell r="G715"/>
        </row>
        <row r="716">
          <cell r="A716" t="str">
            <v>452E12061</v>
          </cell>
          <cell r="C716" t="str">
            <v>SY</v>
          </cell>
          <cell r="D716" t="str">
            <v>8" NON-REINFORCED CONCRETE PAVEMENT, CLASS QC MS WITH QC/QA, AS PER PLAN</v>
          </cell>
          <cell r="F716">
            <v>0</v>
          </cell>
          <cell r="G716"/>
        </row>
        <row r="717">
          <cell r="A717" t="str">
            <v>452E13010</v>
          </cell>
          <cell r="C717" t="str">
            <v>SY</v>
          </cell>
          <cell r="D717" t="str">
            <v>9" NON-REINFORCED CONCRETE PAVEMENT, CLASS QC 1P</v>
          </cell>
          <cell r="F717">
            <v>0</v>
          </cell>
          <cell r="G717"/>
        </row>
        <row r="718">
          <cell r="A718" t="str">
            <v>452E13011</v>
          </cell>
          <cell r="C718" t="str">
            <v>SY</v>
          </cell>
          <cell r="D718" t="str">
            <v>9" NON-REINFORCED CONCRETE PAVEMENT, CLASS QC 1P, AS PER PLAN</v>
          </cell>
          <cell r="F718">
            <v>0</v>
          </cell>
          <cell r="G718"/>
        </row>
        <row r="719">
          <cell r="A719" t="str">
            <v>452E13020</v>
          </cell>
          <cell r="C719" t="str">
            <v>SY</v>
          </cell>
          <cell r="D719" t="str">
            <v>9" NON-REINFORCED CONCRETE PAVEMENT, CLASS QC 1P WITH QC/QA</v>
          </cell>
          <cell r="F719">
            <v>0</v>
          </cell>
          <cell r="G719"/>
        </row>
        <row r="720">
          <cell r="A720" t="str">
            <v>452E13021</v>
          </cell>
          <cell r="C720" t="str">
            <v>SY</v>
          </cell>
          <cell r="D720" t="str">
            <v>9" NON-REINFORCED CONCRETE PAVEMENT, CLASS QC 1P WITH QC/QA, AS PER PLAN</v>
          </cell>
          <cell r="F720">
            <v>0</v>
          </cell>
          <cell r="G720"/>
        </row>
        <row r="721">
          <cell r="A721" t="str">
            <v>452E13040</v>
          </cell>
          <cell r="C721" t="str">
            <v>SY</v>
          </cell>
          <cell r="D721" t="str">
            <v>9" NON-REINFORCED CONCRETE PAVEMENT, CLASS QC MS</v>
          </cell>
          <cell r="F721">
            <v>0</v>
          </cell>
          <cell r="G721"/>
        </row>
        <row r="722">
          <cell r="A722" t="str">
            <v>452E13060</v>
          </cell>
          <cell r="C722" t="str">
            <v>SY</v>
          </cell>
          <cell r="D722" t="str">
            <v>9.5" NON-REINFORCED CONCRETE PAVEMENT, CLASS QC 1P</v>
          </cell>
          <cell r="F722">
            <v>0</v>
          </cell>
          <cell r="G722"/>
        </row>
        <row r="723">
          <cell r="A723" t="str">
            <v>452E13061</v>
          </cell>
          <cell r="C723" t="str">
            <v>SY</v>
          </cell>
          <cell r="D723" t="str">
            <v>9.5" NON-REINFORCED CONCRETE PAVEMENT, CLASS QC 1P, AS PER PLAN</v>
          </cell>
          <cell r="F723">
            <v>0</v>
          </cell>
          <cell r="G723"/>
        </row>
        <row r="724">
          <cell r="A724" t="str">
            <v>452E13070</v>
          </cell>
          <cell r="C724" t="str">
            <v>SY</v>
          </cell>
          <cell r="D724" t="str">
            <v>9.5" NON-REINFORCED CONCRETE PAVEMENT, CLASS QC 1P WITH QC/QA</v>
          </cell>
          <cell r="F724">
            <v>0</v>
          </cell>
          <cell r="G724"/>
        </row>
        <row r="725">
          <cell r="A725" t="str">
            <v>452E13071</v>
          </cell>
          <cell r="C725" t="str">
            <v>SY</v>
          </cell>
          <cell r="D725" t="str">
            <v>9.5" NON-REINFORCED CONCRETE PAVEMENT, CLASS QC 1P WITH QC/QA, AS PER PLAN</v>
          </cell>
          <cell r="F725">
            <v>0</v>
          </cell>
          <cell r="G725"/>
        </row>
        <row r="726">
          <cell r="A726" t="str">
            <v>452E14010</v>
          </cell>
          <cell r="C726" t="str">
            <v>SY</v>
          </cell>
          <cell r="D726" t="str">
            <v>10" NON-REINFORCED CONCRETE PAVEMENT, CLASS QC 1P</v>
          </cell>
          <cell r="F726">
            <v>0</v>
          </cell>
          <cell r="G726"/>
        </row>
        <row r="727">
          <cell r="A727" t="str">
            <v>452E14011</v>
          </cell>
          <cell r="C727" t="str">
            <v>SY</v>
          </cell>
          <cell r="D727" t="str">
            <v>10" NON-REINFORCED CONCRETE PAVEMENT, CLASS QC 1P, AS PER PLAN</v>
          </cell>
          <cell r="F727">
            <v>0</v>
          </cell>
          <cell r="G727"/>
        </row>
        <row r="728">
          <cell r="A728" t="str">
            <v>452E14020</v>
          </cell>
          <cell r="C728" t="str">
            <v>SY</v>
          </cell>
          <cell r="D728" t="str">
            <v>10" NON-REINFORCED CONCRETE PAVEMENT, CLASS QC 1P WITH QC/QA</v>
          </cell>
          <cell r="F728">
            <v>0</v>
          </cell>
          <cell r="G728"/>
        </row>
        <row r="729">
          <cell r="A729" t="str">
            <v>452E14021</v>
          </cell>
          <cell r="C729" t="str">
            <v>SY</v>
          </cell>
          <cell r="D729" t="str">
            <v>10" NON-REINFORCED CONCRETE PAVEMENT, CLASS QC 1P WITH QC/QA, AS PER PLAN</v>
          </cell>
          <cell r="F729">
            <v>0</v>
          </cell>
          <cell r="G729"/>
        </row>
        <row r="730">
          <cell r="A730" t="str">
            <v>452E14022</v>
          </cell>
          <cell r="C730" t="str">
            <v>SY</v>
          </cell>
          <cell r="D730" t="str">
            <v>10.5" NON-REINFORCED CONCRETE PAVEMENT, CLASS QC 1P WITH QC/QA</v>
          </cell>
          <cell r="F730">
            <v>0</v>
          </cell>
          <cell r="G730"/>
        </row>
        <row r="731">
          <cell r="A731" t="str">
            <v>452E14050</v>
          </cell>
          <cell r="C731" t="str">
            <v>SY</v>
          </cell>
          <cell r="D731" t="str">
            <v>10" NON-REINFORCED CONCRETE PAVEMENT, CLASS QC MS</v>
          </cell>
          <cell r="F731">
            <v>0</v>
          </cell>
          <cell r="G731"/>
        </row>
        <row r="732">
          <cell r="A732" t="str">
            <v>452E14110</v>
          </cell>
          <cell r="C732" t="str">
            <v>SY</v>
          </cell>
          <cell r="D732" t="str">
            <v>11" NON-REINFORCED CONCRETE PAVEMENT, CLASS QC 1P</v>
          </cell>
          <cell r="F732">
            <v>0</v>
          </cell>
          <cell r="G732"/>
        </row>
        <row r="733">
          <cell r="A733" t="str">
            <v>452E14111</v>
          </cell>
          <cell r="C733" t="str">
            <v>SY</v>
          </cell>
          <cell r="D733" t="str">
            <v>11" NON-REINFORCED CONCRETE PAVEMENT, CLASS QC 1P, AS PER PLAN</v>
          </cell>
          <cell r="F733">
            <v>0</v>
          </cell>
          <cell r="G733"/>
        </row>
        <row r="734">
          <cell r="A734" t="str">
            <v>452E14120</v>
          </cell>
          <cell r="C734" t="str">
            <v>SY</v>
          </cell>
          <cell r="D734" t="str">
            <v>11" NON-REINFORCED CONCRETE PAVEMENT, CLASS QC 1P WITH QC/QA</v>
          </cell>
          <cell r="F734">
            <v>0</v>
          </cell>
          <cell r="G734"/>
        </row>
        <row r="735">
          <cell r="A735" t="str">
            <v>452E14121</v>
          </cell>
          <cell r="C735" t="str">
            <v>SY</v>
          </cell>
          <cell r="D735" t="str">
            <v>11" NON-REINFORCED CONCRETE PAVEMENT, CLASS QC 1P WITH QC/QA, AS PER PLAN</v>
          </cell>
          <cell r="F735">
            <v>0</v>
          </cell>
          <cell r="G735"/>
        </row>
        <row r="736">
          <cell r="A736" t="str">
            <v>452E14122</v>
          </cell>
          <cell r="C736" t="str">
            <v>SY</v>
          </cell>
          <cell r="D736" t="str">
            <v>11.5" NON-REINFORCED CONCRETE PAVEMENT, CLASS QC 1P WITH QC/QA</v>
          </cell>
          <cell r="F736">
            <v>0</v>
          </cell>
          <cell r="G736"/>
        </row>
        <row r="737">
          <cell r="A737" t="str">
            <v>452E15010</v>
          </cell>
          <cell r="C737" t="str">
            <v>SY</v>
          </cell>
          <cell r="D737" t="str">
            <v>12" NON-REINFORCED CONCRETE PAVEMENT, CLASS QC 1P</v>
          </cell>
          <cell r="F737">
            <v>0</v>
          </cell>
          <cell r="G737"/>
        </row>
        <row r="738">
          <cell r="A738" t="str">
            <v>452E15011</v>
          </cell>
          <cell r="C738" t="str">
            <v>SY</v>
          </cell>
          <cell r="D738" t="str">
            <v>12" NON-REINFORCED CONCRETE PAVEMENT, CLASS QC 1P, AS PER PLAN</v>
          </cell>
          <cell r="F738">
            <v>0</v>
          </cell>
          <cell r="G738"/>
        </row>
        <row r="739">
          <cell r="A739" t="str">
            <v>452E15020</v>
          </cell>
          <cell r="C739" t="str">
            <v>SY</v>
          </cell>
          <cell r="D739" t="str">
            <v>12" NON-REINFORCED CONCRETE PAVEMENT, CLASS QC 1P WITH QC/QA</v>
          </cell>
          <cell r="F739">
            <v>0</v>
          </cell>
          <cell r="G739"/>
        </row>
        <row r="740">
          <cell r="A740" t="str">
            <v>452E15021</v>
          </cell>
          <cell r="C740" t="str">
            <v>SY</v>
          </cell>
          <cell r="D740" t="str">
            <v>12" NON-REINFORCED CONCRETE PAVEMENT, CLASS QC 1P WITH QC/QA, AS PER PLAN</v>
          </cell>
          <cell r="F740">
            <v>0</v>
          </cell>
          <cell r="G740"/>
        </row>
        <row r="741">
          <cell r="A741" t="str">
            <v>452E15030</v>
          </cell>
          <cell r="C741" t="str">
            <v>SY</v>
          </cell>
          <cell r="D741" t="str">
            <v>12" NON-REINFORCED CONCRETE PAVEMENT, CLASS QC MS</v>
          </cell>
          <cell r="F741">
            <v>0</v>
          </cell>
          <cell r="G741"/>
        </row>
        <row r="742">
          <cell r="A742" t="str">
            <v>452E15031</v>
          </cell>
          <cell r="C742" t="str">
            <v>SY</v>
          </cell>
          <cell r="D742" t="str">
            <v>12" NON-REINFORCED CONCRETE PAVEMENT, CLASS QC MS, AS PER PLAN</v>
          </cell>
          <cell r="F742">
            <v>0</v>
          </cell>
          <cell r="G742"/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 1P</v>
          </cell>
          <cell r="F743">
            <v>0</v>
          </cell>
          <cell r="G743"/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 1P, AS PER PLAN</v>
          </cell>
          <cell r="F744">
            <v>0</v>
          </cell>
          <cell r="G744"/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 1P WITH QC/QA</v>
          </cell>
          <cell r="F745">
            <v>0</v>
          </cell>
          <cell r="G745"/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 1P WITH QC/QA, AS PER PLAN</v>
          </cell>
          <cell r="F746">
            <v>0</v>
          </cell>
          <cell r="G746"/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 1P</v>
          </cell>
          <cell r="F747">
            <v>0</v>
          </cell>
          <cell r="G747"/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 1P, AS PER PLAN</v>
          </cell>
          <cell r="F748">
            <v>0</v>
          </cell>
          <cell r="G748"/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 1P WITH QC/QA</v>
          </cell>
          <cell r="F749">
            <v>0</v>
          </cell>
          <cell r="G749"/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 1P WITH QC/QA, AS PER PLAN</v>
          </cell>
          <cell r="F750">
            <v>0</v>
          </cell>
          <cell r="G750"/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 1P</v>
          </cell>
          <cell r="F751">
            <v>0</v>
          </cell>
          <cell r="G751"/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 1P, AS PER PLAN</v>
          </cell>
          <cell r="F752">
            <v>0</v>
          </cell>
          <cell r="G752"/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 1P WITH QC/QA</v>
          </cell>
          <cell r="F753">
            <v>0</v>
          </cell>
          <cell r="G753"/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 1P WITH QC/QA, AS PER PLAN</v>
          </cell>
          <cell r="F754">
            <v>0</v>
          </cell>
          <cell r="G754"/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 1P</v>
          </cell>
          <cell r="F755">
            <v>0</v>
          </cell>
          <cell r="G755"/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 1P, AS PER PLAN</v>
          </cell>
          <cell r="F756">
            <v>0</v>
          </cell>
          <cell r="G756"/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 1P WITH QC/QA</v>
          </cell>
          <cell r="F757">
            <v>0</v>
          </cell>
          <cell r="G757"/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 1P WITH QC/QA, AS PER PLAN</v>
          </cell>
          <cell r="F758">
            <v>0</v>
          </cell>
          <cell r="G758"/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 1P</v>
          </cell>
          <cell r="F759">
            <v>0</v>
          </cell>
          <cell r="G759"/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 1P, AS PER PLAN</v>
          </cell>
          <cell r="F760">
            <v>0</v>
          </cell>
          <cell r="G760"/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 1P WITH QC/QA</v>
          </cell>
          <cell r="F761">
            <v>0</v>
          </cell>
          <cell r="G761"/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 1P WITH QC/QA, AS PER PLAN</v>
          </cell>
          <cell r="F762">
            <v>0</v>
          </cell>
          <cell r="G762"/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 1P</v>
          </cell>
          <cell r="F763">
            <v>0</v>
          </cell>
          <cell r="G763"/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 1P, AS PER PLAN</v>
          </cell>
          <cell r="F764">
            <v>0</v>
          </cell>
          <cell r="G764"/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 1P WITH QC/QA</v>
          </cell>
          <cell r="F765">
            <v>0</v>
          </cell>
          <cell r="G765"/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 1P WITH QC/QA, AS PER PLAN</v>
          </cell>
          <cell r="F766">
            <v>0</v>
          </cell>
          <cell r="G766"/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F767">
            <v>0</v>
          </cell>
          <cell r="G767"/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>
            <v>1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F770">
            <v>0</v>
          </cell>
          <cell r="G770"/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F771">
            <v>0</v>
          </cell>
          <cell r="G771"/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F772">
            <v>0</v>
          </cell>
          <cell r="G772"/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F773">
            <v>0</v>
          </cell>
          <cell r="G773"/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F774">
            <v>0</v>
          </cell>
          <cell r="G774"/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F775">
            <v>0</v>
          </cell>
          <cell r="G775"/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F776">
            <v>0</v>
          </cell>
          <cell r="G776"/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F777">
            <v>0</v>
          </cell>
          <cell r="G777"/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>
            <v>0</v>
          </cell>
          <cell r="G778" t="str">
            <v>CHECK UNIT OF MEASURE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>
            <v>0</v>
          </cell>
          <cell r="G780" t="str">
            <v>CHECK UNIT OF MEASURE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>
            <v>0</v>
          </cell>
          <cell r="G782" t="str">
            <v>CHECK UNIT OF MEASURE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>
            <v>0</v>
          </cell>
          <cell r="G783" t="str">
            <v>CHECK UNIT OF MEASURE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>
            <v>0</v>
          </cell>
          <cell r="G790" t="str">
            <v>CHECK UNIT OF MEASURE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>
            <v>0</v>
          </cell>
          <cell r="G792" t="str">
            <v>CHECK UNIT OF MEASURE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F793">
            <v>0</v>
          </cell>
          <cell r="G793"/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F794">
            <v>0</v>
          </cell>
          <cell r="G794"/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F795">
            <v>0</v>
          </cell>
          <cell r="G795"/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F796">
            <v>0</v>
          </cell>
          <cell r="G796"/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F797">
            <v>0</v>
          </cell>
          <cell r="G797"/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>
            <v>1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>
            <v>1</v>
          </cell>
          <cell r="G799" t="str">
            <v>SPECIFY MIN. SECTION MODULUS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F800">
            <v>0</v>
          </cell>
          <cell r="G800"/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>
            <v>0</v>
          </cell>
          <cell r="G801"/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>
            <v>0</v>
          </cell>
          <cell r="G802"/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F803">
            <v>0</v>
          </cell>
          <cell r="G803"/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F804">
            <v>0</v>
          </cell>
          <cell r="G804"/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F805">
            <v>0</v>
          </cell>
          <cell r="G805"/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F806">
            <v>0</v>
          </cell>
          <cell r="G806"/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>
            <v>0</v>
          </cell>
          <cell r="G807"/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>
            <v>0</v>
          </cell>
          <cell r="G808"/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F809">
            <v>0</v>
          </cell>
          <cell r="G809"/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F810">
            <v>0</v>
          </cell>
          <cell r="G810"/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>
            <v>0</v>
          </cell>
          <cell r="G811"/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>
            <v>0</v>
          </cell>
          <cell r="G812"/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F813">
            <v>0</v>
          </cell>
          <cell r="G813"/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>
            <v>0</v>
          </cell>
          <cell r="G814"/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>
            <v>0</v>
          </cell>
          <cell r="G815"/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F816">
            <v>0</v>
          </cell>
          <cell r="G816"/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F817">
            <v>0</v>
          </cell>
          <cell r="G817"/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F818">
            <v>0</v>
          </cell>
          <cell r="G818"/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F819">
            <v>0</v>
          </cell>
          <cell r="G819"/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F820">
            <v>0</v>
          </cell>
          <cell r="G820"/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>
            <v>0</v>
          </cell>
          <cell r="G821"/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>
            <v>1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F824">
            <v>0</v>
          </cell>
          <cell r="G824"/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F825">
            <v>0</v>
          </cell>
          <cell r="G825"/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F826">
            <v>0</v>
          </cell>
          <cell r="G826"/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F827">
            <v>0</v>
          </cell>
          <cell r="G827"/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F828">
            <v>0</v>
          </cell>
          <cell r="G828"/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F829">
            <v>0</v>
          </cell>
          <cell r="G829"/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F830">
            <v>0</v>
          </cell>
          <cell r="G830"/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F831">
            <v>0</v>
          </cell>
          <cell r="G831"/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F832">
            <v>0</v>
          </cell>
          <cell r="G832"/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F833">
            <v>0</v>
          </cell>
          <cell r="G833"/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F834">
            <v>0</v>
          </cell>
          <cell r="G834"/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F835">
            <v>0</v>
          </cell>
          <cell r="G835"/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F836">
            <v>0</v>
          </cell>
          <cell r="G836"/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F837">
            <v>0</v>
          </cell>
          <cell r="G837"/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F838">
            <v>0</v>
          </cell>
          <cell r="G838"/>
        </row>
        <row r="839">
          <cell r="A839" t="str">
            <v>507E00800</v>
          </cell>
          <cell r="B839"/>
          <cell r="C839" t="str">
            <v>FT</v>
          </cell>
          <cell r="D839" t="str">
            <v>18" CAST-IN-PLACE REINFORCED CONCRETE PILES, DRIVEN</v>
          </cell>
          <cell r="F839">
            <v>0</v>
          </cell>
          <cell r="G839"/>
        </row>
        <row r="840">
          <cell r="A840" t="str">
            <v>507E00801</v>
          </cell>
          <cell r="B840"/>
          <cell r="C840" t="str">
            <v>FT</v>
          </cell>
          <cell r="D840" t="str">
            <v>18" CAST-IN-PLACE REINFORCED CONCRETE PILES, DRIVEN, AS PER PLAN</v>
          </cell>
          <cell r="F840">
            <v>0</v>
          </cell>
          <cell r="G840"/>
        </row>
        <row r="841">
          <cell r="A841" t="str">
            <v>507E00802</v>
          </cell>
          <cell r="B841"/>
          <cell r="C841" t="str">
            <v>FT</v>
          </cell>
          <cell r="D841" t="str">
            <v>18" CAST-IN-PLACE REINFORCED CONCRETE PILES, DRIVEN WITH QC/QA</v>
          </cell>
          <cell r="F841">
            <v>0</v>
          </cell>
          <cell r="G841"/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F842">
            <v>0</v>
          </cell>
          <cell r="G842"/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F843">
            <v>0</v>
          </cell>
          <cell r="G843"/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F844">
            <v>0</v>
          </cell>
          <cell r="G844"/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>
            <v>0</v>
          </cell>
          <cell r="G845"/>
        </row>
        <row r="846">
          <cell r="A846" t="str">
            <v>507E00862</v>
          </cell>
          <cell r="B846"/>
          <cell r="C846" t="str">
            <v>FT</v>
          </cell>
          <cell r="D846" t="str">
            <v>24" CAST-IN-PLACE REINFORCED CONCRETE PILES, DRIVEN WITH QC/QA</v>
          </cell>
          <cell r="F846">
            <v>0</v>
          </cell>
          <cell r="G846"/>
        </row>
        <row r="847">
          <cell r="A847" t="str">
            <v>507E00870</v>
          </cell>
          <cell r="B847"/>
          <cell r="C847" t="str">
            <v>FT</v>
          </cell>
          <cell r="D847" t="str">
            <v>24" CAST-IN-PLACE REINFORCED CONCRETE PILES, FURNISHED</v>
          </cell>
          <cell r="F847">
            <v>0</v>
          </cell>
          <cell r="G847"/>
        </row>
        <row r="848">
          <cell r="A848" t="str">
            <v>507E00871</v>
          </cell>
          <cell r="B848"/>
          <cell r="C848" t="str">
            <v>FT</v>
          </cell>
          <cell r="D848" t="str">
            <v>24" CAST-IN-PLACE REINFORCED CONCRETE PILES, FURNISHED, AS PER PLAN</v>
          </cell>
          <cell r="F848">
            <v>0</v>
          </cell>
          <cell r="G848"/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F849">
            <v>0</v>
          </cell>
          <cell r="G849"/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F850">
            <v>0</v>
          </cell>
          <cell r="G850"/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F851">
            <v>0</v>
          </cell>
          <cell r="G851"/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F852">
            <v>0</v>
          </cell>
          <cell r="G852"/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F853">
            <v>0</v>
          </cell>
          <cell r="G853"/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F854">
            <v>0</v>
          </cell>
          <cell r="G854"/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F855">
            <v>0</v>
          </cell>
          <cell r="G855"/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F856">
            <v>0</v>
          </cell>
          <cell r="G856"/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F857">
            <v>0</v>
          </cell>
          <cell r="G857"/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F858">
            <v>0</v>
          </cell>
          <cell r="G858"/>
        </row>
        <row r="859">
          <cell r="A859" t="str">
            <v>507E93301</v>
          </cell>
          <cell r="B859"/>
          <cell r="C859" t="str">
            <v>EACH</v>
          </cell>
          <cell r="D859" t="str">
            <v>STEEL POINTS OR SHOES, AS PER PLAN</v>
          </cell>
          <cell r="F859">
            <v>0</v>
          </cell>
          <cell r="G859"/>
        </row>
        <row r="860">
          <cell r="A860" t="str">
            <v>507E98000</v>
          </cell>
          <cell r="B860"/>
          <cell r="C860" t="str">
            <v>FT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507E98010</v>
          </cell>
          <cell r="B861"/>
          <cell r="C861" t="str">
            <v>EACH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>
            <v>1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F863">
            <v>0</v>
          </cell>
          <cell r="G863"/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F864">
            <v>0</v>
          </cell>
          <cell r="G864"/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F865">
            <v>0</v>
          </cell>
          <cell r="G865"/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F866">
            <v>0</v>
          </cell>
          <cell r="G866"/>
        </row>
        <row r="867">
          <cell r="A867" t="str">
            <v>509E25000</v>
          </cell>
          <cell r="C867" t="str">
            <v>LB</v>
          </cell>
          <cell r="D867" t="str">
            <v>UNCOATED REINFORCING STEEL</v>
          </cell>
          <cell r="F867">
            <v>0</v>
          </cell>
          <cell r="G867"/>
        </row>
        <row r="868">
          <cell r="A868" t="str">
            <v>509E25001</v>
          </cell>
          <cell r="C868" t="str">
            <v>LB</v>
          </cell>
          <cell r="D868" t="str">
            <v>UNCOATED REINFORCING STEEL, AS PER PLAN</v>
          </cell>
          <cell r="F868">
            <v>0</v>
          </cell>
          <cell r="G868"/>
        </row>
        <row r="869">
          <cell r="A869" t="str">
            <v>509E30000</v>
          </cell>
          <cell r="C869" t="str">
            <v>FT</v>
          </cell>
          <cell r="D869" t="str">
            <v>NO. 2 GFRP DEFORMED BARS</v>
          </cell>
          <cell r="F869">
            <v>0</v>
          </cell>
          <cell r="G869"/>
        </row>
        <row r="870">
          <cell r="A870" t="str">
            <v>509E30001</v>
          </cell>
          <cell r="C870" t="str">
            <v>FT</v>
          </cell>
          <cell r="D870" t="str">
            <v>NO. 2 GFRP DEFORMED BARS, AS PER PLAN</v>
          </cell>
          <cell r="F870">
            <v>0</v>
          </cell>
          <cell r="G870"/>
        </row>
        <row r="871">
          <cell r="A871" t="str">
            <v>509E30010</v>
          </cell>
          <cell r="C871" t="str">
            <v>FT</v>
          </cell>
          <cell r="D871" t="str">
            <v>NO. 3 GFRP DEFORMED BARS</v>
          </cell>
          <cell r="F871">
            <v>0</v>
          </cell>
          <cell r="G871"/>
        </row>
        <row r="872">
          <cell r="A872" t="str">
            <v>509E30011</v>
          </cell>
          <cell r="C872" t="str">
            <v>FT</v>
          </cell>
          <cell r="D872" t="str">
            <v>NO. 3 GFRP DEFORMED BARS, AS PER PLAN</v>
          </cell>
          <cell r="F872">
            <v>0</v>
          </cell>
          <cell r="G872"/>
        </row>
        <row r="873">
          <cell r="A873" t="str">
            <v>509E30020</v>
          </cell>
          <cell r="C873" t="str">
            <v>FT</v>
          </cell>
          <cell r="D873" t="str">
            <v>NO. 4 GFRP DEFORMED BARS</v>
          </cell>
          <cell r="F873">
            <v>0</v>
          </cell>
          <cell r="G873"/>
        </row>
        <row r="874">
          <cell r="A874" t="str">
            <v>509E30021</v>
          </cell>
          <cell r="C874" t="str">
            <v>FT</v>
          </cell>
          <cell r="D874" t="str">
            <v>NO. 4 GFRP DEFORMED BARS, AS PER PLAN</v>
          </cell>
          <cell r="F874">
            <v>0</v>
          </cell>
          <cell r="G874"/>
        </row>
        <row r="875">
          <cell r="A875" t="str">
            <v>509E30030</v>
          </cell>
          <cell r="C875" t="str">
            <v>FT</v>
          </cell>
          <cell r="D875" t="str">
            <v>NO. 5 GFRP DEFORMED BARS</v>
          </cell>
          <cell r="F875">
            <v>0</v>
          </cell>
          <cell r="G875"/>
        </row>
        <row r="876">
          <cell r="A876" t="str">
            <v>509E30031</v>
          </cell>
          <cell r="C876" t="str">
            <v>FT</v>
          </cell>
          <cell r="D876" t="str">
            <v>NO. 5 GFRP DEFORMED BARS, AS PER PLAN</v>
          </cell>
          <cell r="F876">
            <v>0</v>
          </cell>
          <cell r="G876"/>
        </row>
        <row r="877">
          <cell r="A877" t="str">
            <v>509E30040</v>
          </cell>
          <cell r="C877" t="str">
            <v>FT</v>
          </cell>
          <cell r="D877" t="str">
            <v>NO. 6 GFRP DEFORMED BARS</v>
          </cell>
          <cell r="F877">
            <v>0</v>
          </cell>
          <cell r="G877"/>
        </row>
        <row r="878">
          <cell r="A878" t="str">
            <v>509E30041</v>
          </cell>
          <cell r="C878" t="str">
            <v>FT</v>
          </cell>
          <cell r="D878" t="str">
            <v>NO. 6 GFRP DEFORMED BARS, AS PER PLAN</v>
          </cell>
          <cell r="F878">
            <v>0</v>
          </cell>
          <cell r="G878"/>
        </row>
        <row r="879">
          <cell r="A879" t="str">
            <v>509E30050</v>
          </cell>
          <cell r="C879" t="str">
            <v>FT</v>
          </cell>
          <cell r="D879" t="str">
            <v>NO. 7 GFRP DEFORMED BARS</v>
          </cell>
          <cell r="F879">
            <v>0</v>
          </cell>
          <cell r="G879"/>
        </row>
        <row r="880">
          <cell r="A880" t="str">
            <v>509E30051</v>
          </cell>
          <cell r="C880" t="str">
            <v>FT</v>
          </cell>
          <cell r="D880" t="str">
            <v>NO. 7 GFRP DEFORMED BARS, AS PER PLAN</v>
          </cell>
          <cell r="F880">
            <v>0</v>
          </cell>
          <cell r="G880"/>
        </row>
        <row r="881">
          <cell r="A881" t="str">
            <v>509E30060</v>
          </cell>
          <cell r="C881" t="str">
            <v>FT</v>
          </cell>
          <cell r="D881" t="str">
            <v>NO. 8 GFRP DEFORMED BARS</v>
          </cell>
          <cell r="F881">
            <v>0</v>
          </cell>
          <cell r="G881"/>
        </row>
        <row r="882">
          <cell r="A882" t="str">
            <v>509E30061</v>
          </cell>
          <cell r="C882" t="str">
            <v>FT</v>
          </cell>
          <cell r="D882" t="str">
            <v>NO. 8 GFRP DEFORMED BARS, AS PER PLAN</v>
          </cell>
          <cell r="F882">
            <v>0</v>
          </cell>
          <cell r="G882"/>
        </row>
        <row r="883">
          <cell r="A883" t="str">
            <v>509E30070</v>
          </cell>
          <cell r="C883" t="str">
            <v>FT</v>
          </cell>
          <cell r="D883" t="str">
            <v>NO. 9 GFRP DEFORMED BARS</v>
          </cell>
          <cell r="F883">
            <v>0</v>
          </cell>
          <cell r="G883"/>
        </row>
        <row r="884">
          <cell r="A884" t="str">
            <v>509E30071</v>
          </cell>
          <cell r="C884" t="str">
            <v>FT</v>
          </cell>
          <cell r="D884" t="str">
            <v>NO. 9 GFRP DEFORMED BARS, AS PER PLAN</v>
          </cell>
          <cell r="F884">
            <v>0</v>
          </cell>
          <cell r="G884"/>
        </row>
        <row r="885">
          <cell r="A885" t="str">
            <v>509E30080</v>
          </cell>
          <cell r="C885" t="str">
            <v>FT</v>
          </cell>
          <cell r="D885" t="str">
            <v>NO. 10 GFRP DEFORMED BARS</v>
          </cell>
          <cell r="F885">
            <v>0</v>
          </cell>
          <cell r="G885"/>
        </row>
        <row r="886">
          <cell r="A886" t="str">
            <v>509E30081</v>
          </cell>
          <cell r="C886" t="str">
            <v>FT</v>
          </cell>
          <cell r="D886" t="str">
            <v>NO. 10 GFRP DEFORMED BARS, AS PER PLAN</v>
          </cell>
          <cell r="F886">
            <v>0</v>
          </cell>
          <cell r="G886"/>
        </row>
        <row r="887">
          <cell r="A887" t="str">
            <v>509E40000</v>
          </cell>
          <cell r="C887" t="str">
            <v>LB</v>
          </cell>
          <cell r="D887" t="str">
            <v>REINFORCING STEEL, MISC.:</v>
          </cell>
          <cell r="F887">
            <v>1</v>
          </cell>
          <cell r="G887">
            <v>1</v>
          </cell>
        </row>
        <row r="888">
          <cell r="A888" t="str">
            <v>510E09950</v>
          </cell>
          <cell r="C888" t="str">
            <v>EACH</v>
          </cell>
          <cell r="D888" t="str">
            <v>DOWEL HOLES WITH CEMENT GROUT</v>
          </cell>
          <cell r="F888">
            <v>0</v>
          </cell>
          <cell r="G888"/>
        </row>
        <row r="889">
          <cell r="A889" t="str">
            <v>510E09951</v>
          </cell>
          <cell r="C889" t="str">
            <v>EACH</v>
          </cell>
          <cell r="D889" t="str">
            <v>DOWEL HOLES WITH CEMENT GROUT, AS PER PLAN</v>
          </cell>
          <cell r="F889">
            <v>0</v>
          </cell>
          <cell r="G889"/>
        </row>
        <row r="890">
          <cell r="A890" t="str">
            <v>510E10000</v>
          </cell>
          <cell r="C890" t="str">
            <v>EACH</v>
          </cell>
          <cell r="D890" t="str">
            <v>DOWEL HOLES WITH NONSHRINK, NONMETALLIC GROUT</v>
          </cell>
          <cell r="F890">
            <v>0</v>
          </cell>
          <cell r="G890"/>
        </row>
        <row r="891">
          <cell r="A891" t="str">
            <v>510E10001</v>
          </cell>
          <cell r="C891" t="str">
            <v>EACH</v>
          </cell>
          <cell r="D891" t="str">
            <v>DOWEL HOLES WITH NONSHRINK, NONMETALLIC GROUT, AS PER PLAN</v>
          </cell>
          <cell r="F891">
            <v>0</v>
          </cell>
          <cell r="G891"/>
        </row>
        <row r="892">
          <cell r="A892" t="str">
            <v>511E21520</v>
          </cell>
          <cell r="C892" t="str">
            <v>CY</v>
          </cell>
          <cell r="D892" t="str">
            <v>CLASS QC2 CONCRETE, SUPERSTRUCTURE</v>
          </cell>
          <cell r="F892">
            <v>0</v>
          </cell>
          <cell r="G892" t="str">
            <v>BEAMS OR GIRDERS</v>
          </cell>
        </row>
        <row r="893">
          <cell r="A893" t="str">
            <v>511E21521</v>
          </cell>
          <cell r="C893" t="str">
            <v>CY</v>
          </cell>
          <cell r="D893" t="str">
            <v>CLASS QC2 CONCRETE, SUPERSTRUCTURE, AS PER PLAN</v>
          </cell>
          <cell r="F893">
            <v>0</v>
          </cell>
          <cell r="G893" t="str">
            <v>BEAMS OR GIRDERS</v>
          </cell>
        </row>
        <row r="894">
          <cell r="A894" t="str">
            <v>511E21522</v>
          </cell>
          <cell r="C894" t="str">
            <v>CY</v>
          </cell>
          <cell r="D894" t="str">
            <v>CLASS QC2 CONCRETE WITH QC/QA, SUPERSTRUCTURE</v>
          </cell>
          <cell r="F894">
            <v>0</v>
          </cell>
          <cell r="G894" t="str">
            <v>BEAMS OR GIRDERS</v>
          </cell>
        </row>
        <row r="895">
          <cell r="A895" t="str">
            <v>511E21523</v>
          </cell>
          <cell r="C895" t="str">
            <v>CY</v>
          </cell>
          <cell r="D895" t="str">
            <v>CLASS QC2 CONCRETE WITH QC/QA, SUPERSTRUCTURE, AS PER PLAN</v>
          </cell>
          <cell r="F895">
            <v>0</v>
          </cell>
          <cell r="G895" t="str">
            <v>BEAMS OR GIRDERS</v>
          </cell>
        </row>
        <row r="896">
          <cell r="A896" t="str">
            <v>511E31610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511E31613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COMP SLAB ON PRECAST BOX BEAM</v>
          </cell>
        </row>
        <row r="900">
          <cell r="A900" t="str">
            <v>511E32210</v>
          </cell>
          <cell r="C900" t="str">
            <v>CY</v>
          </cell>
          <cell r="D900" t="str">
            <v>CLASS QC2 CONCRETE, SUPERSTRUCTURE</v>
          </cell>
          <cell r="F900">
            <v>0</v>
          </cell>
          <cell r="G900" t="str">
            <v>CONTINUOUS CONCRETE SLAB</v>
          </cell>
        </row>
        <row r="901">
          <cell r="A901" t="str">
            <v>511E32211</v>
          </cell>
          <cell r="C901" t="str">
            <v>CY</v>
          </cell>
          <cell r="D901" t="str">
            <v>CLASS QC2 CONCRETE, SUPERSTRUCTURE, AS PER PLAN</v>
          </cell>
          <cell r="F901">
            <v>0</v>
          </cell>
          <cell r="G901" t="str">
            <v>CONTINUOUS CONCRETE SLAB</v>
          </cell>
        </row>
        <row r="902">
          <cell r="A902" t="str">
            <v>511E32212</v>
          </cell>
          <cell r="C902" t="str">
            <v>CY</v>
          </cell>
          <cell r="D902" t="str">
            <v>CLASS QC2 CONCRETE WITH QC/QA, SUPERSTRUCTURE</v>
          </cell>
          <cell r="F902">
            <v>0</v>
          </cell>
          <cell r="G902" t="str">
            <v>CONTINUOUS CONCRETE SLAB</v>
          </cell>
        </row>
        <row r="903">
          <cell r="A903" t="str">
            <v>511E32213</v>
          </cell>
          <cell r="C903" t="str">
            <v>CY</v>
          </cell>
          <cell r="D903" t="str">
            <v>CLASS QC2 CONCRETE WITH QC/QA, SUPERSTRUCTURE, AS PER PLAN</v>
          </cell>
          <cell r="F903">
            <v>0</v>
          </cell>
          <cell r="G903" t="str">
            <v>CONTINUOUS CONCRETE SLAB</v>
          </cell>
        </row>
        <row r="904">
          <cell r="A904" t="str">
            <v>511E33310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511E33313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511E33412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SINGLE SPAN CONCRETE SLAB</v>
          </cell>
        </row>
        <row r="909">
          <cell r="A909" t="str">
            <v>511E33413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SINGLE SPAN CONCRETE SLAB</v>
          </cell>
        </row>
        <row r="910">
          <cell r="A910" t="str">
            <v>511E33414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SINGLE SPAN CONCRETE SLAB</v>
          </cell>
        </row>
        <row r="911">
          <cell r="A911" t="str">
            <v>511E33415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SINGLE SPAN CONCRETE SLAB</v>
          </cell>
        </row>
        <row r="912">
          <cell r="A912" t="str">
            <v>511E33416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511E33417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511E33418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DIAPHRAGMS FOR CONC I-BEAMS</v>
          </cell>
        </row>
        <row r="915">
          <cell r="A915" t="str">
            <v>511E33419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DIAPHRAGMS FOR CONC I-BEAMS</v>
          </cell>
        </row>
        <row r="916">
          <cell r="A916" t="str">
            <v>511E33500</v>
          </cell>
          <cell r="C916" t="str">
            <v>EACH</v>
          </cell>
          <cell r="D916" t="str">
            <v>SEMI-INTEGRAL DIAPHRAGM GUIDE</v>
          </cell>
          <cell r="F916">
            <v>0</v>
          </cell>
          <cell r="G916"/>
        </row>
        <row r="917">
          <cell r="A917" t="str">
            <v>511E33501</v>
          </cell>
          <cell r="C917" t="str">
            <v>EACH</v>
          </cell>
          <cell r="D917" t="str">
            <v>SEMI-INTEGRAL DIAPHRAGM GUIDE, AS PER PLAN</v>
          </cell>
          <cell r="F917">
            <v>0</v>
          </cell>
          <cell r="G917"/>
        </row>
        <row r="918">
          <cell r="A918" t="str">
            <v>511E34410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REPAIR OR RECONSTRUCTION</v>
          </cell>
        </row>
        <row r="919">
          <cell r="A919" t="str">
            <v>511E34411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REPAIR OR RECONSTRUCTION</v>
          </cell>
        </row>
        <row r="920">
          <cell r="A920" t="str">
            <v>511E34412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REPAIR OR RECONSTRUCTION</v>
          </cell>
        </row>
        <row r="921">
          <cell r="A921" t="str">
            <v>511E34413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REPAIR OR RECONSTRUCTION</v>
          </cell>
        </row>
        <row r="922">
          <cell r="A922" t="str">
            <v>511E34416</v>
          </cell>
          <cell r="C922" t="str">
            <v>CY</v>
          </cell>
          <cell r="D922" t="str">
            <v>CLASS QC SCC CONCRETE, SUPERSTRUCTURE</v>
          </cell>
          <cell r="F922">
            <v>0</v>
          </cell>
          <cell r="G922"/>
        </row>
        <row r="923">
          <cell r="A923" t="str">
            <v>511E34417</v>
          </cell>
          <cell r="C923" t="str">
            <v>CY</v>
          </cell>
          <cell r="D923" t="str">
            <v>CLASS QC SCC CONCRETE, SUPERSTRUCTURE, AS PER PLAN</v>
          </cell>
          <cell r="F923">
            <v>0</v>
          </cell>
          <cell r="G923"/>
        </row>
        <row r="924">
          <cell r="A924" t="str">
            <v>511E34418</v>
          </cell>
          <cell r="C924" t="str">
            <v>CY</v>
          </cell>
          <cell r="D924" t="str">
            <v>CLASS QC SCC CONCRETE WITH QC/QA, SUPERSTRUCTURE</v>
          </cell>
          <cell r="F924">
            <v>0</v>
          </cell>
          <cell r="G924"/>
        </row>
        <row r="925">
          <cell r="A925" t="str">
            <v>511E34419</v>
          </cell>
          <cell r="C925" t="str">
            <v>CY</v>
          </cell>
          <cell r="D925" t="str">
            <v>CLASS QC SCC CONCRETE WITH QC/QA, SUPERSTRUCTURE, AS PER PLAN</v>
          </cell>
          <cell r="F925">
            <v>0</v>
          </cell>
          <cell r="G925"/>
        </row>
        <row r="926">
          <cell r="A926" t="str">
            <v>511E34422</v>
          </cell>
          <cell r="C926" t="str">
            <v>SF</v>
          </cell>
          <cell r="D926" t="str">
            <v>CLASS QC2 CONCRETE, SIDEWALK WEARING SURFACE</v>
          </cell>
          <cell r="F926">
            <v>0</v>
          </cell>
          <cell r="G926"/>
        </row>
        <row r="927">
          <cell r="A927" t="str">
            <v>511E34423</v>
          </cell>
          <cell r="C927" t="str">
            <v>SF</v>
          </cell>
          <cell r="D927" t="str">
            <v>CLASS QC2 CONCRETE, SIDEWALK WEARING SURFACE, AS PER PLAN</v>
          </cell>
          <cell r="F927">
            <v>0</v>
          </cell>
          <cell r="G927"/>
        </row>
        <row r="928">
          <cell r="A928" t="str">
            <v>511E34424</v>
          </cell>
          <cell r="C928" t="str">
            <v>SF</v>
          </cell>
          <cell r="D928" t="str">
            <v>CLASS QC2 CONCRETE WITH QC/QA, SIDEWALK WEARING SURFACE</v>
          </cell>
          <cell r="F928">
            <v>0</v>
          </cell>
          <cell r="G928"/>
        </row>
        <row r="929">
          <cell r="A929" t="str">
            <v>511E34425</v>
          </cell>
          <cell r="C929" t="str">
            <v>SF</v>
          </cell>
          <cell r="D929" t="str">
            <v>CLASS QC2 CONCRETE WITH QC/QA, SIDEWALK WEARING SURFACE, AS PER PLAN</v>
          </cell>
          <cell r="F929">
            <v>0</v>
          </cell>
          <cell r="G929"/>
        </row>
        <row r="930">
          <cell r="A930" t="str">
            <v>511E34440</v>
          </cell>
          <cell r="C930" t="str">
            <v>SY</v>
          </cell>
          <cell r="D930" t="str">
            <v>CLASS QC2 CONCRETE, BRIDGE DECK</v>
          </cell>
          <cell r="F930">
            <v>0</v>
          </cell>
          <cell r="G930" t="str">
            <v>CHECK UNIT OF MEASURE</v>
          </cell>
        </row>
        <row r="931">
          <cell r="A931" t="str">
            <v>511E34441</v>
          </cell>
          <cell r="C931" t="str">
            <v>SY</v>
          </cell>
          <cell r="D931" t="str">
            <v>CLASS QC2 CONCRETE, BRIDGE DECK, AS PER PLAN</v>
          </cell>
          <cell r="F931">
            <v>0</v>
          </cell>
          <cell r="G931" t="str">
            <v>CHECK UNIT OF MEASURE</v>
          </cell>
        </row>
        <row r="932">
          <cell r="A932" t="str">
            <v>511E34442</v>
          </cell>
          <cell r="C932" t="str">
            <v>SY</v>
          </cell>
          <cell r="D932" t="str">
            <v>CLASS QC2 CONCRETE WITH QC/QA, BRIDGE DECK</v>
          </cell>
          <cell r="F932">
            <v>0</v>
          </cell>
          <cell r="G932" t="str">
            <v>CHECK UNIT OF MEASURE</v>
          </cell>
        </row>
        <row r="933">
          <cell r="A933" t="str">
            <v>511E34443</v>
          </cell>
          <cell r="C933" t="str">
            <v>SY</v>
          </cell>
          <cell r="D933" t="str">
            <v>CLASS QC2 CONCRETE WITH QC/QA, BRIDGE DECK, AS PER PLAN</v>
          </cell>
          <cell r="F933">
            <v>0</v>
          </cell>
          <cell r="G933" t="str">
            <v>CHECK UNIT OF MEASURE</v>
          </cell>
        </row>
        <row r="934">
          <cell r="A934" t="str">
            <v>511E34444</v>
          </cell>
          <cell r="C934" t="str">
            <v>CY</v>
          </cell>
          <cell r="D934" t="str">
            <v>CLASS QC2 CONCRETE, BRIDGE DECK</v>
          </cell>
          <cell r="F934">
            <v>0</v>
          </cell>
          <cell r="G934" t="str">
            <v>CHECK UNIT OF MEASURE</v>
          </cell>
        </row>
        <row r="935">
          <cell r="A935" t="str">
            <v>511E34445</v>
          </cell>
          <cell r="C935" t="str">
            <v>CY</v>
          </cell>
          <cell r="D935" t="str">
            <v>CLASS QC2 CONCRETE, BRIDGE DECK, AS PER PLAN</v>
          </cell>
          <cell r="F935">
            <v>0</v>
          </cell>
          <cell r="G935" t="str">
            <v>CHECK UNIT OF MEASURE</v>
          </cell>
        </row>
        <row r="936">
          <cell r="A936" t="str">
            <v>511E34446</v>
          </cell>
          <cell r="C936" t="str">
            <v>CY</v>
          </cell>
          <cell r="D936" t="str">
            <v>CLASS QC2 CONCRETE WITH QC/QA,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511E34447</v>
          </cell>
          <cell r="C937" t="str">
            <v>CY</v>
          </cell>
          <cell r="D937" t="str">
            <v>CLASS QC2 CONCRETE WITH QC/QA,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511E34448</v>
          </cell>
          <cell r="C938" t="str">
            <v>CY</v>
          </cell>
          <cell r="D938" t="str">
            <v>CLASS QC2 CONCRETE, BRIDGE DECK (PARAPET)</v>
          </cell>
          <cell r="F938">
            <v>0</v>
          </cell>
          <cell r="G938" t="str">
            <v>CHECK UNIT OF MEASURE</v>
          </cell>
        </row>
        <row r="939">
          <cell r="A939" t="str">
            <v>511E34449</v>
          </cell>
          <cell r="C939" t="str">
            <v>CY</v>
          </cell>
          <cell r="D939" t="str">
            <v>CLASS QC2 CONCRETE, BRIDGE DECK (PARAPET),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511E34450</v>
          </cell>
          <cell r="C940" t="str">
            <v>CY</v>
          </cell>
          <cell r="D940" t="str">
            <v>CLASS QC2 CONCRETE WITH QC/QA, BRIDGE DECK (PARAPET)</v>
          </cell>
          <cell r="F940">
            <v>0</v>
          </cell>
          <cell r="G940" t="str">
            <v>CHECK UNIT OF MEASURE</v>
          </cell>
        </row>
        <row r="941">
          <cell r="A941" t="str">
            <v>511E34451</v>
          </cell>
          <cell r="C941" t="str">
            <v>CY</v>
          </cell>
          <cell r="D941" t="str">
            <v>CLASS QC2 CONCRETE WITH QC/QA, BRIDGE DECK (PARAPET),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511E34460</v>
          </cell>
          <cell r="C942" t="str">
            <v>CY</v>
          </cell>
          <cell r="D942" t="str">
            <v>CLASS QC SCC CONCRETE, BRIDGE DECK (PARAPET)</v>
          </cell>
          <cell r="F942">
            <v>0</v>
          </cell>
          <cell r="G942"/>
        </row>
        <row r="943">
          <cell r="A943" t="str">
            <v>511E34461</v>
          </cell>
          <cell r="C943" t="str">
            <v>CY</v>
          </cell>
          <cell r="D943" t="str">
            <v>CLASS QC SCC CONCRETE, BRIDGE DECK (PARAPET), AS PER PLAN</v>
          </cell>
          <cell r="F943">
            <v>0</v>
          </cell>
          <cell r="G943"/>
        </row>
        <row r="944">
          <cell r="A944" t="str">
            <v>511E34462</v>
          </cell>
          <cell r="C944" t="str">
            <v>CY</v>
          </cell>
          <cell r="D944" t="str">
            <v>CLASS QC SCC CONCRETE WITH QC/QA, BRIDGE DECK (PARAPET)</v>
          </cell>
          <cell r="F944">
            <v>0</v>
          </cell>
          <cell r="G944"/>
        </row>
        <row r="945">
          <cell r="A945" t="str">
            <v>511E34463</v>
          </cell>
          <cell r="C945" t="str">
            <v>CY</v>
          </cell>
          <cell r="D945" t="str">
            <v>CLASS QC SCC CONCRETE WITH QC/QA, BRIDGE DECK (PARAPET), AS PER PLAN</v>
          </cell>
          <cell r="F945">
            <v>0</v>
          </cell>
          <cell r="G945"/>
        </row>
        <row r="946">
          <cell r="A946" t="str">
            <v>511E40510</v>
          </cell>
          <cell r="C946" t="str">
            <v>CY</v>
          </cell>
          <cell r="D946" t="str">
            <v>CLASS QC1 CONCRETE, PIER ABOVE FOOTINGS</v>
          </cell>
          <cell r="F946">
            <v>0</v>
          </cell>
          <cell r="G946" t="str">
            <v>WALLS</v>
          </cell>
        </row>
        <row r="947">
          <cell r="A947" t="str">
            <v>511E40511</v>
          </cell>
          <cell r="C947" t="str">
            <v>CY</v>
          </cell>
          <cell r="D947" t="str">
            <v>CLASS QC1 CONCRETE, PIER ABOVE FOOTINGS, AS PER PLAN</v>
          </cell>
          <cell r="F947">
            <v>0</v>
          </cell>
          <cell r="G947" t="str">
            <v>WALLS</v>
          </cell>
        </row>
        <row r="948">
          <cell r="A948" t="str">
            <v>511E40512</v>
          </cell>
          <cell r="C948" t="str">
            <v>CY</v>
          </cell>
          <cell r="D948" t="str">
            <v>CLASS QC1 CONCRETE WITH QC/QA, PIER ABOVE FOOTINGS</v>
          </cell>
          <cell r="F948">
            <v>0</v>
          </cell>
          <cell r="G948" t="str">
            <v>WALLS</v>
          </cell>
        </row>
        <row r="949">
          <cell r="A949" t="str">
            <v>511E40513</v>
          </cell>
          <cell r="C949" t="str">
            <v>CY</v>
          </cell>
          <cell r="D949" t="str">
            <v>CLASS QC1 CONCRETE WITH QC/QA, PIER ABOVE FOOTINGS, AS PER PLAN</v>
          </cell>
          <cell r="F949">
            <v>0</v>
          </cell>
          <cell r="G949" t="str">
            <v>WALLS</v>
          </cell>
        </row>
        <row r="950">
          <cell r="A950" t="str">
            <v>511E41010</v>
          </cell>
          <cell r="C950" t="str">
            <v>CY</v>
          </cell>
          <cell r="D950" t="str">
            <v>CLASS QC1 CONCRETE, PIER ABOVE FOOTINGS</v>
          </cell>
          <cell r="F950">
            <v>0</v>
          </cell>
          <cell r="G950" t="str">
            <v>CAP AND COLUMN</v>
          </cell>
        </row>
        <row r="951">
          <cell r="A951" t="str">
            <v>511E41011</v>
          </cell>
          <cell r="C951" t="str">
            <v>CY</v>
          </cell>
          <cell r="D951" t="str">
            <v>CLASS QC1 CONCRETE, PIER ABOVE FOOTINGS, AS PER PLAN</v>
          </cell>
          <cell r="F951">
            <v>0</v>
          </cell>
          <cell r="G951" t="str">
            <v>CAP AND COLUMN</v>
          </cell>
        </row>
        <row r="952">
          <cell r="A952" t="str">
            <v>511E41012</v>
          </cell>
          <cell r="C952" t="str">
            <v>CY</v>
          </cell>
          <cell r="D952" t="str">
            <v>CLASS QC1 CONCRETE WITH QC/QA, PIER ABOVE FOOTINGS</v>
          </cell>
          <cell r="F952">
            <v>0</v>
          </cell>
          <cell r="G952" t="str">
            <v>CAP AND COLUMN</v>
          </cell>
        </row>
        <row r="953">
          <cell r="A953" t="str">
            <v>511E41013</v>
          </cell>
          <cell r="C953" t="str">
            <v>CY</v>
          </cell>
          <cell r="D953" t="str">
            <v>CLASS QC1 CONCRETE WITH QC/QA, PIER ABOVE FOOTINGS, AS PER PLAN</v>
          </cell>
          <cell r="F953">
            <v>0</v>
          </cell>
          <cell r="G953" t="str">
            <v>CAP AND COLUMN</v>
          </cell>
        </row>
        <row r="954">
          <cell r="A954" t="str">
            <v>511E41510</v>
          </cell>
          <cell r="C954" t="str">
            <v>CY</v>
          </cell>
          <cell r="D954" t="str">
            <v>CLASS QC1 CONCRETE, PIER ABOVE FOOTINGS</v>
          </cell>
          <cell r="F954">
            <v>0</v>
          </cell>
          <cell r="G954" t="str">
            <v>COLUMNS</v>
          </cell>
        </row>
        <row r="955">
          <cell r="A955" t="str">
            <v>511E41512</v>
          </cell>
          <cell r="C955" t="str">
            <v>CY</v>
          </cell>
          <cell r="D955" t="str">
            <v>CLASS QC1 CONCRETE WITH QC/QA, PIER ABOVE FOOTINGS</v>
          </cell>
          <cell r="F955">
            <v>0</v>
          </cell>
          <cell r="G955" t="str">
            <v>COLUMNS</v>
          </cell>
        </row>
        <row r="956">
          <cell r="A956" t="str">
            <v>511E42010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T TYPE</v>
          </cell>
        </row>
        <row r="957">
          <cell r="A957" t="str">
            <v>511E42011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T TYPE</v>
          </cell>
        </row>
        <row r="958">
          <cell r="A958" t="str">
            <v>511E42012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T TYPE</v>
          </cell>
        </row>
        <row r="959">
          <cell r="A959" t="str">
            <v>511E42013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T TYPE</v>
          </cell>
        </row>
        <row r="960">
          <cell r="A960" t="str">
            <v>511E42510</v>
          </cell>
          <cell r="C960" t="str">
            <v>CY</v>
          </cell>
          <cell r="D960" t="str">
            <v>CLASS QC1 CONCRETE, PIER CAP</v>
          </cell>
          <cell r="F960">
            <v>0</v>
          </cell>
          <cell r="G960"/>
        </row>
        <row r="961">
          <cell r="A961" t="str">
            <v>511E42511</v>
          </cell>
          <cell r="C961" t="str">
            <v>CY</v>
          </cell>
          <cell r="D961" t="str">
            <v>CLASS QC1 CONCRETE, PIER CAP, AS PER PLAN</v>
          </cell>
          <cell r="F961">
            <v>0</v>
          </cell>
          <cell r="G961"/>
        </row>
        <row r="962">
          <cell r="A962" t="str">
            <v>511E42512</v>
          </cell>
          <cell r="C962" t="str">
            <v>CY</v>
          </cell>
          <cell r="D962" t="str">
            <v>CLASS QC1 CONCRETE WITH QC/QA, PIER CAP</v>
          </cell>
          <cell r="F962">
            <v>0</v>
          </cell>
          <cell r="G962"/>
        </row>
        <row r="963">
          <cell r="A963" t="str">
            <v>511E42513</v>
          </cell>
          <cell r="C963" t="str">
            <v>CY</v>
          </cell>
          <cell r="D963" t="str">
            <v>CLASS QC1 CONCRETE WITH QC/QA, PIER CAP, AS PER PLAN</v>
          </cell>
          <cell r="F963">
            <v>0</v>
          </cell>
          <cell r="G963"/>
        </row>
        <row r="964">
          <cell r="A964" t="str">
            <v>511E43210</v>
          </cell>
          <cell r="C964" t="str">
            <v>CY</v>
          </cell>
          <cell r="D964" t="str">
            <v>CLASS QC1 CONCRETE, PIER</v>
          </cell>
          <cell r="F964">
            <v>0</v>
          </cell>
          <cell r="G964" t="str">
            <v>REPAIR OR RECONSTRUCTION</v>
          </cell>
        </row>
        <row r="965">
          <cell r="A965" t="str">
            <v>511E43211</v>
          </cell>
          <cell r="C965" t="str">
            <v>CY</v>
          </cell>
          <cell r="D965" t="str">
            <v>CLASS QC1 CONCRETE, PIER, AS PER PLAN</v>
          </cell>
          <cell r="F965">
            <v>0</v>
          </cell>
          <cell r="G965" t="str">
            <v>REPAIR OR RECONSTRUCTION</v>
          </cell>
        </row>
        <row r="966">
          <cell r="A966" t="str">
            <v>511E43212</v>
          </cell>
          <cell r="C966" t="str">
            <v>CY</v>
          </cell>
          <cell r="D966" t="str">
            <v>CLASS QC1 CONCRETE WITH QC/QA, PIER</v>
          </cell>
          <cell r="F966">
            <v>0</v>
          </cell>
          <cell r="G966" t="str">
            <v>REPAIR OR RECONSTRUCTION</v>
          </cell>
        </row>
        <row r="967">
          <cell r="A967" t="str">
            <v>511E43213</v>
          </cell>
          <cell r="C967" t="str">
            <v>CY</v>
          </cell>
          <cell r="D967" t="str">
            <v>CLASS QC1 CONCRETE WITH QC/QA, PIER, AS PER PLAN</v>
          </cell>
          <cell r="F967">
            <v>0</v>
          </cell>
          <cell r="G967" t="str">
            <v>REPAIR OR RECONSTRUCTION</v>
          </cell>
        </row>
        <row r="968">
          <cell r="A968" t="str">
            <v>511E43220</v>
          </cell>
          <cell r="C968" t="str">
            <v>CY</v>
          </cell>
          <cell r="D968" t="str">
            <v>CLASS QC SCC CONCRETE, PIER</v>
          </cell>
          <cell r="F968">
            <v>0</v>
          </cell>
          <cell r="G968"/>
        </row>
        <row r="969">
          <cell r="A969" t="str">
            <v>511E43221</v>
          </cell>
          <cell r="C969" t="str">
            <v>CY</v>
          </cell>
          <cell r="D969" t="str">
            <v>CLASS QC SCC CONCRETE, PIER, AS PER PLAN</v>
          </cell>
          <cell r="F969">
            <v>0</v>
          </cell>
          <cell r="G969"/>
        </row>
        <row r="970">
          <cell r="A970" t="str">
            <v>511E43222</v>
          </cell>
          <cell r="C970" t="str">
            <v>CY</v>
          </cell>
          <cell r="D970" t="str">
            <v>CLASS QC SCC CONCRETE WITH QC/QA, PIER</v>
          </cell>
          <cell r="F970">
            <v>0</v>
          </cell>
          <cell r="G970"/>
        </row>
        <row r="971">
          <cell r="A971" t="str">
            <v>511E43223</v>
          </cell>
          <cell r="C971" t="str">
            <v>CY</v>
          </cell>
          <cell r="D971" t="str">
            <v>CLASS QC SCC CONCRETE WITH QC/QA, PIER, AS PER PLAN</v>
          </cell>
          <cell r="F971">
            <v>0</v>
          </cell>
          <cell r="G971"/>
        </row>
        <row r="972">
          <cell r="A972" t="str">
            <v>511E43260</v>
          </cell>
          <cell r="C972" t="str">
            <v>CY</v>
          </cell>
          <cell r="D972" t="str">
            <v>CLASS QC2 CONCRETE, PIER CAP</v>
          </cell>
          <cell r="F972">
            <v>0</v>
          </cell>
          <cell r="G972"/>
        </row>
        <row r="973">
          <cell r="A973" t="str">
            <v>511E43262</v>
          </cell>
          <cell r="C973" t="str">
            <v>CY</v>
          </cell>
          <cell r="D973" t="str">
            <v>CLASS QC2 CONCRETE WITH QC/QA, PIER CAP</v>
          </cell>
          <cell r="F973">
            <v>0</v>
          </cell>
          <cell r="G973"/>
        </row>
        <row r="974">
          <cell r="A974" t="str">
            <v>511E43510</v>
          </cell>
          <cell r="C974" t="str">
            <v>CY</v>
          </cell>
          <cell r="D974" t="str">
            <v>CLASS QC1 CONCRETE, ABUTMENT INCLUDING FOOTING</v>
          </cell>
          <cell r="F974">
            <v>0</v>
          </cell>
          <cell r="G974"/>
        </row>
        <row r="975">
          <cell r="A975" t="str">
            <v>511E43511</v>
          </cell>
          <cell r="C975" t="str">
            <v>CY</v>
          </cell>
          <cell r="D975" t="str">
            <v>CLASS QC1 CONCRETE, ABUTMENT INCLUDING FOOTING, AS PER PLAN</v>
          </cell>
          <cell r="F975">
            <v>0</v>
          </cell>
          <cell r="G975"/>
        </row>
        <row r="976">
          <cell r="A976" t="str">
            <v>511E43512</v>
          </cell>
          <cell r="C976" t="str">
            <v>CY</v>
          </cell>
          <cell r="D976" t="str">
            <v>CLASS QC1 CONCRETE WITH QC/QA, ABUTMENT INCLUDING FOOTING</v>
          </cell>
          <cell r="F976">
            <v>0</v>
          </cell>
          <cell r="G976"/>
        </row>
        <row r="977">
          <cell r="A977" t="str">
            <v>511E43513</v>
          </cell>
          <cell r="C977" t="str">
            <v>CY</v>
          </cell>
          <cell r="D977" t="str">
            <v>CLASS QC1 CONCRETE WITH QC/QA, ABUTMENT INCLUDING FOOTING, AS PER PLAN</v>
          </cell>
          <cell r="F977">
            <v>0</v>
          </cell>
          <cell r="G977"/>
        </row>
        <row r="978">
          <cell r="A978" t="str">
            <v>511E44110</v>
          </cell>
          <cell r="C978" t="str">
            <v>CY</v>
          </cell>
          <cell r="D978" t="str">
            <v>CLASS QC1 CONCRETE, ABUTMENT NOT INCLUDING FOOTING</v>
          </cell>
          <cell r="F978">
            <v>0</v>
          </cell>
          <cell r="G978"/>
        </row>
        <row r="979">
          <cell r="A979" t="str">
            <v>511E44111</v>
          </cell>
          <cell r="C979" t="str">
            <v>CY</v>
          </cell>
          <cell r="D979" t="str">
            <v>CLASS QC1 CONCRETE, ABUTMENT NOT INCLUDING FOOTING, AS PER PLAN</v>
          </cell>
          <cell r="F979">
            <v>0</v>
          </cell>
          <cell r="G979"/>
        </row>
        <row r="980">
          <cell r="A980" t="str">
            <v>511E44112</v>
          </cell>
          <cell r="C980" t="str">
            <v>CY</v>
          </cell>
          <cell r="D980" t="str">
            <v>CLASS QC1 CONCRETE WITH QC/QA, ABUTMENT NOT INCLUDING FOOTING</v>
          </cell>
          <cell r="F980">
            <v>0</v>
          </cell>
          <cell r="G980"/>
        </row>
        <row r="981">
          <cell r="A981" t="str">
            <v>511E44113</v>
          </cell>
          <cell r="C981" t="str">
            <v>CY</v>
          </cell>
          <cell r="D981" t="str">
            <v>CLASS QC1 CONCRETE WITH QC/QA, ABUTMENT NOT INCLUDING FOOTING, AS PER PLAN</v>
          </cell>
          <cell r="F981">
            <v>0</v>
          </cell>
          <cell r="G981"/>
        </row>
        <row r="982">
          <cell r="A982" t="str">
            <v>511E45600</v>
          </cell>
          <cell r="C982" t="str">
            <v>CY</v>
          </cell>
          <cell r="D982" t="str">
            <v>CLASS QC4 MASS CONCRETE, SUBSTRUCTURE</v>
          </cell>
          <cell r="F982">
            <v>0</v>
          </cell>
          <cell r="G982"/>
        </row>
        <row r="983">
          <cell r="A983" t="str">
            <v>511E45601</v>
          </cell>
          <cell r="C983" t="str">
            <v>CY</v>
          </cell>
          <cell r="D983" t="str">
            <v>CLASS QC4 MASS CONCRETE, SUBSTRUCTURE, AS PER PLAN</v>
          </cell>
          <cell r="F983">
            <v>0</v>
          </cell>
          <cell r="G983"/>
        </row>
        <row r="984">
          <cell r="A984" t="str">
            <v>511E45602</v>
          </cell>
          <cell r="C984" t="str">
            <v>CY</v>
          </cell>
          <cell r="D984" t="str">
            <v>CLASS QC4 MASS CONCRETE, SUBSTRUCTURE WITH QC/QA</v>
          </cell>
          <cell r="F984">
            <v>0</v>
          </cell>
          <cell r="G984"/>
        </row>
        <row r="985">
          <cell r="A985" t="str">
            <v>511E45603</v>
          </cell>
          <cell r="B985"/>
          <cell r="C985" t="str">
            <v>CY</v>
          </cell>
          <cell r="D985" t="str">
            <v>CLASS QC4 MASS CONCRETE, SUBSTRUCTURE WITH QC/QA, AS PER PLAN</v>
          </cell>
          <cell r="F985">
            <v>0</v>
          </cell>
          <cell r="G985"/>
        </row>
        <row r="986">
          <cell r="A986" t="str">
            <v>511E45650</v>
          </cell>
          <cell r="C986" t="str">
            <v>CY</v>
          </cell>
          <cell r="D986" t="str">
            <v>CLASS QC4 MASS CONCRETE, SUPERSTRUCTURE</v>
          </cell>
          <cell r="F986">
            <v>0</v>
          </cell>
          <cell r="G986"/>
        </row>
        <row r="987">
          <cell r="A987" t="str">
            <v>511E45651</v>
          </cell>
          <cell r="C987" t="str">
            <v>CY</v>
          </cell>
          <cell r="D987" t="str">
            <v>CLASS QC4 MASS CONCRETE, SUPERSTRUCTURE, AS PER PLAN</v>
          </cell>
          <cell r="F987">
            <v>0</v>
          </cell>
          <cell r="G987"/>
        </row>
        <row r="988">
          <cell r="A988" t="str">
            <v>511E45652</v>
          </cell>
          <cell r="C988" t="str">
            <v>CY</v>
          </cell>
          <cell r="D988" t="str">
            <v>CLASS QC4 MASS CONCRETE, SUPERSTRUCTURE WITH QC/QA</v>
          </cell>
          <cell r="F988">
            <v>0</v>
          </cell>
          <cell r="G988"/>
        </row>
        <row r="989">
          <cell r="A989" t="str">
            <v>511E45653</v>
          </cell>
          <cell r="C989" t="str">
            <v>CY</v>
          </cell>
          <cell r="D989" t="str">
            <v>CLASS QC4 MASS CONCRETE, SUPERSTRUCTURE WITH QC/QA, AS PER PLAN</v>
          </cell>
          <cell r="F989">
            <v>0</v>
          </cell>
          <cell r="G989"/>
        </row>
        <row r="990">
          <cell r="A990" t="str">
            <v>511E45710</v>
          </cell>
          <cell r="C990" t="str">
            <v>CY</v>
          </cell>
          <cell r="D990" t="str">
            <v>CLASS QC1 CONCRETE, ABUTMENT</v>
          </cell>
          <cell r="F990">
            <v>0</v>
          </cell>
          <cell r="G990" t="str">
            <v>REPAIR OR RECONSTRUCTION</v>
          </cell>
        </row>
        <row r="991">
          <cell r="A991" t="str">
            <v>511E45711</v>
          </cell>
          <cell r="C991" t="str">
            <v>CY</v>
          </cell>
          <cell r="D991" t="str">
            <v>CLASS QC1 CONCRETE, ABUTMENT, AS PER PLAN</v>
          </cell>
          <cell r="F991">
            <v>0</v>
          </cell>
          <cell r="G991" t="str">
            <v>REPAIR OR RECONSTRUCTION</v>
          </cell>
        </row>
        <row r="992">
          <cell r="A992" t="str">
            <v>511E45712</v>
          </cell>
          <cell r="B992"/>
          <cell r="C992" t="str">
            <v>CY</v>
          </cell>
          <cell r="D992" t="str">
            <v>CLASS QC1 CONCRETE WITH QC/QA, ABUTMENT</v>
          </cell>
          <cell r="F992">
            <v>0</v>
          </cell>
          <cell r="G992" t="str">
            <v>REPAIR OR RECONSTRUCTION</v>
          </cell>
        </row>
        <row r="993">
          <cell r="A993" t="str">
            <v>511E45713</v>
          </cell>
          <cell r="C993" t="str">
            <v>CY</v>
          </cell>
          <cell r="D993" t="str">
            <v>CLASS QC1 CONCRETE WITH QC/QA, ABUTMENT, AS PER PLAN</v>
          </cell>
          <cell r="F993">
            <v>0</v>
          </cell>
          <cell r="G993" t="str">
            <v>REPAIR OR RECONSTRUCTION</v>
          </cell>
        </row>
        <row r="994">
          <cell r="A994" t="str">
            <v>511E45720</v>
          </cell>
          <cell r="C994" t="str">
            <v>CY</v>
          </cell>
          <cell r="D994" t="str">
            <v>CLASS QC SCC CONCRETE, ABUTMENT</v>
          </cell>
          <cell r="F994">
            <v>0</v>
          </cell>
          <cell r="G994"/>
        </row>
        <row r="995">
          <cell r="A995" t="str">
            <v>511E45721</v>
          </cell>
          <cell r="C995" t="str">
            <v>CY</v>
          </cell>
          <cell r="D995" t="str">
            <v>CLASS QC SCC CONCRETE, ABUTMENT, AS PER PLAN</v>
          </cell>
          <cell r="F995">
            <v>0</v>
          </cell>
          <cell r="G995"/>
        </row>
        <row r="996">
          <cell r="A996" t="str">
            <v>511E45722</v>
          </cell>
          <cell r="C996" t="str">
            <v>CY</v>
          </cell>
          <cell r="D996" t="str">
            <v>CLASS QC SCC CONCRETE WITH QC/QA, ABUTMENT</v>
          </cell>
          <cell r="F996">
            <v>0</v>
          </cell>
          <cell r="G996"/>
        </row>
        <row r="997">
          <cell r="A997" t="str">
            <v>511E45723</v>
          </cell>
          <cell r="C997" t="str">
            <v>CY</v>
          </cell>
          <cell r="D997" t="str">
            <v>CLASS QC SCC CONCRETE WITH QC/QA, ABUTMENT, AS PER PLAN</v>
          </cell>
          <cell r="F997">
            <v>0</v>
          </cell>
          <cell r="G997"/>
        </row>
        <row r="998">
          <cell r="A998" t="str">
            <v>511E46000</v>
          </cell>
          <cell r="C998" t="str">
            <v>SY</v>
          </cell>
          <cell r="D998" t="str">
            <v>CLASS QC1 CONCRETE, RETAINING/WINGWALL NOT INCLUDING FOOTING</v>
          </cell>
          <cell r="F998">
            <v>0</v>
          </cell>
          <cell r="G998" t="str">
            <v>CHECK UNIT OF MEASURE</v>
          </cell>
        </row>
        <row r="999">
          <cell r="A999" t="str">
            <v>511E46001</v>
          </cell>
          <cell r="C999" t="str">
            <v>SY</v>
          </cell>
          <cell r="D999" t="str">
            <v>CLASS QC1 CONCRETE, RETAINING/WINGWALL NOT INCLUDING FOOTING,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511E46010</v>
          </cell>
          <cell r="C1000" t="str">
            <v>CY</v>
          </cell>
          <cell r="D1000" t="str">
            <v>CLASS QC1 CONCRETE, RETAINING/WINGWALL NOT INCLUDING FOOTING</v>
          </cell>
          <cell r="F1000">
            <v>0</v>
          </cell>
          <cell r="G1000" t="str">
            <v>CHECK UNIT OF MEASURE</v>
          </cell>
        </row>
        <row r="1001">
          <cell r="A1001" t="str">
            <v>511E46011</v>
          </cell>
          <cell r="C1001" t="str">
            <v>CY</v>
          </cell>
          <cell r="D1001" t="str">
            <v>CLASS QC1 CONCRETE, RETAINING/WINGWALL NOT INCLUDING FOOTING,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511E46012</v>
          </cell>
          <cell r="C1002" t="str">
            <v>CY</v>
          </cell>
          <cell r="D1002" t="str">
            <v>CLASS QC1 CONCRETE WITH QC/QA, RETAINING/WINGWALL NOT INCLUDING FOOTING</v>
          </cell>
          <cell r="F1002">
            <v>0</v>
          </cell>
          <cell r="G1002"/>
        </row>
        <row r="1003">
          <cell r="A1003" t="str">
            <v>511E46013</v>
          </cell>
          <cell r="C1003" t="str">
            <v>CY</v>
          </cell>
          <cell r="D1003" t="str">
            <v>CLASS QC1 CONCRETE WITH QC/QA, RETAINING/WINGWALL NOT INCLUDING FOOTING, AS PER PLAN</v>
          </cell>
          <cell r="F1003">
            <v>0</v>
          </cell>
          <cell r="G1003"/>
        </row>
        <row r="1004">
          <cell r="A1004" t="str">
            <v>511E46210</v>
          </cell>
          <cell r="C1004" t="str">
            <v>CY</v>
          </cell>
          <cell r="D1004" t="str">
            <v>CLASS QC1 CONCRETE, RETAINING/WINGWALL INCLUDING FOOTING</v>
          </cell>
          <cell r="F1004">
            <v>0</v>
          </cell>
          <cell r="G1004"/>
        </row>
        <row r="1005">
          <cell r="A1005" t="str">
            <v>511E46211</v>
          </cell>
          <cell r="C1005" t="str">
            <v>CY</v>
          </cell>
          <cell r="D1005" t="str">
            <v>CLASS QC1 CONCRETE, RETAINING/WINGWALL INCLUDING FOOTING, AS PER PLAN</v>
          </cell>
          <cell r="F1005">
            <v>0</v>
          </cell>
          <cell r="G1005"/>
        </row>
        <row r="1006">
          <cell r="A1006" t="str">
            <v>511E46212</v>
          </cell>
          <cell r="B1006"/>
          <cell r="C1006" t="str">
            <v>CY</v>
          </cell>
          <cell r="D1006" t="str">
            <v>CLASS QC1 CONCRETE WITH QC/QA, RETAINING/WINGWALL INCLUDING FOOTING</v>
          </cell>
          <cell r="F1006">
            <v>0</v>
          </cell>
          <cell r="G1006"/>
        </row>
        <row r="1007">
          <cell r="A1007" t="str">
            <v>511E46213</v>
          </cell>
          <cell r="C1007" t="str">
            <v>CY</v>
          </cell>
          <cell r="D1007" t="str">
            <v>CLASS QC1 CONCRETE WITH QC/QA, RETAINING/WINGWALL INCLUDING FOOTING, AS PER PLAN</v>
          </cell>
          <cell r="F1007">
            <v>0</v>
          </cell>
          <cell r="G1007"/>
        </row>
        <row r="1008">
          <cell r="A1008" t="str">
            <v>511E46510</v>
          </cell>
          <cell r="C1008" t="str">
            <v>CY</v>
          </cell>
          <cell r="D1008" t="str">
            <v>CLASS QC1 CONCRETE, FOOTING</v>
          </cell>
          <cell r="F1008">
            <v>0</v>
          </cell>
          <cell r="G1008"/>
        </row>
        <row r="1009">
          <cell r="A1009" t="str">
            <v>511E46511</v>
          </cell>
          <cell r="C1009" t="str">
            <v>CY</v>
          </cell>
          <cell r="D1009" t="str">
            <v>CLASS QC1 CONCRETE, FOOTING, AS PER PLAN</v>
          </cell>
          <cell r="F1009">
            <v>0</v>
          </cell>
          <cell r="G1009"/>
        </row>
        <row r="1010">
          <cell r="A1010" t="str">
            <v>511E46512</v>
          </cell>
          <cell r="C1010" t="str">
            <v>CY</v>
          </cell>
          <cell r="D1010" t="str">
            <v>CLASS QC1 CONCRETE WITH QC/QA, FOOTING</v>
          </cell>
          <cell r="F1010">
            <v>0</v>
          </cell>
          <cell r="G1010"/>
        </row>
        <row r="1011">
          <cell r="A1011" t="str">
            <v>511E46513</v>
          </cell>
          <cell r="C1011" t="str">
            <v>CY</v>
          </cell>
          <cell r="D1011" t="str">
            <v>CLASS QC1 CONCRETE WITH QC/QA, FOOTING, AS PER PLAN</v>
          </cell>
          <cell r="F1011">
            <v>0</v>
          </cell>
          <cell r="G1011"/>
        </row>
        <row r="1012">
          <cell r="A1012" t="str">
            <v>511E46610</v>
          </cell>
          <cell r="C1012" t="str">
            <v>CY</v>
          </cell>
          <cell r="D1012" t="str">
            <v>CLASS QC1 CONCRETE, HEADWALL</v>
          </cell>
          <cell r="F1012">
            <v>0</v>
          </cell>
          <cell r="G1012"/>
        </row>
        <row r="1013">
          <cell r="A1013" t="str">
            <v>511E46611</v>
          </cell>
          <cell r="B1013"/>
          <cell r="C1013" t="str">
            <v>CY</v>
          </cell>
          <cell r="D1013" t="str">
            <v>CLASS QC1 CONCRETE, HEADWALL, AS PER PLAN</v>
          </cell>
          <cell r="F1013">
            <v>0</v>
          </cell>
          <cell r="G1013"/>
        </row>
        <row r="1014">
          <cell r="A1014" t="str">
            <v>511E46612</v>
          </cell>
          <cell r="C1014" t="str">
            <v>CY</v>
          </cell>
          <cell r="D1014" t="str">
            <v>CLASS QC1 CONCRETE WITH QC/QA, HEADWALL</v>
          </cell>
          <cell r="F1014">
            <v>0</v>
          </cell>
          <cell r="G1014"/>
        </row>
        <row r="1015">
          <cell r="A1015" t="str">
            <v>511E46613</v>
          </cell>
          <cell r="C1015" t="str">
            <v>CY</v>
          </cell>
          <cell r="D1015" t="str">
            <v>CLASS QC1 CONCRETE WITH QC/QA, HEADWALL, AS PER PLAN</v>
          </cell>
          <cell r="F1015">
            <v>0</v>
          </cell>
          <cell r="G1015"/>
        </row>
        <row r="1016">
          <cell r="A1016" t="str">
            <v>511E47010</v>
          </cell>
          <cell r="C1016" t="str">
            <v>CY</v>
          </cell>
          <cell r="D1016" t="str">
            <v>CLASS QC1 CONCRETE, CULVERT</v>
          </cell>
          <cell r="F1016">
            <v>0</v>
          </cell>
          <cell r="G1016"/>
        </row>
        <row r="1017">
          <cell r="A1017" t="str">
            <v>511E47011</v>
          </cell>
          <cell r="C1017" t="str">
            <v>CY</v>
          </cell>
          <cell r="D1017" t="str">
            <v>CLASS QC1 CONCRETE, CULVERT, AS PER PLAN</v>
          </cell>
          <cell r="F1017">
            <v>0</v>
          </cell>
          <cell r="G1017"/>
        </row>
        <row r="1018">
          <cell r="A1018" t="str">
            <v>511E47012</v>
          </cell>
          <cell r="C1018" t="str">
            <v>CY</v>
          </cell>
          <cell r="D1018" t="str">
            <v>CLASS QC1 CONCRETE WITH QC/QA, CULVERT</v>
          </cell>
          <cell r="F1018">
            <v>0</v>
          </cell>
          <cell r="G1018"/>
        </row>
        <row r="1019">
          <cell r="A1019" t="str">
            <v>511E47013</v>
          </cell>
          <cell r="C1019" t="str">
            <v>CY</v>
          </cell>
          <cell r="D1019" t="str">
            <v>CLASS QC1 CONCRETE WITH QC/QA, CULVERT, AS PER PLAN</v>
          </cell>
          <cell r="F1019">
            <v>0</v>
          </cell>
          <cell r="G1019"/>
        </row>
        <row r="1020">
          <cell r="A1020" t="str">
            <v>511E50210</v>
          </cell>
          <cell r="C1020" t="str">
            <v>CY</v>
          </cell>
          <cell r="D1020" t="str">
            <v>CLASS QC1 CONCRETE, SUBSTRUCTURE</v>
          </cell>
          <cell r="F1020">
            <v>0</v>
          </cell>
          <cell r="G1020"/>
        </row>
        <row r="1021">
          <cell r="A1021" t="str">
            <v>511E50211</v>
          </cell>
          <cell r="C1021" t="str">
            <v>CY</v>
          </cell>
          <cell r="D1021" t="str">
            <v>CLASS QC1 CONCRETE, SUBSTRUCTURE, AS PER PLAN</v>
          </cell>
          <cell r="F1021">
            <v>0</v>
          </cell>
          <cell r="G1021"/>
        </row>
        <row r="1022">
          <cell r="A1022" t="str">
            <v>511E50212</v>
          </cell>
          <cell r="C1022" t="str">
            <v>CY</v>
          </cell>
          <cell r="D1022" t="str">
            <v>CLASS QC1 CONCRETE WITH QC/QA, SUBSTRUCTURE</v>
          </cell>
          <cell r="F1022">
            <v>0</v>
          </cell>
          <cell r="G1022"/>
        </row>
        <row r="1023">
          <cell r="A1023" t="str">
            <v>511E50213</v>
          </cell>
          <cell r="C1023" t="str">
            <v>CY</v>
          </cell>
          <cell r="D1023" t="str">
            <v>CLASS QC1 CONCRETE WITH QC/QA, SUBSTRUCTURE, AS PER PLAN</v>
          </cell>
          <cell r="F1023">
            <v>0</v>
          </cell>
          <cell r="G1023"/>
        </row>
        <row r="1024">
          <cell r="A1024" t="str">
            <v>511E51510</v>
          </cell>
          <cell r="B1024"/>
          <cell r="C1024" t="str">
            <v>CY</v>
          </cell>
          <cell r="D1024" t="str">
            <v>CLASS QC2 CONCRETE, SIDEWALK</v>
          </cell>
          <cell r="F1024">
            <v>0</v>
          </cell>
          <cell r="G1024"/>
        </row>
        <row r="1025">
          <cell r="A1025" t="str">
            <v>511E51511</v>
          </cell>
          <cell r="B1025"/>
          <cell r="C1025" t="str">
            <v>CY</v>
          </cell>
          <cell r="D1025" t="str">
            <v>CLASS QC2 CONCRETE, SIDEWALK, AS PER PLAN</v>
          </cell>
          <cell r="F1025">
            <v>0</v>
          </cell>
          <cell r="G1025"/>
        </row>
        <row r="1026">
          <cell r="A1026" t="str">
            <v>511E51512</v>
          </cell>
          <cell r="B1026"/>
          <cell r="C1026" t="str">
            <v>CY</v>
          </cell>
          <cell r="D1026" t="str">
            <v>CLASS QC2 CONCRETE WITH QC/QA, SIDEWALK</v>
          </cell>
          <cell r="F1026">
            <v>0</v>
          </cell>
          <cell r="G1026"/>
        </row>
        <row r="1027">
          <cell r="A1027" t="str">
            <v>511E51513</v>
          </cell>
          <cell r="B1027"/>
          <cell r="C1027" t="str">
            <v>CY</v>
          </cell>
          <cell r="D1027" t="str">
            <v>CLASS QC2 CONCRETE WITH QC/QA, SIDEWALK, AS PER PLAN</v>
          </cell>
          <cell r="F1027">
            <v>0</v>
          </cell>
          <cell r="G1027"/>
        </row>
        <row r="1028">
          <cell r="A1028" t="str">
            <v>511E52100</v>
          </cell>
          <cell r="B1028"/>
          <cell r="C1028" t="str">
            <v>CY</v>
          </cell>
          <cell r="D1028" t="str">
            <v>CLASS QC FS CONCRETE</v>
          </cell>
          <cell r="F1028">
            <v>0</v>
          </cell>
          <cell r="G1028"/>
        </row>
        <row r="1029">
          <cell r="A1029" t="str">
            <v>511E52110</v>
          </cell>
          <cell r="B1029"/>
          <cell r="C1029" t="str">
            <v>CY</v>
          </cell>
          <cell r="D1029" t="str">
            <v>CLASS QC MS CONCRETE</v>
          </cell>
          <cell r="F1029">
            <v>0</v>
          </cell>
          <cell r="G1029"/>
        </row>
        <row r="1030">
          <cell r="A1030" t="str">
            <v>511E52120</v>
          </cell>
          <cell r="B1030"/>
          <cell r="C1030" t="str">
            <v>CY</v>
          </cell>
          <cell r="D1030" t="str">
            <v>CLASS QC MISC. CONCRETE</v>
          </cell>
          <cell r="F1030">
            <v>0</v>
          </cell>
          <cell r="G1030">
            <v>1</v>
          </cell>
        </row>
        <row r="1031">
          <cell r="A1031" t="str">
            <v>511E53010</v>
          </cell>
          <cell r="B1031"/>
          <cell r="C1031" t="str">
            <v>CY</v>
          </cell>
          <cell r="D1031" t="str">
            <v>CLASS QC1 CONCRETE, MISC.:</v>
          </cell>
          <cell r="F1031">
            <v>1</v>
          </cell>
          <cell r="G1031">
            <v>1</v>
          </cell>
        </row>
        <row r="1032">
          <cell r="A1032" t="str">
            <v>511E53012</v>
          </cell>
          <cell r="B1032"/>
          <cell r="C1032" t="str">
            <v>CY</v>
          </cell>
          <cell r="D1032" t="str">
            <v>CLASS QC2 CONCRETE, MISC.:</v>
          </cell>
          <cell r="F1032">
            <v>1</v>
          </cell>
          <cell r="G1032">
            <v>1</v>
          </cell>
        </row>
        <row r="1033">
          <cell r="A1033" t="str">
            <v>511E53014</v>
          </cell>
          <cell r="B1033"/>
          <cell r="C1033" t="str">
            <v>CY</v>
          </cell>
          <cell r="D1033" t="str">
            <v>CLASS QC3 CONCRETE, MISC.:</v>
          </cell>
          <cell r="F1033">
            <v>1</v>
          </cell>
          <cell r="G1033">
            <v>1</v>
          </cell>
        </row>
        <row r="1034">
          <cell r="A1034" t="str">
            <v>511E53016</v>
          </cell>
          <cell r="B1034"/>
          <cell r="C1034" t="str">
            <v>CY</v>
          </cell>
          <cell r="D1034" t="str">
            <v>CLASS QC4 CONCRETE, MISC.:</v>
          </cell>
          <cell r="F1034">
            <v>1</v>
          </cell>
          <cell r="G1034">
            <v>1</v>
          </cell>
        </row>
        <row r="1035">
          <cell r="A1035" t="str">
            <v>511E53100</v>
          </cell>
          <cell r="B1035"/>
          <cell r="C1035" t="str">
            <v>SY</v>
          </cell>
          <cell r="D1035" t="str">
            <v>CLASS QC2 CONCRETE, MISC.:</v>
          </cell>
          <cell r="F1035">
            <v>1</v>
          </cell>
          <cell r="G1035">
            <v>1</v>
          </cell>
        </row>
        <row r="1036">
          <cell r="A1036" t="str">
            <v>511E60000</v>
          </cell>
          <cell r="B1036" t="str">
            <v>Y</v>
          </cell>
          <cell r="C1036" t="str">
            <v>SY</v>
          </cell>
          <cell r="D1036" t="str">
            <v>SPECIAL - BRIDGE DECK GROOVING</v>
          </cell>
          <cell r="F1036">
            <v>0</v>
          </cell>
          <cell r="G1036"/>
        </row>
        <row r="1037">
          <cell r="A1037" t="str">
            <v>511E71100</v>
          </cell>
          <cell r="B1037"/>
          <cell r="C1037" t="str">
            <v>CY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511E71200</v>
          </cell>
          <cell r="B1038"/>
          <cell r="C1038" t="str">
            <v>SF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511E71300</v>
          </cell>
          <cell r="B1039"/>
          <cell r="C1039" t="str">
            <v>SY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511E81100</v>
          </cell>
          <cell r="B1040"/>
          <cell r="C1040" t="str">
            <v>FT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511E81200</v>
          </cell>
          <cell r="C1041" t="str">
            <v>LS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511E81300</v>
          </cell>
          <cell r="B1042"/>
          <cell r="C1042" t="str">
            <v>EACH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511E81400</v>
          </cell>
          <cell r="C1043" t="str">
            <v>LB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511E81500</v>
          </cell>
          <cell r="B1044"/>
          <cell r="C1044" t="str">
            <v>CF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512E10000</v>
          </cell>
          <cell r="B1045"/>
          <cell r="C1045" t="str">
            <v>SY</v>
          </cell>
          <cell r="D1045" t="str">
            <v>SEALING OF CONCRETE SURFACES</v>
          </cell>
          <cell r="F1045">
            <v>0</v>
          </cell>
          <cell r="G1045"/>
        </row>
        <row r="1046">
          <cell r="A1046" t="str">
            <v>512E10001</v>
          </cell>
          <cell r="B1046"/>
          <cell r="C1046" t="str">
            <v>SY</v>
          </cell>
          <cell r="D1046" t="str">
            <v>SEALING OF CONCRETE SURFACES, AS PER PLAN</v>
          </cell>
          <cell r="F1046">
            <v>0</v>
          </cell>
          <cell r="G1046" t="str">
            <v>PERMANENT GRAFFITI PROTECTION</v>
          </cell>
        </row>
        <row r="1047">
          <cell r="A1047" t="str">
            <v>512E10050</v>
          </cell>
          <cell r="B1047"/>
          <cell r="C1047" t="str">
            <v>SY</v>
          </cell>
          <cell r="D1047" t="str">
            <v>SEALING OF CONCRETE SURFACES (NON-EPOXY)</v>
          </cell>
          <cell r="F1047">
            <v>0</v>
          </cell>
          <cell r="G1047"/>
        </row>
        <row r="1048">
          <cell r="A1048" t="str">
            <v>512E10051</v>
          </cell>
          <cell r="C1048" t="str">
            <v>SY</v>
          </cell>
          <cell r="D1048" t="str">
            <v>SEALING OF CONCRETE SURFACES (NON-EPOXY), AS PER PLAN</v>
          </cell>
          <cell r="F1048">
            <v>0</v>
          </cell>
          <cell r="G1048"/>
        </row>
        <row r="1049">
          <cell r="A1049" t="str">
            <v>512E10100</v>
          </cell>
          <cell r="C1049" t="str">
            <v>SY</v>
          </cell>
          <cell r="D1049" t="str">
            <v>SEALING OF CONCRETE SURFACES (EPOXY-URETHANE)</v>
          </cell>
          <cell r="F1049">
            <v>0</v>
          </cell>
          <cell r="G1049"/>
        </row>
        <row r="1050">
          <cell r="A1050" t="str">
            <v>512E10101</v>
          </cell>
          <cell r="C1050" t="str">
            <v>SY</v>
          </cell>
          <cell r="D1050" t="str">
            <v>SEALING OF CONCRETE SURFACES (EPOXY-URETHANE), AS PER PLAN</v>
          </cell>
          <cell r="F1050">
            <v>0</v>
          </cell>
          <cell r="G1050"/>
        </row>
        <row r="1051">
          <cell r="A1051" t="str">
            <v>512E10300</v>
          </cell>
          <cell r="C1051" t="str">
            <v>SY</v>
          </cell>
          <cell r="D1051" t="str">
            <v>SEALING CONCRETE BRIDGE DECKS WITH HMWM RESIN</v>
          </cell>
          <cell r="F1051">
            <v>0</v>
          </cell>
          <cell r="G1051"/>
        </row>
        <row r="1052">
          <cell r="A1052" t="str">
            <v>512E10301</v>
          </cell>
          <cell r="C1052" t="str">
            <v>SY</v>
          </cell>
          <cell r="D1052" t="str">
            <v>SEALING CONCRETE BRIDGE DECKS WITH HMWM RESIN, AS PER PLAN</v>
          </cell>
          <cell r="F1052">
            <v>0</v>
          </cell>
          <cell r="G1052"/>
        </row>
        <row r="1053">
          <cell r="A1053" t="str">
            <v>512E10400</v>
          </cell>
          <cell r="C1053" t="str">
            <v>SY</v>
          </cell>
          <cell r="D1053" t="str">
            <v>TREATING OF CONCRETE BRIDGE DECK WITH SRS</v>
          </cell>
          <cell r="F1053">
            <v>0</v>
          </cell>
          <cell r="G1053"/>
        </row>
        <row r="1054">
          <cell r="A1054" t="str">
            <v>512E10401</v>
          </cell>
          <cell r="C1054" t="str">
            <v>SY</v>
          </cell>
          <cell r="D1054" t="str">
            <v>TREATING OF CONCRETE BRIDGE DECK WITH SRS, AS PER PLAN</v>
          </cell>
          <cell r="F1054">
            <v>0</v>
          </cell>
          <cell r="G1054"/>
        </row>
        <row r="1055">
          <cell r="A1055" t="str">
            <v>512E10600</v>
          </cell>
          <cell r="C1055" t="str">
            <v>FT</v>
          </cell>
          <cell r="D1055" t="str">
            <v>CONCRETE REPAIR BY EPOXY INJECTION</v>
          </cell>
          <cell r="F1055">
            <v>0</v>
          </cell>
          <cell r="G1055"/>
        </row>
        <row r="1056">
          <cell r="A1056" t="str">
            <v>512E10601</v>
          </cell>
          <cell r="C1056" t="str">
            <v>FT</v>
          </cell>
          <cell r="D1056" t="str">
            <v>CONCRETE REPAIR BY EPOXY INJECTION, AS PER PLAN</v>
          </cell>
          <cell r="F1056">
            <v>0</v>
          </cell>
          <cell r="G1056"/>
        </row>
        <row r="1057">
          <cell r="A1057" t="str">
            <v>512E21300</v>
          </cell>
          <cell r="B1057" t="str">
            <v>Y</v>
          </cell>
          <cell r="C1057" t="str">
            <v>SF</v>
          </cell>
          <cell r="D1057" t="str">
            <v>SPECIAL - PROTECTION OF CONCRETE SURFACE</v>
          </cell>
          <cell r="F1057">
            <v>0</v>
          </cell>
          <cell r="G1057"/>
        </row>
        <row r="1058">
          <cell r="A1058" t="str">
            <v>512E33000</v>
          </cell>
          <cell r="C1058" t="str">
            <v>SY</v>
          </cell>
          <cell r="D1058" t="str">
            <v>TYPE 2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512E33001</v>
          </cell>
          <cell r="C1059" t="str">
            <v>SY</v>
          </cell>
          <cell r="D1059" t="str">
            <v>TYPE 2 WATERPROOFING,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512E33010</v>
          </cell>
          <cell r="C1060" t="str">
            <v>SY</v>
          </cell>
          <cell r="D1060" t="str">
            <v>TYPE 3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512E33011</v>
          </cell>
          <cell r="C1061" t="str">
            <v>SY</v>
          </cell>
          <cell r="D1061" t="str">
            <v>TYPE 3 WATERPROOFING,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512E33300</v>
          </cell>
          <cell r="C1062" t="str">
            <v>SY</v>
          </cell>
          <cell r="D1062" t="str">
            <v>TYPE A WATERPROOFING</v>
          </cell>
          <cell r="F1062">
            <v>0</v>
          </cell>
          <cell r="G1062" t="str">
            <v>CHECK UNIT OF MEASURE</v>
          </cell>
        </row>
        <row r="1063">
          <cell r="A1063" t="str">
            <v>512E33301</v>
          </cell>
          <cell r="B1063"/>
          <cell r="C1063" t="str">
            <v>SY</v>
          </cell>
          <cell r="D1063" t="str">
            <v>TYPE A WATERPROOFING, AS PER PLAN</v>
          </cell>
          <cell r="F1063">
            <v>0</v>
          </cell>
          <cell r="G1063" t="str">
            <v>CHECK UNIT OF MEASURE</v>
          </cell>
        </row>
        <row r="1064">
          <cell r="A1064" t="str">
            <v>512E44400</v>
          </cell>
          <cell r="C1064" t="str">
            <v>SY</v>
          </cell>
          <cell r="D1064" t="str">
            <v>TYPE B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512E44401</v>
          </cell>
          <cell r="C1065" t="str">
            <v>SY</v>
          </cell>
          <cell r="D1065" t="str">
            <v>TYPE B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512E44450</v>
          </cell>
          <cell r="C1066" t="str">
            <v>SY</v>
          </cell>
          <cell r="D1066" t="str">
            <v>TYPE E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512E44451</v>
          </cell>
          <cell r="C1067" t="str">
            <v>SY</v>
          </cell>
          <cell r="D1067" t="str">
            <v>TYPE E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512E55900</v>
          </cell>
          <cell r="C1068" t="str">
            <v>LS</v>
          </cell>
          <cell r="D1068" t="str">
            <v>TYPE 2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512E55901</v>
          </cell>
          <cell r="C1069" t="str">
            <v>LS</v>
          </cell>
          <cell r="D1069" t="str">
            <v>TYPE 2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512E55910</v>
          </cell>
          <cell r="C1070" t="str">
            <v>LS</v>
          </cell>
          <cell r="D1070" t="str">
            <v>TYPE 3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512E55911</v>
          </cell>
          <cell r="C1071" t="str">
            <v>LS</v>
          </cell>
          <cell r="D1071" t="str">
            <v>TYPE 3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512E55920</v>
          </cell>
          <cell r="C1072" t="str">
            <v>LS</v>
          </cell>
          <cell r="D1072" t="str">
            <v>TYPE A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512E55930</v>
          </cell>
          <cell r="C1073" t="str">
            <v>LS</v>
          </cell>
          <cell r="D1073" t="str">
            <v>TYPE B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512E55950</v>
          </cell>
          <cell r="C1074" t="str">
            <v>LS</v>
          </cell>
          <cell r="D1074" t="str">
            <v>TYPE E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512E56100</v>
          </cell>
          <cell r="B1075" t="str">
            <v>Y</v>
          </cell>
          <cell r="C1075" t="str">
            <v>SY</v>
          </cell>
          <cell r="D1075" t="str">
            <v>SPECIAL - BUTYL RUBBER MEMBRANE WATERPROOFING</v>
          </cell>
          <cell r="F1075">
            <v>0</v>
          </cell>
          <cell r="G1075"/>
        </row>
        <row r="1076">
          <cell r="A1076" t="str">
            <v>512E56202</v>
          </cell>
          <cell r="B1076" t="str">
            <v>Y</v>
          </cell>
          <cell r="C1076" t="str">
            <v>SY</v>
          </cell>
          <cell r="D1076" t="str">
            <v>SPECIAL - ASPHALTIC PANEL</v>
          </cell>
          <cell r="F1076">
            <v>0</v>
          </cell>
          <cell r="G1076"/>
        </row>
        <row r="1077">
          <cell r="A1077" t="str">
            <v>512E67200</v>
          </cell>
          <cell r="B1077" t="str">
            <v>Y</v>
          </cell>
          <cell r="C1077" t="str">
            <v>SY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512E67300</v>
          </cell>
          <cell r="B1078" t="str">
            <v>Y</v>
          </cell>
          <cell r="C1078" t="str">
            <v>FT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512E67400</v>
          </cell>
          <cell r="B1079" t="str">
            <v>Y</v>
          </cell>
          <cell r="C1079" t="str">
            <v>SF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512E67450</v>
          </cell>
          <cell r="B1080" t="str">
            <v>Y</v>
          </cell>
          <cell r="C1080" t="str">
            <v>LS</v>
          </cell>
          <cell r="D1080" t="str">
            <v>SPECIAL - WATERPROOFING</v>
          </cell>
          <cell r="F1080">
            <v>1</v>
          </cell>
          <cell r="G1080" t="str">
            <v>ADD SUPPLEMENTAL DESCRIPTION</v>
          </cell>
        </row>
        <row r="1081">
          <cell r="A1081" t="str">
            <v>512E71500</v>
          </cell>
          <cell r="B1081" t="str">
            <v>Y</v>
          </cell>
          <cell r="C1081" t="str">
            <v>SY</v>
          </cell>
          <cell r="D1081" t="str">
            <v>SPECIAL - URETHANE TOP COAT SEALER</v>
          </cell>
          <cell r="F1081">
            <v>0</v>
          </cell>
          <cell r="G1081"/>
        </row>
        <row r="1082">
          <cell r="A1082" t="str">
            <v>512E72000</v>
          </cell>
          <cell r="B1082" t="str">
            <v>Y</v>
          </cell>
          <cell r="C1082" t="str">
            <v>SY</v>
          </cell>
          <cell r="D1082" t="str">
            <v>SPECIAL - EPOXY WATERPROOFING OVERLAY (1/4" THICK)</v>
          </cell>
          <cell r="F1082">
            <v>0</v>
          </cell>
          <cell r="G1082"/>
        </row>
        <row r="1083">
          <cell r="A1083" t="str">
            <v>512E72500</v>
          </cell>
          <cell r="B1083" t="str">
            <v>Y</v>
          </cell>
          <cell r="C1083" t="str">
            <v>LS</v>
          </cell>
          <cell r="D1083" t="str">
            <v>SPECIAL - TEST PATCH</v>
          </cell>
          <cell r="F1083">
            <v>0</v>
          </cell>
          <cell r="G1083"/>
        </row>
        <row r="1084">
          <cell r="A1084" t="str">
            <v>512E72510</v>
          </cell>
          <cell r="B1084" t="str">
            <v>Y</v>
          </cell>
          <cell r="C1084" t="str">
            <v>EACH</v>
          </cell>
          <cell r="D1084" t="str">
            <v>SPECIAL - TEST PATCH</v>
          </cell>
          <cell r="F1084">
            <v>0</v>
          </cell>
          <cell r="G1084"/>
        </row>
        <row r="1085">
          <cell r="A1085" t="str">
            <v>512E73500</v>
          </cell>
          <cell r="B1085"/>
          <cell r="C1085" t="str">
            <v>SY</v>
          </cell>
          <cell r="D1085" t="str">
            <v>TREATING CONCRETE BRIDGE DECKS WITH GRAVITY FED RESIN</v>
          </cell>
          <cell r="F1085">
            <v>0</v>
          </cell>
          <cell r="G1085"/>
        </row>
        <row r="1086">
          <cell r="A1086" t="str">
            <v>512E73501</v>
          </cell>
          <cell r="B1086"/>
          <cell r="C1086" t="str">
            <v>SY</v>
          </cell>
          <cell r="D1086" t="str">
            <v>TREATING CONCRETE BRIDGE DECKS WITH GRAVITY FED RESIN, AS PER PLAN</v>
          </cell>
          <cell r="F1086">
            <v>0</v>
          </cell>
          <cell r="G1086"/>
        </row>
        <row r="1087">
          <cell r="A1087" t="str">
            <v>512E74000</v>
          </cell>
          <cell r="B1087"/>
          <cell r="C1087" t="str">
            <v>SY</v>
          </cell>
          <cell r="D1087" t="str">
            <v>REMOVAL OF EXISTING COATINGS FROM CONCRETE SURFACES</v>
          </cell>
          <cell r="F1087">
            <v>0</v>
          </cell>
          <cell r="G1087"/>
        </row>
        <row r="1088">
          <cell r="A1088" t="str">
            <v>512E74001</v>
          </cell>
          <cell r="B1088"/>
          <cell r="C1088" t="str">
            <v>SY</v>
          </cell>
          <cell r="D1088" t="str">
            <v>REMOVAL OF EXISTING COATINGS FROM CONCRETE SURFACES, AS PER PLAN</v>
          </cell>
          <cell r="F1088">
            <v>0</v>
          </cell>
          <cell r="G1088"/>
        </row>
        <row r="1089">
          <cell r="A1089" t="str">
            <v>512E74500</v>
          </cell>
          <cell r="B1089"/>
          <cell r="C1089" t="str">
            <v>FT</v>
          </cell>
          <cell r="D1089" t="str">
            <v>REMOVAL OF EXISTING PAVEMENT MARKING</v>
          </cell>
          <cell r="F1089">
            <v>0</v>
          </cell>
          <cell r="G1089"/>
        </row>
        <row r="1090">
          <cell r="A1090" t="str">
            <v>512E74510</v>
          </cell>
          <cell r="B1090"/>
          <cell r="C1090" t="str">
            <v>SF</v>
          </cell>
          <cell r="D1090" t="str">
            <v>REMOVAL OF EXISTING PAVEMENT MARKING</v>
          </cell>
          <cell r="F1090">
            <v>0</v>
          </cell>
          <cell r="G1090"/>
        </row>
        <row r="1091">
          <cell r="A1091" t="str">
            <v>512E74520</v>
          </cell>
          <cell r="C1091" t="str">
            <v>EACH</v>
          </cell>
          <cell r="D1091" t="str">
            <v>REMOVAL OF EXISTING PAVEMENT MARKING</v>
          </cell>
          <cell r="F1091">
            <v>0</v>
          </cell>
          <cell r="G1091"/>
        </row>
        <row r="1092">
          <cell r="A1092" t="str">
            <v>512E75000</v>
          </cell>
          <cell r="B1092" t="str">
            <v>Y</v>
          </cell>
          <cell r="C1092" t="str">
            <v>FT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512E75010</v>
          </cell>
          <cell r="B1093" t="str">
            <v>Y</v>
          </cell>
          <cell r="C1093" t="str">
            <v>SF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512E75500</v>
          </cell>
          <cell r="B1094" t="str">
            <v>Y</v>
          </cell>
          <cell r="C1094" t="str">
            <v>SY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512E99000</v>
          </cell>
          <cell r="B1095" t="str">
            <v>Y</v>
          </cell>
          <cell r="C1095" t="str">
            <v>LS</v>
          </cell>
          <cell r="D1095" t="str">
            <v>SPECIAL - SEALING OF CONCRETE</v>
          </cell>
          <cell r="F1095">
            <v>0</v>
          </cell>
          <cell r="G1095" t="str">
            <v>DESIGN BUILD PROJECTS ONLY</v>
          </cell>
        </row>
        <row r="1096">
          <cell r="A1096" t="str">
            <v>513E10000</v>
          </cell>
          <cell r="B1096"/>
          <cell r="C1096" t="str">
            <v>LS</v>
          </cell>
          <cell r="D1096" t="str">
            <v>STRUCTURAL STEEL MEMBERS, LEVEL UF</v>
          </cell>
          <cell r="F1096">
            <v>0</v>
          </cell>
          <cell r="G1096" t="str">
            <v>CHECK UNIT OF MEASURE</v>
          </cell>
        </row>
        <row r="1097">
          <cell r="A1097" t="str">
            <v>513E10001</v>
          </cell>
          <cell r="B1097"/>
          <cell r="C1097" t="str">
            <v>LS</v>
          </cell>
          <cell r="D1097" t="str">
            <v>STRUCTURAL STEEL MEMBERS, LEVEL UF,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513E10020</v>
          </cell>
          <cell r="B1098"/>
          <cell r="C1098" t="str">
            <v>LS</v>
          </cell>
          <cell r="D1098" t="str">
            <v>STRUCTURAL STEEL MEMBERS, LEVEL 1</v>
          </cell>
          <cell r="F1098">
            <v>0</v>
          </cell>
          <cell r="G1098" t="str">
            <v>CHECK UNIT OF MEASURE</v>
          </cell>
        </row>
        <row r="1099">
          <cell r="A1099" t="str">
            <v>513E10021</v>
          </cell>
          <cell r="C1099" t="str">
            <v>LS</v>
          </cell>
          <cell r="D1099" t="str">
            <v>STRUCTURAL STEEL MEMBERS, LEVEL 1,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513E10040</v>
          </cell>
          <cell r="C1100" t="str">
            <v>LS</v>
          </cell>
          <cell r="D1100" t="str">
            <v>STRUCTURAL STEEL MEMBERS, LEVEL 2</v>
          </cell>
          <cell r="F1100">
            <v>0</v>
          </cell>
          <cell r="G1100" t="str">
            <v>CHECK UNIT OF MEASURE</v>
          </cell>
        </row>
        <row r="1101">
          <cell r="A1101" t="str">
            <v>513E10041</v>
          </cell>
          <cell r="C1101" t="str">
            <v>LS</v>
          </cell>
          <cell r="D1101" t="str">
            <v>STRUCTURAL STEEL MEMBERS, LEVEL 2,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513E10060</v>
          </cell>
          <cell r="C1102" t="str">
            <v>LS</v>
          </cell>
          <cell r="D1102" t="str">
            <v>STRUCTURAL STEEL MEMBERS, LEVEL 3</v>
          </cell>
          <cell r="F1102">
            <v>0</v>
          </cell>
          <cell r="G1102" t="str">
            <v>CHECK UNIT OF MEASURE</v>
          </cell>
        </row>
        <row r="1103">
          <cell r="A1103" t="str">
            <v>513E10061</v>
          </cell>
          <cell r="C1103" t="str">
            <v>LS</v>
          </cell>
          <cell r="D1103" t="str">
            <v>STRUCTURAL STEEL MEMBERS, LEVEL 3,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513E10080</v>
          </cell>
          <cell r="C1104" t="str">
            <v>LS</v>
          </cell>
          <cell r="D1104" t="str">
            <v>STRUCTURAL STEEL MEMBERS, LEVEL 4</v>
          </cell>
          <cell r="F1104">
            <v>0</v>
          </cell>
          <cell r="G1104" t="str">
            <v>CHECK UNIT OF MEASURE</v>
          </cell>
        </row>
        <row r="1105">
          <cell r="A1105" t="str">
            <v>513E10081</v>
          </cell>
          <cell r="C1105" t="str">
            <v>LS</v>
          </cell>
          <cell r="D1105" t="str">
            <v>STRUCTURAL STEEL MEMBERS, LEVEL 4,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513E10100</v>
          </cell>
          <cell r="C1106" t="str">
            <v>LS</v>
          </cell>
          <cell r="D1106" t="str">
            <v>STRUCTURAL STEEL MEMBERS, LEVEL 5</v>
          </cell>
          <cell r="F1106">
            <v>0</v>
          </cell>
          <cell r="G1106" t="str">
            <v>CHECK UNIT OF MEASURE</v>
          </cell>
        </row>
        <row r="1107">
          <cell r="A1107" t="str">
            <v>513E10101</v>
          </cell>
          <cell r="C1107" t="str">
            <v>LS</v>
          </cell>
          <cell r="D1107" t="str">
            <v>STRUCTURAL STEEL MEMBERS, LEVEL 5,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513E10120</v>
          </cell>
          <cell r="C1108" t="str">
            <v>LS</v>
          </cell>
          <cell r="D1108" t="str">
            <v>STRUCTURAL STEEL MEMBERS, LEVEL 6</v>
          </cell>
          <cell r="F1108">
            <v>0</v>
          </cell>
          <cell r="G1108" t="str">
            <v>CHECK UNIT OF MEASURE</v>
          </cell>
        </row>
        <row r="1109">
          <cell r="A1109" t="str">
            <v>513E10121</v>
          </cell>
          <cell r="C1109" t="str">
            <v>LS</v>
          </cell>
          <cell r="D1109" t="str">
            <v>STRUCTURAL STEEL MEMBERS, LEVEL 6,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513E10200</v>
          </cell>
          <cell r="C1110" t="str">
            <v>LB</v>
          </cell>
          <cell r="D1110" t="str">
            <v>STRUCTURAL STEEL MEMBERS, LEVEL UF</v>
          </cell>
          <cell r="F1110">
            <v>0</v>
          </cell>
          <cell r="G1110" t="str">
            <v>CHECK UNIT OF MEASURE</v>
          </cell>
        </row>
        <row r="1111">
          <cell r="A1111" t="str">
            <v>513E10201</v>
          </cell>
          <cell r="C1111" t="str">
            <v>LB</v>
          </cell>
          <cell r="D1111" t="str">
            <v>STRUCTURAL STEEL MEMBERS, LEVEL UF,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513E10220</v>
          </cell>
          <cell r="C1112" t="str">
            <v>LB</v>
          </cell>
          <cell r="D1112" t="str">
            <v>STRUCTURAL STEEL MEMBERS, LEVEL 1</v>
          </cell>
          <cell r="F1112">
            <v>0</v>
          </cell>
          <cell r="G1112" t="str">
            <v>CHECK UNIT OF MEASURE</v>
          </cell>
        </row>
        <row r="1113">
          <cell r="A1113" t="str">
            <v>513E10221</v>
          </cell>
          <cell r="C1113" t="str">
            <v>LB</v>
          </cell>
          <cell r="D1113" t="str">
            <v>STRUCTURAL STEEL MEMBERS, LEVEL 1,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513E10240</v>
          </cell>
          <cell r="C1114" t="str">
            <v>LB</v>
          </cell>
          <cell r="D1114" t="str">
            <v>STRUCTURAL STEEL MEMBERS, LEVEL 2</v>
          </cell>
          <cell r="F1114">
            <v>0</v>
          </cell>
          <cell r="G1114" t="str">
            <v>CHECK UNIT OF MEASURE</v>
          </cell>
        </row>
        <row r="1115">
          <cell r="A1115" t="str">
            <v>513E10241</v>
          </cell>
          <cell r="C1115" t="str">
            <v>LB</v>
          </cell>
          <cell r="D1115" t="str">
            <v>STRUCTURAL STEEL MEMBERS, LEVEL 2,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513E10260</v>
          </cell>
          <cell r="C1116" t="str">
            <v>LB</v>
          </cell>
          <cell r="D1116" t="str">
            <v>STRUCTURAL STEEL MEMBERS, LEVEL 3</v>
          </cell>
          <cell r="F1116">
            <v>0</v>
          </cell>
          <cell r="G1116" t="str">
            <v>CHECK UNIT OF MEASURE</v>
          </cell>
        </row>
        <row r="1117">
          <cell r="A1117" t="str">
            <v>513E10261</v>
          </cell>
          <cell r="C1117" t="str">
            <v>LB</v>
          </cell>
          <cell r="D1117" t="str">
            <v>STRUCTURAL STEEL MEMBERS, LEVEL 3,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513E10280</v>
          </cell>
          <cell r="C1118" t="str">
            <v>LB</v>
          </cell>
          <cell r="D1118" t="str">
            <v>STRUCTURAL STEEL MEMBERS, LEVEL 4</v>
          </cell>
          <cell r="F1118">
            <v>0</v>
          </cell>
          <cell r="G1118" t="str">
            <v>CHECK UNIT OF MEASURE</v>
          </cell>
        </row>
        <row r="1119">
          <cell r="A1119" t="str">
            <v>513E10281</v>
          </cell>
          <cell r="C1119" t="str">
            <v>LB</v>
          </cell>
          <cell r="D1119" t="str">
            <v>STRUCTURAL STEEL MEMBERS, LEVEL 4,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513E10300</v>
          </cell>
          <cell r="C1120" t="str">
            <v>LB</v>
          </cell>
          <cell r="D1120" t="str">
            <v>STRUCTURAL STEEL MEMBERS, LEVEL 5</v>
          </cell>
          <cell r="F1120">
            <v>0</v>
          </cell>
          <cell r="G1120" t="str">
            <v>CHECK UNIT OF MEASURE</v>
          </cell>
        </row>
        <row r="1121">
          <cell r="A1121" t="str">
            <v>513E10301</v>
          </cell>
          <cell r="C1121" t="str">
            <v>LB</v>
          </cell>
          <cell r="D1121" t="str">
            <v>STRUCTURAL STEEL MEMBERS, LEVEL 5,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513E10320</v>
          </cell>
          <cell r="B1122"/>
          <cell r="C1122" t="str">
            <v>LB</v>
          </cell>
          <cell r="D1122" t="str">
            <v>STRUCTURAL STEEL MEMBERS, LEVEL 6</v>
          </cell>
          <cell r="F1122">
            <v>0</v>
          </cell>
          <cell r="G1122" t="str">
            <v>CHECK UNIT OF MEASURE</v>
          </cell>
        </row>
        <row r="1123">
          <cell r="A1123" t="str">
            <v>513E10321</v>
          </cell>
          <cell r="B1123"/>
          <cell r="C1123" t="str">
            <v>LB</v>
          </cell>
          <cell r="D1123" t="str">
            <v>STRUCTURAL STEEL MEMBERS, LEVEL 6,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513E10400</v>
          </cell>
          <cell r="B1124"/>
          <cell r="C1124" t="str">
            <v>LB</v>
          </cell>
          <cell r="D1124" t="str">
            <v>STRUCTURAL STEEL MEMBERS, HYBRID GIRDER, LEVEL SIX (6) FABRICATION</v>
          </cell>
          <cell r="F1124">
            <v>0</v>
          </cell>
          <cell r="G1124"/>
        </row>
        <row r="1125">
          <cell r="A1125" t="str">
            <v>513E10401</v>
          </cell>
          <cell r="C1125" t="str">
            <v>LB</v>
          </cell>
          <cell r="D1125" t="str">
            <v>STRUCTURAL STEEL MEMBERS, HYBRID GIRDER, LEVEL SIX (6) FABRICATION, AS PER PLAN</v>
          </cell>
          <cell r="F1125">
            <v>0</v>
          </cell>
          <cell r="G1125"/>
        </row>
        <row r="1126">
          <cell r="A1126" t="str">
            <v>513E15000</v>
          </cell>
          <cell r="C1126" t="str">
            <v>EACH</v>
          </cell>
          <cell r="D1126" t="str">
            <v>STRUCTURAL STEEL MEMBERS, SPECIALIZED MULTI ROTATIONAL BEARING (SMR), LEVEL UF</v>
          </cell>
          <cell r="F1126">
            <v>0</v>
          </cell>
          <cell r="G1126"/>
        </row>
        <row r="1127">
          <cell r="A1127" t="str">
            <v>513E15001</v>
          </cell>
          <cell r="C1127" t="str">
            <v>EACH</v>
          </cell>
          <cell r="D1127" t="str">
            <v>STRUCTURAL STEEL MEMBERS, SPECIALIZED MULTI ROTATIONAL BEARING (SMR), LEVEL UF, AS PER PLAN</v>
          </cell>
          <cell r="F1127">
            <v>0</v>
          </cell>
          <cell r="G1127"/>
        </row>
        <row r="1128">
          <cell r="A1128" t="str">
            <v>513E17000</v>
          </cell>
          <cell r="C1128" t="str">
            <v>FT</v>
          </cell>
          <cell r="D1128" t="str">
            <v>STRUCTURAL STEEL MEMBERS, MODULAR EXPANSION JOINT, LEVEL UF</v>
          </cell>
          <cell r="F1128">
            <v>0</v>
          </cell>
          <cell r="G1128"/>
        </row>
        <row r="1129">
          <cell r="A1129" t="str">
            <v>513E17001</v>
          </cell>
          <cell r="C1129" t="str">
            <v>FT</v>
          </cell>
          <cell r="D1129" t="str">
            <v>STRUCTURAL STEEL MEMBERS, MODULAR EXPANSION JOINT, LEVEL UF, AS PER PLAN</v>
          </cell>
          <cell r="F1129">
            <v>0</v>
          </cell>
          <cell r="G1129"/>
        </row>
        <row r="1130">
          <cell r="A1130" t="str">
            <v>513E20000</v>
          </cell>
          <cell r="B1130"/>
          <cell r="C1130" t="str">
            <v>EACH</v>
          </cell>
          <cell r="D1130" t="str">
            <v>WELDED STUD SHEAR CONNECTORS</v>
          </cell>
          <cell r="F1130">
            <v>0</v>
          </cell>
          <cell r="G1130"/>
        </row>
        <row r="1131">
          <cell r="A1131" t="str">
            <v>513E20001</v>
          </cell>
          <cell r="B1131"/>
          <cell r="C1131" t="str">
            <v>EACH</v>
          </cell>
          <cell r="D1131" t="str">
            <v>WELDED STUD SHEAR CONNECTORS, AS PER PLAN</v>
          </cell>
          <cell r="F1131">
            <v>0</v>
          </cell>
          <cell r="G1131"/>
        </row>
        <row r="1132">
          <cell r="A1132" t="str">
            <v>513E21000</v>
          </cell>
          <cell r="B1132"/>
          <cell r="C1132" t="str">
            <v>EACH</v>
          </cell>
          <cell r="D1132" t="str">
            <v>TRIMMING OF BEAM END</v>
          </cell>
          <cell r="F1132">
            <v>0</v>
          </cell>
          <cell r="G1132"/>
        </row>
        <row r="1133">
          <cell r="A1133" t="str">
            <v>513E21001</v>
          </cell>
          <cell r="C1133" t="str">
            <v>EACH</v>
          </cell>
          <cell r="D1133" t="str">
            <v>TRIMMING OF BEAM END, AS PER PLAN</v>
          </cell>
          <cell r="F1133">
            <v>0</v>
          </cell>
          <cell r="G1133"/>
        </row>
        <row r="1134">
          <cell r="A1134" t="str">
            <v>513E21500</v>
          </cell>
          <cell r="C1134" t="str">
            <v>LB</v>
          </cell>
          <cell r="D1134" t="str">
            <v>REPLACEMENT OF DETERIORATED END CROSSFRAMES</v>
          </cell>
          <cell r="F1134">
            <v>0</v>
          </cell>
          <cell r="G1134"/>
        </row>
        <row r="1135">
          <cell r="A1135" t="str">
            <v>513E21501</v>
          </cell>
          <cell r="C1135" t="str">
            <v>LB</v>
          </cell>
          <cell r="D1135" t="str">
            <v>REPLACEMENT OF DETERIORATED END CROSSFRAMES, AS PER PLAN</v>
          </cell>
          <cell r="F1135">
            <v>0</v>
          </cell>
          <cell r="G1135"/>
        </row>
        <row r="1136">
          <cell r="A1136" t="str">
            <v>513E21599</v>
          </cell>
          <cell r="C1136" t="str">
            <v>LB</v>
          </cell>
          <cell r="D1136" t="str">
            <v>STRUCTURAL STEEL FOR REHABILITATION</v>
          </cell>
          <cell r="F1136">
            <v>0</v>
          </cell>
          <cell r="G1136"/>
        </row>
        <row r="1137">
          <cell r="A1137" t="str">
            <v>513E21600</v>
          </cell>
          <cell r="C1137" t="str">
            <v>LB</v>
          </cell>
          <cell r="D1137" t="str">
            <v>STRUCTURAL STEEL FOR REHABILITATION, AS PER PLAN</v>
          </cell>
          <cell r="F1137">
            <v>0</v>
          </cell>
          <cell r="G1137"/>
        </row>
        <row r="1138">
          <cell r="A1138" t="str">
            <v>513E90000</v>
          </cell>
          <cell r="C1138" t="str">
            <v>LB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513E95000</v>
          </cell>
          <cell r="C1139" t="str">
            <v>FT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513E95020</v>
          </cell>
          <cell r="C1140" t="str">
            <v>LS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513E95030</v>
          </cell>
          <cell r="C1141" t="str">
            <v>EACH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513E95050</v>
          </cell>
          <cell r="C1142" t="str">
            <v>SF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514E00050</v>
          </cell>
          <cell r="C1143" t="str">
            <v>SF</v>
          </cell>
          <cell r="D1143" t="str">
            <v>SURFACE PREPARATION OF EXISTING STRUCTURAL STEEL</v>
          </cell>
          <cell r="F1143">
            <v>0</v>
          </cell>
          <cell r="G1143"/>
        </row>
        <row r="1144">
          <cell r="A1144" t="str">
            <v>514E00051</v>
          </cell>
          <cell r="C1144" t="str">
            <v>SF</v>
          </cell>
          <cell r="D1144" t="str">
            <v>SURFACE PREPARATION OF EXISTING STRUCTURAL STEEL, AS PER PLAN</v>
          </cell>
          <cell r="F1144">
            <v>0</v>
          </cell>
          <cell r="G1144"/>
        </row>
        <row r="1145">
          <cell r="A1145" t="str">
            <v>514E00056</v>
          </cell>
          <cell r="C1145" t="str">
            <v>SF</v>
          </cell>
          <cell r="D1145" t="str">
            <v>FIELD PAINTING OF EXISTING STRUCTURAL STEEL, PRIME COAT</v>
          </cell>
          <cell r="F1145">
            <v>0</v>
          </cell>
          <cell r="G1145"/>
        </row>
        <row r="1146">
          <cell r="A1146" t="str">
            <v>514E00057</v>
          </cell>
          <cell r="C1146" t="str">
            <v>SF</v>
          </cell>
          <cell r="D1146" t="str">
            <v>FIELD PAINTING OF EXISTING STRUCTURAL STEEL, PRIME COAT, AS PER PLAN</v>
          </cell>
          <cell r="F1146">
            <v>0</v>
          </cell>
          <cell r="G1146"/>
        </row>
        <row r="1147">
          <cell r="A1147" t="str">
            <v>514E00060</v>
          </cell>
          <cell r="C1147" t="str">
            <v>SF</v>
          </cell>
          <cell r="D1147" t="str">
            <v>FIELD PAINTING STRUCTURAL STEEL, INTERMEDIATE COAT</v>
          </cell>
          <cell r="F1147">
            <v>0</v>
          </cell>
          <cell r="G1147"/>
        </row>
        <row r="1148">
          <cell r="A1148" t="str">
            <v>514E00061</v>
          </cell>
          <cell r="C1148" t="str">
            <v>SF</v>
          </cell>
          <cell r="D1148" t="str">
            <v>FIELD PAINTING STRUCTURAL STEEL, INTERMEDIATE COAT, AS PER PLAN</v>
          </cell>
          <cell r="F1148">
            <v>0</v>
          </cell>
          <cell r="G1148"/>
        </row>
        <row r="1149">
          <cell r="A1149" t="str">
            <v>514E00066</v>
          </cell>
          <cell r="C1149" t="str">
            <v>SF</v>
          </cell>
          <cell r="D1149" t="str">
            <v>FIELD PAINTING STRUCTURAL STEEL, FINISH COAT</v>
          </cell>
          <cell r="F1149">
            <v>0</v>
          </cell>
          <cell r="G1149"/>
        </row>
        <row r="1150">
          <cell r="A1150" t="str">
            <v>514E00067</v>
          </cell>
          <cell r="C1150" t="str">
            <v>SF</v>
          </cell>
          <cell r="D1150" t="str">
            <v>FIELD PAINTING STRUCTURAL STEEL, FINISH COAT, AS PER PLAN</v>
          </cell>
          <cell r="F1150">
            <v>0</v>
          </cell>
          <cell r="G1150"/>
        </row>
        <row r="1151">
          <cell r="A1151" t="str">
            <v>514E00100</v>
          </cell>
          <cell r="C1151" t="str">
            <v>LS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514E00101</v>
          </cell>
          <cell r="C1152" t="str">
            <v>LS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514E00200</v>
          </cell>
          <cell r="C1153" t="str">
            <v>LS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514E00201</v>
          </cell>
          <cell r="C1154" t="str">
            <v>LS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514E00300</v>
          </cell>
          <cell r="C1155" t="str">
            <v>LS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514E00301</v>
          </cell>
          <cell r="C1156" t="str">
            <v>LS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514E00400</v>
          </cell>
          <cell r="C1157" t="str">
            <v>LS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514E00401</v>
          </cell>
          <cell r="C1158" t="str">
            <v>LS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514E00504</v>
          </cell>
          <cell r="C1159" t="str">
            <v>MNHR</v>
          </cell>
          <cell r="D1159" t="str">
            <v>GRINDING FINS, TEARS, SLIVERS ON EXISTING STRUCTURAL STEEL</v>
          </cell>
          <cell r="F1159">
            <v>0</v>
          </cell>
          <cell r="G1159"/>
        </row>
        <row r="1160">
          <cell r="A1160" t="str">
            <v>514E00505</v>
          </cell>
          <cell r="C1160" t="str">
            <v>MNHR</v>
          </cell>
          <cell r="D1160" t="str">
            <v>GRINDING FINS, TEARS, SLIVERS ON EXISTING STRUCTURAL STEEL, AS PER PLAN</v>
          </cell>
          <cell r="F1160">
            <v>0</v>
          </cell>
          <cell r="G1160"/>
        </row>
        <row r="1161">
          <cell r="A1161" t="str">
            <v>514E00800</v>
          </cell>
          <cell r="C1161" t="str">
            <v>LB</v>
          </cell>
          <cell r="D1161" t="str">
            <v>FIELD PAINTING STRUCTURAL STEEL, INTERMEDIATE COAT</v>
          </cell>
          <cell r="F1161">
            <v>0</v>
          </cell>
          <cell r="G1161"/>
        </row>
        <row r="1162">
          <cell r="A1162" t="str">
            <v>514E00850</v>
          </cell>
          <cell r="C1162" t="str">
            <v>LB</v>
          </cell>
          <cell r="D1162" t="str">
            <v>FIELD PAINTING STRUCTURAL STEEL, FINISH COAT</v>
          </cell>
          <cell r="F1162">
            <v>0</v>
          </cell>
          <cell r="G1162"/>
        </row>
        <row r="1163">
          <cell r="A1163" t="str">
            <v>514E00851</v>
          </cell>
          <cell r="C1163" t="str">
            <v>LB</v>
          </cell>
          <cell r="D1163" t="str">
            <v>FIELD PAINTING STRUCTURAL STEEL, FINISH COAT, AS PER PLAN</v>
          </cell>
          <cell r="F1163">
            <v>0</v>
          </cell>
          <cell r="G1163"/>
        </row>
        <row r="1164">
          <cell r="A1164" t="str">
            <v>514E10000</v>
          </cell>
          <cell r="C1164" t="str">
            <v>EACH</v>
          </cell>
          <cell r="D1164" t="str">
            <v>FINAL INSPECTION REPAIR</v>
          </cell>
          <cell r="F1164">
            <v>0</v>
          </cell>
          <cell r="G1164"/>
        </row>
        <row r="1165">
          <cell r="A1165" t="str">
            <v>514E10001</v>
          </cell>
          <cell r="C1165" t="str">
            <v>EACH</v>
          </cell>
          <cell r="D1165" t="str">
            <v>FINAL INSPECTION REPAIR, AS PER PLAN</v>
          </cell>
          <cell r="F1165">
            <v>0</v>
          </cell>
          <cell r="G1165"/>
        </row>
        <row r="1166">
          <cell r="A1166" t="str">
            <v>514E20000</v>
          </cell>
          <cell r="C1166" t="str">
            <v>SF</v>
          </cell>
          <cell r="D1166" t="str">
            <v>FIELD PAINTING OF DAMAGED STRUCTURAL STEEL</v>
          </cell>
          <cell r="F1166">
            <v>0</v>
          </cell>
          <cell r="G1166"/>
        </row>
        <row r="1167">
          <cell r="A1167" t="str">
            <v>514E20001</v>
          </cell>
          <cell r="C1167" t="str">
            <v>SF</v>
          </cell>
          <cell r="D1167" t="str">
            <v>FIELD PAINTING OF DAMAGED STRUCTURAL STEEL, AS PER PLAN</v>
          </cell>
          <cell r="F1167">
            <v>0</v>
          </cell>
          <cell r="G1167"/>
        </row>
        <row r="1168">
          <cell r="A1168" t="str">
            <v>514E21000</v>
          </cell>
          <cell r="C1168" t="str">
            <v>LS</v>
          </cell>
          <cell r="D1168" t="str">
            <v>FIELD PAINTING OF DAMAGED STRUCTURAL STEEL</v>
          </cell>
          <cell r="F1168">
            <v>0</v>
          </cell>
          <cell r="G1168"/>
        </row>
        <row r="1169">
          <cell r="A1169" t="str">
            <v>514E21001</v>
          </cell>
          <cell r="C1169" t="str">
            <v>LS</v>
          </cell>
          <cell r="D1169" t="str">
            <v>FIELD PAINTING OF DAMAGED STRUCTURAL STEEL, AS PER PLAN</v>
          </cell>
          <cell r="F1169">
            <v>0</v>
          </cell>
          <cell r="G1169"/>
        </row>
        <row r="1170">
          <cell r="A1170" t="str">
            <v>514E27700</v>
          </cell>
          <cell r="C1170" t="str">
            <v>SF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514E27702</v>
          </cell>
          <cell r="C1171" t="str">
            <v>EACH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514E27710</v>
          </cell>
          <cell r="C1172" t="str">
            <v>FT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514E27800</v>
          </cell>
          <cell r="C1173" t="str">
            <v>LS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514E80010</v>
          </cell>
          <cell r="C1174" t="str">
            <v>LB</v>
          </cell>
          <cell r="D1174" t="str">
            <v>SHOP PAINTING AND FIELD TOUCH-UP OF STRUCTURAL STEEL</v>
          </cell>
          <cell r="F1174">
            <v>0</v>
          </cell>
          <cell r="G1174"/>
        </row>
        <row r="1175">
          <cell r="A1175" t="str">
            <v>514E80011</v>
          </cell>
          <cell r="C1175" t="str">
            <v>LB</v>
          </cell>
          <cell r="D1175" t="str">
            <v>SHOP PAINTING AND FIELD TOUCH-UP OF STRUCTURAL STEEL, AS PER PLAN</v>
          </cell>
          <cell r="F1175">
            <v>0</v>
          </cell>
          <cell r="G1175"/>
        </row>
        <row r="1176">
          <cell r="A1176" t="str">
            <v>514E80020</v>
          </cell>
          <cell r="C1176" t="str">
            <v>SF</v>
          </cell>
          <cell r="D1176" t="str">
            <v>SHOP PAINTING AND FIELD TOUCH-UP OF STRUCTURAL STEEL</v>
          </cell>
          <cell r="F1176">
            <v>0</v>
          </cell>
          <cell r="G1176"/>
        </row>
        <row r="1177">
          <cell r="A1177" t="str">
            <v>514E80030</v>
          </cell>
          <cell r="C1177" t="str">
            <v>LS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514E80100</v>
          </cell>
          <cell r="B1178" t="str">
            <v>Y</v>
          </cell>
          <cell r="C1178" t="str">
            <v>SF</v>
          </cell>
          <cell r="D1178" t="str">
            <v>SPECIAL - SHOP PAINTING OF STRUCTURAL STEEL</v>
          </cell>
          <cell r="F1178">
            <v>0</v>
          </cell>
          <cell r="G1178"/>
        </row>
        <row r="1179">
          <cell r="A1179" t="str">
            <v>514E80110</v>
          </cell>
          <cell r="B1179" t="str">
            <v>Y</v>
          </cell>
          <cell r="C1179" t="str">
            <v>LS</v>
          </cell>
          <cell r="D1179" t="str">
            <v>SPECIAL - FIELD PAINTING OF STRUCTURAL STEEL CROSSFRAMES</v>
          </cell>
          <cell r="F1179">
            <v>0</v>
          </cell>
          <cell r="G1179"/>
        </row>
        <row r="1180">
          <cell r="A1180" t="str">
            <v>514E99000</v>
          </cell>
          <cell r="B1180" t="str">
            <v>Y</v>
          </cell>
          <cell r="C1180" t="str">
            <v>LS</v>
          </cell>
          <cell r="D1180" t="str">
            <v>SPECIAL - BRIDGE PAINTING</v>
          </cell>
          <cell r="F1180">
            <v>0</v>
          </cell>
          <cell r="G1180" t="str">
            <v>DESIGN BUILD PROJECTS ONLY</v>
          </cell>
        </row>
        <row r="1181">
          <cell r="A1181" t="str">
            <v>515E10000</v>
          </cell>
          <cell r="B1181"/>
          <cell r="C1181" t="str">
            <v>EACH</v>
          </cell>
          <cell r="D1181" t="str">
            <v>PRESTRESSED CONCRETE NON-COMPOSITE BOX BEAM BRIDGE MEMBERS, LEVEL 1, B12-36</v>
          </cell>
          <cell r="F1181">
            <v>1</v>
          </cell>
          <cell r="G1181" t="str">
            <v>SPECIFY BEAM LENGTH</v>
          </cell>
        </row>
        <row r="1182">
          <cell r="A1182" t="str">
            <v>515E10010</v>
          </cell>
          <cell r="B1182"/>
          <cell r="C1182" t="str">
            <v>EACH</v>
          </cell>
          <cell r="D1182" t="str">
            <v>PRESTRESSED CONCRETE NON-COMPOSITE BOX BEAM BRIDGE MEMBERS, LEVEL 1, B12-48</v>
          </cell>
          <cell r="F1182">
            <v>1</v>
          </cell>
          <cell r="G1182" t="str">
            <v>SPECIFY BEAM LENGTH</v>
          </cell>
        </row>
        <row r="1183">
          <cell r="A1183" t="str">
            <v>515E10011</v>
          </cell>
          <cell r="B1183"/>
          <cell r="C1183" t="str">
            <v>EACH</v>
          </cell>
          <cell r="D1183" t="str">
            <v>PRESTRESSED CONCRETE NON-COMPOSITE BOX BEAM BRIDGE MEMBERS, LEVEL 1, B12-48,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515E10020</v>
          </cell>
          <cell r="C1184" t="str">
            <v>EACH</v>
          </cell>
          <cell r="D1184" t="str">
            <v>PRESTRESSED CONCRETE NON-COMPOSITE BOX BEAM BRIDGE MEMBERS, LEVEL 1, B17-36</v>
          </cell>
          <cell r="F1184">
            <v>1</v>
          </cell>
          <cell r="G1184" t="str">
            <v>SPECIFY BEAM LENGTH</v>
          </cell>
        </row>
        <row r="1185">
          <cell r="A1185" t="str">
            <v>515E10021</v>
          </cell>
          <cell r="C1185" t="str">
            <v>EACH</v>
          </cell>
          <cell r="D1185" t="str">
            <v>PRESTRESSED CONCRETE NON-COMPOSITE BOX BEAM BRIDGE MEMBERS, LEVEL 1, B17-36,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515E10030</v>
          </cell>
          <cell r="C1186" t="str">
            <v>EACH</v>
          </cell>
          <cell r="D1186" t="str">
            <v>PRESTRESSED CONCRETE NON-COMPOSITE BOX BEAM BRIDGE MEMBERS, LEVEL 1, B17-48</v>
          </cell>
          <cell r="F1186">
            <v>1</v>
          </cell>
          <cell r="G1186" t="str">
            <v>SPECIFY BEAM LENGTH</v>
          </cell>
        </row>
        <row r="1187">
          <cell r="A1187" t="str">
            <v>515E10031</v>
          </cell>
          <cell r="C1187" t="str">
            <v>EACH</v>
          </cell>
          <cell r="D1187" t="str">
            <v>PRESTRESSED CONCRETE NON-COMPOSITE BOX BEAM BRIDGE MEMBERS, LEVEL 1, B17-48,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515E10040</v>
          </cell>
          <cell r="C1188" t="str">
            <v>EACH</v>
          </cell>
          <cell r="D1188" t="str">
            <v>PRESTRESSED CONCRETE NON-COMPOSITE BOX BEAM BRIDGE MEMBERS, LEVEL 1, B21-36</v>
          </cell>
          <cell r="F1188">
            <v>1</v>
          </cell>
          <cell r="G1188" t="str">
            <v>SPECIFY BEAM LENGTH</v>
          </cell>
        </row>
        <row r="1189">
          <cell r="A1189" t="str">
            <v>515E10050</v>
          </cell>
          <cell r="C1189" t="str">
            <v>EACH</v>
          </cell>
          <cell r="D1189" t="str">
            <v>PRESTRESSED CONCRETE NON-COMPOSITE BOX BEAM BRIDGE MEMBERS, LEVEL 1, B21-48</v>
          </cell>
          <cell r="F1189">
            <v>1</v>
          </cell>
          <cell r="G1189" t="str">
            <v>SPECIFY BEAM LENGTH</v>
          </cell>
        </row>
        <row r="1190">
          <cell r="A1190" t="str">
            <v>515E10051</v>
          </cell>
          <cell r="C1190" t="str">
            <v>EACH</v>
          </cell>
          <cell r="D1190" t="str">
            <v>PRESTRESSED CONCRETE NON-COMPOSITE BOX BEAM BRIDGE MEMBERS, LEVEL 1, B21-48,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515E10060</v>
          </cell>
          <cell r="C1191" t="str">
            <v>EACH</v>
          </cell>
          <cell r="D1191" t="str">
            <v>PRESTRESSED CONCRETE NON-COMPOSITE BOX BEAM BRIDGE MEMBERS, LEVEL 1, B27-36</v>
          </cell>
          <cell r="F1191">
            <v>1</v>
          </cell>
          <cell r="G1191" t="str">
            <v>SPECIFY BEAM LENGTH</v>
          </cell>
        </row>
        <row r="1192">
          <cell r="A1192" t="str">
            <v>515E10061</v>
          </cell>
          <cell r="C1192" t="str">
            <v>EACH</v>
          </cell>
          <cell r="D1192" t="str">
            <v>PRESTRESSED CONCRETE NON-COMPOSITE BOX BEAM BRIDGE MEMBERS, LEVEL 1, B27-36,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515E10070</v>
          </cell>
          <cell r="C1193" t="str">
            <v>EACH</v>
          </cell>
          <cell r="D1193" t="str">
            <v>PRESTRESSED CONCRETE NON-COMPOSITE BOX BEAM BRIDGE MEMBERS, LEVEL 1, B27-48</v>
          </cell>
          <cell r="F1193">
            <v>1</v>
          </cell>
          <cell r="G1193" t="str">
            <v>SPECIFY BEAM LENGTH</v>
          </cell>
        </row>
        <row r="1194">
          <cell r="A1194" t="str">
            <v>515E10071</v>
          </cell>
          <cell r="C1194" t="str">
            <v>EACH</v>
          </cell>
          <cell r="D1194" t="str">
            <v>PRESTRESSED CONCRETE NON-COMPOSITE BOX BEAM BRIDGE MEMBERS, LEVEL 1, B27-48,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515E10080</v>
          </cell>
          <cell r="C1195" t="str">
            <v>EACH</v>
          </cell>
          <cell r="D1195" t="str">
            <v>PRESTRESSED CONCRETE NON-COMPOSITE BOX BEAM BRIDGE MEMBERS, LEVEL 1, B33-36</v>
          </cell>
          <cell r="F1195">
            <v>1</v>
          </cell>
          <cell r="G1195" t="str">
            <v>SPECIFY BEAM LENGTH</v>
          </cell>
        </row>
        <row r="1196">
          <cell r="A1196" t="str">
            <v>515E10081</v>
          </cell>
          <cell r="C1196" t="str">
            <v>EACH</v>
          </cell>
          <cell r="D1196" t="str">
            <v>PRESTRESSED CONCRETE NON-COMPOSITE BOX BEAM BRIDGE MEMBERS, LEVEL 1, B33-36,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515E10090</v>
          </cell>
          <cell r="C1197" t="str">
            <v>EACH</v>
          </cell>
          <cell r="D1197" t="str">
            <v>PRESTRESSED CONCRETE NON-COMPOSITE BOX BEAM BRIDGE MEMBERS, LEVEL 1, B33-48</v>
          </cell>
          <cell r="F1197">
            <v>1</v>
          </cell>
          <cell r="G1197" t="str">
            <v>SPECIFY BEAM LENGTH</v>
          </cell>
        </row>
        <row r="1198">
          <cell r="A1198" t="str">
            <v>515E10091</v>
          </cell>
          <cell r="C1198" t="str">
            <v>EACH</v>
          </cell>
          <cell r="D1198" t="str">
            <v>PRESTRESSED CONCRETE NON-COMPOSITE BOX BEAM BRIDGE MEMBERS, LEVEL 1, B33-48,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515E10100</v>
          </cell>
          <cell r="C1199" t="str">
            <v>EACH</v>
          </cell>
          <cell r="D1199" t="str">
            <v>PRESTRESSED CONCRETE NON-COMPOSITE BOX BEAM BRIDGE MEMBERS, LEVEL 1, B42-36</v>
          </cell>
          <cell r="F1199">
            <v>1</v>
          </cell>
          <cell r="G1199" t="str">
            <v>SPECIFY BEAM LENGTH</v>
          </cell>
        </row>
        <row r="1200">
          <cell r="A1200" t="str">
            <v>515E10110</v>
          </cell>
          <cell r="C1200" t="str">
            <v>EACH</v>
          </cell>
          <cell r="D1200" t="str">
            <v>PRESTRESSED CONCRETE NON-COMPOSITE BOX BEAM BRIDGE MEMBERS, LEVEL 1, B42-48</v>
          </cell>
          <cell r="F1200">
            <v>1</v>
          </cell>
          <cell r="G1200" t="str">
            <v>SPECIFY BEAM LENGTH</v>
          </cell>
        </row>
        <row r="1201">
          <cell r="A1201" t="str">
            <v>515E10111</v>
          </cell>
          <cell r="C1201" t="str">
            <v>EACH</v>
          </cell>
          <cell r="D1201" t="str">
            <v>PRESTRESSED CONCRETE NON-COMPOSITE BOX BEAM BRIDGE MEMBERS, LEVEL 1, B42-48,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515E10300</v>
          </cell>
          <cell r="C1202" t="str">
            <v>EACH</v>
          </cell>
          <cell r="D1202" t="str">
            <v>DRAPED STRAND PRESTRESSED CONCRETE BRIDGE I-BEAM MEMBERS, LEVEL 3</v>
          </cell>
          <cell r="F1202">
            <v>1</v>
          </cell>
          <cell r="G1202" t="str">
            <v>SPECIFY BEAM LENGTH</v>
          </cell>
        </row>
        <row r="1203">
          <cell r="A1203" t="str">
            <v>515E11000</v>
          </cell>
          <cell r="C1203" t="str">
            <v>EACH</v>
          </cell>
          <cell r="D1203" t="str">
            <v>PRESTRESSED CONCRETE NON-COMPOSITE BOX BEAM BRIDGE MEMBERS, LEVEL 1, MISC.:</v>
          </cell>
          <cell r="F1203">
            <v>1</v>
          </cell>
          <cell r="G1203">
            <v>1</v>
          </cell>
        </row>
        <row r="1204">
          <cell r="A1204" t="str">
            <v>515E12000</v>
          </cell>
          <cell r="C1204" t="str">
            <v>EACH</v>
          </cell>
          <cell r="D1204" t="str">
            <v>PRESTRESSED CONCRETE COMPOSITE BOX BEAM BRIDGE MEMBERS, LEVEL 1, CB12-36</v>
          </cell>
          <cell r="F1204">
            <v>1</v>
          </cell>
          <cell r="G1204" t="str">
            <v>SPECIFY BEAM LENGTH</v>
          </cell>
        </row>
        <row r="1205">
          <cell r="A1205" t="str">
            <v>515E12010</v>
          </cell>
          <cell r="C1205" t="str">
            <v>EACH</v>
          </cell>
          <cell r="D1205" t="str">
            <v>PRESTRESSED CONCRETE COMPOSITE BOX BEAM BRIDGE MEMBERS, LEVEL 1, CB12-48</v>
          </cell>
          <cell r="F1205">
            <v>1</v>
          </cell>
          <cell r="G1205" t="str">
            <v>SPECIFY BEAM LENGTH</v>
          </cell>
        </row>
        <row r="1206">
          <cell r="A1206" t="str">
            <v>515E12020</v>
          </cell>
          <cell r="C1206" t="str">
            <v>EACH</v>
          </cell>
          <cell r="D1206" t="str">
            <v>PRESTRESSED CONCRETE COMPOSITE BOX BEAM BRIDGE MEMBERS, LEVEL 1, CB17-36</v>
          </cell>
          <cell r="F1206">
            <v>1</v>
          </cell>
          <cell r="G1206" t="str">
            <v>SPECIFY BEAM LENGTH</v>
          </cell>
        </row>
        <row r="1207">
          <cell r="A1207" t="str">
            <v>515E12021</v>
          </cell>
          <cell r="C1207" t="str">
            <v>EACH</v>
          </cell>
          <cell r="D1207" t="str">
            <v>PRESTRESSED CONCRETE COMPOSITE BOX BEAM BRIDGE MEMBERS, LEVEL 1, CB17-36, AS PER PLAN</v>
          </cell>
          <cell r="F1207">
            <v>1</v>
          </cell>
          <cell r="G1207" t="str">
            <v>SPECIFY BEAM LENGTH</v>
          </cell>
        </row>
        <row r="1208">
          <cell r="A1208" t="str">
            <v>515E12030</v>
          </cell>
          <cell r="C1208" t="str">
            <v>EACH</v>
          </cell>
          <cell r="D1208" t="str">
            <v>PRESTRESSED CONCRETE COMPOSITE BOX BEAM BRIDGE MEMBERS, LEVEL 1, CB17-48</v>
          </cell>
          <cell r="F1208">
            <v>1</v>
          </cell>
          <cell r="G1208" t="str">
            <v>SPECIFY BEAM LENGTH</v>
          </cell>
        </row>
        <row r="1209">
          <cell r="A1209" t="str">
            <v>515E12031</v>
          </cell>
          <cell r="C1209" t="str">
            <v>EACH</v>
          </cell>
          <cell r="D1209" t="str">
            <v>PRESTRESSED CONCRETE COMPOSITE BOX BEAM BRIDGE MEMBERS, LEVEL 1, CB17-48,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515E12040</v>
          </cell>
          <cell r="C1210" t="str">
            <v>EACH</v>
          </cell>
          <cell r="D1210" t="str">
            <v>PRESTRESSED CONCRETE COMPOSITE BOX BEAM BRIDGE MEMBERS, LEVEL 1, CB21-36</v>
          </cell>
          <cell r="F1210">
            <v>1</v>
          </cell>
          <cell r="G1210" t="str">
            <v>SPECIFY BEAM LENGTH</v>
          </cell>
        </row>
        <row r="1211">
          <cell r="A1211" t="str">
            <v>515E12041</v>
          </cell>
          <cell r="C1211" t="str">
            <v>EACH</v>
          </cell>
          <cell r="D1211" t="str">
            <v>PRESTRESSED CONCRETE COMPOSITE BOX BEAM BRIDGE MEMBERS, LEVEL 1, CB21-36,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515E12050</v>
          </cell>
          <cell r="C1212" t="str">
            <v>EACH</v>
          </cell>
          <cell r="D1212" t="str">
            <v>PRESTRESSED CONCRETE COMPOSITE BOX BEAM BRIDGE MEMBERS, LEVEL 1, CB21-48</v>
          </cell>
          <cell r="F1212">
            <v>1</v>
          </cell>
          <cell r="G1212" t="str">
            <v>SPECIFY BEAM LENGTH</v>
          </cell>
        </row>
        <row r="1213">
          <cell r="A1213" t="str">
            <v>515E12051</v>
          </cell>
          <cell r="C1213" t="str">
            <v>EACH</v>
          </cell>
          <cell r="D1213" t="str">
            <v>PRESTRESSED CONCRETE COMPOSITE BOX BEAM BRIDGE MEMBERS, LEVEL 1, CB21-48,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515E12060</v>
          </cell>
          <cell r="C1214" t="str">
            <v>EACH</v>
          </cell>
          <cell r="D1214" t="str">
            <v>PRESTRESSED CONCRETE COMPOSITE BOX BEAM BRIDGE MEMBERS, LEVEL 1, CB27-36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515E12061</v>
          </cell>
          <cell r="C1215" t="str">
            <v>EACH</v>
          </cell>
          <cell r="D1215" t="str">
            <v>PRESTRESSED CONCRETE COMPOSITE BOX BEAM BRIDGE MEMBERS, LEVEL 1, CB27-36,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515E12070</v>
          </cell>
          <cell r="C1216" t="str">
            <v>EACH</v>
          </cell>
          <cell r="D1216" t="str">
            <v>PRESTRESSED CONCRETE COMPOSITE BOX BEAM BRIDGE MEMBERS, LEVEL 1, CB27-48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515E12071</v>
          </cell>
          <cell r="C1217" t="str">
            <v>EACH</v>
          </cell>
          <cell r="D1217" t="str">
            <v>PRESTRESSED CONCRETE COMPOSITE BOX BEAM BRIDGE MEMBERS, LEVEL 1, CB27-48,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515E12080</v>
          </cell>
          <cell r="C1218" t="str">
            <v>EACH</v>
          </cell>
          <cell r="D1218" t="str">
            <v>PRESTRESSED CONCRETE COMPOSITE BOX BEAM BRIDGE MEMBERS, LEVEL 1, CB33-36</v>
          </cell>
          <cell r="F1218">
            <v>1</v>
          </cell>
          <cell r="G1218" t="str">
            <v>SPECIFY BEAM LENGTH</v>
          </cell>
        </row>
        <row r="1219">
          <cell r="A1219" t="str">
            <v>515E12081</v>
          </cell>
          <cell r="C1219" t="str">
            <v>EACH</v>
          </cell>
          <cell r="D1219" t="str">
            <v>PRESTRESSED CONCRETE COMPOSITE BOX BEAM BRIDGE MEMBERS, LEVEL 1, CB33-36,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515E12090</v>
          </cell>
          <cell r="C1220" t="str">
            <v>EACH</v>
          </cell>
          <cell r="D1220" t="str">
            <v>PRESTRESSED CONCRETE COMPOSITE BOX BEAM BRIDGE MEMBERS, LEVEL 1, CB33-48</v>
          </cell>
          <cell r="F1220">
            <v>1</v>
          </cell>
          <cell r="G1220" t="str">
            <v>SPECIFY BEAM LENGTH</v>
          </cell>
        </row>
        <row r="1221">
          <cell r="A1221" t="str">
            <v>515E12091</v>
          </cell>
          <cell r="C1221" t="str">
            <v>EACH</v>
          </cell>
          <cell r="D1221" t="str">
            <v>PRESTRESSED CONCRETE COMPOSITE BOX BEAM BRIDGE MEMBERS, LEVEL 1, CB33-48,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515E12100</v>
          </cell>
          <cell r="C1222" t="str">
            <v>EACH</v>
          </cell>
          <cell r="D1222" t="str">
            <v>PRESTRESSED CONCRETE COMPOSITE BOX BEAM BRIDGE MEMBERS, LEVEL 1, CB42-36</v>
          </cell>
          <cell r="F1222">
            <v>1</v>
          </cell>
          <cell r="G1222" t="str">
            <v>SPECIFY BEAM LENGTH</v>
          </cell>
        </row>
        <row r="1223">
          <cell r="A1223" t="str">
            <v>515E12101</v>
          </cell>
          <cell r="C1223" t="str">
            <v>EACH</v>
          </cell>
          <cell r="D1223" t="str">
            <v>PRESTRESSED CONCRETE COMPOSITE BOX BEAM BRIDGE MEMBERS, LEVEL 1, CB42-36,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515E12110</v>
          </cell>
          <cell r="C1224" t="str">
            <v>EACH</v>
          </cell>
          <cell r="D1224" t="str">
            <v>PRESTRESSED CONCRETE COMPOSITE BOX BEAM BRIDGE MEMBERS, LEVEL 1, CB42-48</v>
          </cell>
          <cell r="F1224">
            <v>1</v>
          </cell>
          <cell r="G1224" t="str">
            <v>SPECIFY BEAM LENGTH</v>
          </cell>
        </row>
        <row r="1225">
          <cell r="A1225" t="str">
            <v>515E12111</v>
          </cell>
          <cell r="C1225" t="str">
            <v>EACH</v>
          </cell>
          <cell r="D1225" t="str">
            <v>PRESTRESSED CONCRETE COMPOSITE BOX BEAM BRIDGE MEMBERS, LEVEL 1, CB42-48,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515E13000</v>
          </cell>
          <cell r="C1226" t="str">
            <v>EACH</v>
          </cell>
          <cell r="D1226" t="str">
            <v>PRESTRESSED CONCRETE COMPOSITE BOX BEAM BRIDGE MEMBERS, LEVEL 1, MISC.:</v>
          </cell>
          <cell r="F1226">
            <v>1</v>
          </cell>
          <cell r="G1226">
            <v>1</v>
          </cell>
        </row>
        <row r="1227">
          <cell r="A1227" t="str">
            <v>515E14000</v>
          </cell>
          <cell r="C1227" t="str">
            <v>EACH</v>
          </cell>
          <cell r="D1227" t="str">
            <v>STRAIGHT STRAND PRESTRESSED CONCRETE BRIDGE I-BEAM MEMBERS, LEVEL 2,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515E14010</v>
          </cell>
          <cell r="C1228" t="str">
            <v>EACH</v>
          </cell>
          <cell r="D1228" t="str">
            <v>STRAIGHT STRAND PRESTRESSED CONCRETE BRIDGE I-BEAM MEMBERS, LEVEL 2,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515E14011</v>
          </cell>
          <cell r="C1229" t="str">
            <v>EACH</v>
          </cell>
          <cell r="D1229" t="str">
            <v>STRAIGHT STRAND PRESTRESSED CONCRETE BRIDGE I-BEAM MEMBERS, LEVEL 2,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515E14020</v>
          </cell>
          <cell r="C1230" t="str">
            <v>EACH</v>
          </cell>
          <cell r="D1230" t="str">
            <v>STRAIGHT STRAND PRESTRESSED CONCRETE BRIDGE I-BEAM MEMBERS, LEVEL 2,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515E14021</v>
          </cell>
          <cell r="C1231" t="str">
            <v>EACH</v>
          </cell>
          <cell r="D1231" t="str">
            <v>STRAIGHT STRAND PRESTRESSED CONCRETE BRIDGE I-BEAM MEMBERS, LEVEL 2,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515E14030</v>
          </cell>
          <cell r="C1232" t="str">
            <v>EACH</v>
          </cell>
          <cell r="D1232" t="str">
            <v>STRAIGHT STRAND PRESTRESSED CONCRETE BRIDGE I-BEAM MEMBERS, LEVEL 2, TYPE 4 MOD. (60")</v>
          </cell>
          <cell r="F1232">
            <v>1</v>
          </cell>
          <cell r="G1232" t="str">
            <v>SPECIFY BEAM LENGTH</v>
          </cell>
        </row>
        <row r="1233">
          <cell r="A1233" t="str">
            <v>515E14040</v>
          </cell>
          <cell r="C1233" t="str">
            <v>EACH</v>
          </cell>
          <cell r="D1233" t="str">
            <v>STRAIGHT STRAND PRESTRESSED CONCRETE BRIDGE I-BEAM MEMBERS, LEVEL 2, TYPE 4 MOD. (66")</v>
          </cell>
          <cell r="F1233">
            <v>1</v>
          </cell>
          <cell r="G1233" t="str">
            <v>SPECIFY BEAM LENGTH</v>
          </cell>
        </row>
        <row r="1234">
          <cell r="A1234" t="str">
            <v>515E14050</v>
          </cell>
          <cell r="C1234" t="str">
            <v>EACH</v>
          </cell>
          <cell r="D1234" t="str">
            <v>STRAIGHT STRAND PRESTRESSED CONCRETE BRIDGE I-BEAM MEMBERS, LEVEL 2, TYPE 4 MOD. (72")</v>
          </cell>
          <cell r="F1234">
            <v>1</v>
          </cell>
          <cell r="G1234" t="str">
            <v>SPECIFY BEAM LENGTH</v>
          </cell>
        </row>
        <row r="1235">
          <cell r="A1235" t="str">
            <v>515E14051</v>
          </cell>
          <cell r="C1235" t="str">
            <v>EACH</v>
          </cell>
          <cell r="D1235" t="str">
            <v>STRAIGHT STRAND PRESTRESSED CONCRETE BRIDGE I-BEAM MEMBERS, LEVEL 2, TYPE 4 MOD. (72"),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515E14060</v>
          </cell>
          <cell r="B1236"/>
          <cell r="C1236" t="str">
            <v>EACH</v>
          </cell>
          <cell r="D1236" t="str">
            <v>STRAIGHT STRAND PRESTRESSED CONCRETE BRIDGE I-BEAM MEMBERS, LEVEL 2, TYPE 4 MOD. (78")</v>
          </cell>
          <cell r="F1236">
            <v>1</v>
          </cell>
          <cell r="G1236" t="str">
            <v>SPECIFY BEAM LENGTH</v>
          </cell>
        </row>
        <row r="1237">
          <cell r="A1237" t="str">
            <v>515E14070</v>
          </cell>
          <cell r="C1237" t="str">
            <v>EACH</v>
          </cell>
          <cell r="D1237" t="str">
            <v>STRAIGHT STRAND PRESTRESSED CONCRETE BRIDGE I-BEAM MEMBERS, LEVEL 2, TYPE WF36-49</v>
          </cell>
          <cell r="F1237">
            <v>1</v>
          </cell>
          <cell r="G1237" t="str">
            <v>SPECIFY BEAM LENGTH</v>
          </cell>
        </row>
        <row r="1238">
          <cell r="A1238" t="str">
            <v>515E14080</v>
          </cell>
          <cell r="C1238" t="str">
            <v>EACH</v>
          </cell>
          <cell r="D1238" t="str">
            <v>STRAIGHT STRAND PRESTRESSED CONCRETE BRIDGE I-BEAM MEMBERS, LEVEL 2, TYPE WF42-49</v>
          </cell>
          <cell r="F1238">
            <v>1</v>
          </cell>
          <cell r="G1238" t="str">
            <v>SPECIFY BEAM LENGTH</v>
          </cell>
        </row>
        <row r="1239">
          <cell r="A1239" t="str">
            <v>515E14090</v>
          </cell>
          <cell r="C1239" t="str">
            <v>EACH</v>
          </cell>
          <cell r="D1239" t="str">
            <v>STRAIGHT STRAND PRESTRESSED CONCRETE BRIDGE I-BEAM MEMBERS, LEVEL 2, TYPE WF48-49</v>
          </cell>
          <cell r="F1239">
            <v>1</v>
          </cell>
          <cell r="G1239" t="str">
            <v>SPECIFY BEAM LENGTH</v>
          </cell>
        </row>
        <row r="1240">
          <cell r="A1240" t="str">
            <v>515E14100</v>
          </cell>
          <cell r="C1240" t="str">
            <v>EACH</v>
          </cell>
          <cell r="D1240" t="str">
            <v>STRAIGHT STRAND PRESTRESSED CONCRETE BRIDGE I-BEAM MEMBERS, LEVEL 2, TYPE WF54-49</v>
          </cell>
          <cell r="F1240">
            <v>1</v>
          </cell>
          <cell r="G1240" t="str">
            <v>SPECIFY BEAM LENGTH</v>
          </cell>
        </row>
        <row r="1241">
          <cell r="A1241" t="str">
            <v>515E14110</v>
          </cell>
          <cell r="C1241" t="str">
            <v>EACH</v>
          </cell>
          <cell r="D1241" t="str">
            <v>STRAIGHT STRAND PRESTRESSED CONCRETE BRIDGE I-BEAM MEMBERS, LEVEL 2, TYPE WF60-49</v>
          </cell>
          <cell r="F1241">
            <v>1</v>
          </cell>
          <cell r="G1241" t="str">
            <v>SPECIFY BEAM LENGTH</v>
          </cell>
        </row>
        <row r="1242">
          <cell r="A1242" t="str">
            <v>515E14120</v>
          </cell>
          <cell r="C1242" t="str">
            <v>EACH</v>
          </cell>
          <cell r="D1242" t="str">
            <v>STRAIGHT STRAND PRESTRESSED CONCRETE BRIDGE I-BEAM MEMBERS, LEVEL 2, TYPE WF66-49</v>
          </cell>
          <cell r="F1242">
            <v>1</v>
          </cell>
          <cell r="G1242" t="str">
            <v>SPECIFY BEAM LENGTH</v>
          </cell>
        </row>
        <row r="1243">
          <cell r="A1243" t="str">
            <v>515E14130</v>
          </cell>
          <cell r="C1243" t="str">
            <v>EACH</v>
          </cell>
          <cell r="D1243" t="str">
            <v>STRAIGHT STRAND PRESTRESSED CONCRETE BRIDGE I-BEAM MEMBERS, LEVEL 2, TYPE WF72-49</v>
          </cell>
          <cell r="F1243">
            <v>1</v>
          </cell>
          <cell r="G1243" t="str">
            <v>SPECIFY BEAM LENGTH</v>
          </cell>
        </row>
        <row r="1244">
          <cell r="A1244" t="str">
            <v>515E15000</v>
          </cell>
          <cell r="C1244" t="str">
            <v>EACH</v>
          </cell>
          <cell r="D1244" t="str">
            <v>DRAPED STRAND PRESTRESSED CONCRETE BRIDGE I-BEAM MEMBERS, LEVEL 3, TYPE 2</v>
          </cell>
          <cell r="F1244">
            <v>1</v>
          </cell>
          <cell r="G1244" t="str">
            <v>SPECIFY BEAM LENGTH</v>
          </cell>
        </row>
        <row r="1245">
          <cell r="A1245" t="str">
            <v>515E15010</v>
          </cell>
          <cell r="C1245" t="str">
            <v>EACH</v>
          </cell>
          <cell r="D1245" t="str">
            <v>DRAPED STRAND PRESTRESSED CONCRETE BRIDGE I-BEAM MEMBERS, LEVEL 3, TYPE 3</v>
          </cell>
          <cell r="F1245">
            <v>1</v>
          </cell>
          <cell r="G1245" t="str">
            <v>SPECIFY BEAM LENGTH</v>
          </cell>
        </row>
        <row r="1246">
          <cell r="A1246" t="str">
            <v>515E15011</v>
          </cell>
          <cell r="B1246"/>
          <cell r="C1246" t="str">
            <v>EACH</v>
          </cell>
          <cell r="D1246" t="str">
            <v>DRAPED STRAND PRESTRESSED CONCRETE BRIDGE I-BEAM MEMBERS, LEVEL 3, TYPE 3,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515E15020</v>
          </cell>
          <cell r="C1247" t="str">
            <v>EACH</v>
          </cell>
          <cell r="D1247" t="str">
            <v>DRAPED STRAND PRESTRESSED CONCRETE BRIDGE I-BEAM MEMBERS, LEVEL 3, TYPE 4</v>
          </cell>
          <cell r="F1247">
            <v>1</v>
          </cell>
          <cell r="G1247" t="str">
            <v>SPECIFY BEAM LENGTH</v>
          </cell>
        </row>
        <row r="1248">
          <cell r="A1248" t="str">
            <v>515E15021</v>
          </cell>
          <cell r="B1248"/>
          <cell r="C1248" t="str">
            <v>EACH</v>
          </cell>
          <cell r="D1248" t="str">
            <v>DRAPED STRAND PRESTRESSED CONCRETE BRIDGE I-BEAM MEMBERS, LEVEL 3, TYPE 4,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515E15030</v>
          </cell>
          <cell r="C1249" t="str">
            <v>EACH</v>
          </cell>
          <cell r="D1249" t="str">
            <v>DRAPED STRAND PRESTRESSED CONCRETE BRIDGE I-BEAM MEMBERS, LEVEL 3, TYPE 4 MOD. (60 IN.)</v>
          </cell>
          <cell r="F1249">
            <v>1</v>
          </cell>
          <cell r="G1249" t="str">
            <v>SPECIFY BEAM LENGTH</v>
          </cell>
        </row>
        <row r="1250">
          <cell r="A1250" t="str">
            <v>515E15031</v>
          </cell>
          <cell r="C1250" t="str">
            <v>EACH</v>
          </cell>
          <cell r="D1250" t="str">
            <v>DRAPED STRAND PRESTRESSED CONCRETE BRIDGE I-BEAM MEMBERS, LEVEL 3, TYPE 4 MOD. (60"),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515E15040</v>
          </cell>
          <cell r="C1251" t="str">
            <v>EACH</v>
          </cell>
          <cell r="D1251" t="str">
            <v>DRAPED STRAND PRESTRESSED CONCRETE BRIDGE I-BEAM MEMBERS, LEVEL 3, TYPE 4 MOD. (66")</v>
          </cell>
          <cell r="F1251">
            <v>1</v>
          </cell>
          <cell r="G1251" t="str">
            <v>SPECIFY BEAM LENGTH</v>
          </cell>
        </row>
        <row r="1252">
          <cell r="A1252" t="str">
            <v>515E15041</v>
          </cell>
          <cell r="C1252" t="str">
            <v>EACH</v>
          </cell>
          <cell r="D1252" t="str">
            <v>DRAPED STRAND PRESTRESSED CONCRETE BRIDGE I-BEAM MEMBERS, LEVEL 3, TYPE 4 MOD. (66"),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515E15050</v>
          </cell>
          <cell r="B1253"/>
          <cell r="C1253" t="str">
            <v>EACH</v>
          </cell>
          <cell r="D1253" t="str">
            <v>DRAPED STRAND PRESTRESSED CONCRETE BRIDGE I-BEAM MEMBERS, LEVEL 3,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515E15051</v>
          </cell>
          <cell r="B1254"/>
          <cell r="C1254" t="str">
            <v>EACH</v>
          </cell>
          <cell r="D1254" t="str">
            <v>DRAPED STRAND PRESTRESSED CONCRETE BRIDGE I-BEAM MEMBERS, LEVEL 3,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515E15054</v>
          </cell>
          <cell r="B1255"/>
          <cell r="C1255" t="str">
            <v>EACH</v>
          </cell>
          <cell r="D1255" t="str">
            <v>DRAPED STRAND PRESTRESSED CONCRETE BRIDGE I-BEAM MEMBERS, LEVEL 3,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515E15055</v>
          </cell>
          <cell r="C1256" t="str">
            <v>EACH</v>
          </cell>
          <cell r="D1256" t="str">
            <v>DRAPED STRAND PRESTRESSED CONCRETE BRIDGE I-BEAM MEMBERS, LEVEL 3, TYPE 4 MOD. (78"),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515E15060</v>
          </cell>
          <cell r="C1257" t="str">
            <v>EACH</v>
          </cell>
          <cell r="D1257" t="str">
            <v>DRAPED STRAND PRESTRESSED CONCRETE BRIDGE I-BEAM MEMBERS, LEVEL 3, TYPE 4 MOD. (84")</v>
          </cell>
          <cell r="F1257">
            <v>1</v>
          </cell>
          <cell r="G1257" t="str">
            <v>SPECIFY BEAM LENGTH</v>
          </cell>
        </row>
        <row r="1258">
          <cell r="A1258" t="str">
            <v>515E15061</v>
          </cell>
          <cell r="B1258"/>
          <cell r="C1258" t="str">
            <v>EACH</v>
          </cell>
          <cell r="D1258" t="str">
            <v>DRAPED STRAND PRESTRESSED CONCRETE BRIDGE I-BEAM MEMBERS, LEVEL 3, TYPE 4 MOD. (84"),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515E15070</v>
          </cell>
          <cell r="C1259" t="str">
            <v>EACH</v>
          </cell>
          <cell r="D1259" t="str">
            <v>DRAPED STRAND PRESTRESSED CONCRETE BRIDGE I-BEAM MEMBERS, LEVEL 3, TYPE WF36-49</v>
          </cell>
          <cell r="F1259">
            <v>1</v>
          </cell>
          <cell r="G1259" t="str">
            <v>SPECIFY BEAM LENGTH</v>
          </cell>
        </row>
        <row r="1260">
          <cell r="A1260" t="str">
            <v>515E15071</v>
          </cell>
          <cell r="C1260" t="str">
            <v>EACH</v>
          </cell>
          <cell r="D1260" t="str">
            <v>DRAPED STRAND PRESTRESSED CONCRETE BRIDGE I-BEAM MEMBERS, LEVEL 3, TYPE WF36-49,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515E15080</v>
          </cell>
          <cell r="C1261" t="str">
            <v>EACH</v>
          </cell>
          <cell r="D1261" t="str">
            <v>DRAPED STRAND PRESTRESSED CONCRETE BRIDGE I-BEAM MEMBERS, LEVEL 3, TYPE WF42-49</v>
          </cell>
          <cell r="F1261">
            <v>1</v>
          </cell>
          <cell r="G1261" t="str">
            <v>SPECIFY BEAM LENGTH</v>
          </cell>
        </row>
        <row r="1262">
          <cell r="A1262" t="str">
            <v>515E15090</v>
          </cell>
          <cell r="C1262" t="str">
            <v>EACH</v>
          </cell>
          <cell r="D1262" t="str">
            <v>DRAPED STRAND PRESTRESSED CONCRETE BRIDGE I-BEAM MEMBERS, LEVEL 3, TYPE WF48-49</v>
          </cell>
          <cell r="F1262">
            <v>1</v>
          </cell>
          <cell r="G1262" t="str">
            <v>SPECIFY BEAM LENGTH</v>
          </cell>
        </row>
        <row r="1263">
          <cell r="A1263" t="str">
            <v>515E15100</v>
          </cell>
          <cell r="B1263"/>
          <cell r="C1263" t="str">
            <v>EACH</v>
          </cell>
          <cell r="D1263" t="str">
            <v>DRAPED STRAND PRESTRESSED CONCRETE BRIDGE I-BEAM MEMBERS, LEVEL 3, TYPE WF54-49</v>
          </cell>
          <cell r="F1263">
            <v>1</v>
          </cell>
          <cell r="G1263" t="str">
            <v>SPECIFY BEAM LENGTH</v>
          </cell>
        </row>
        <row r="1264">
          <cell r="A1264" t="str">
            <v>515E15110</v>
          </cell>
          <cell r="B1264"/>
          <cell r="C1264" t="str">
            <v>EACH</v>
          </cell>
          <cell r="D1264" t="str">
            <v>DRAPED STRAND PRESTRESSED CONCRETE BRIDGE I-BEAM MEMBERS, LEVEL 3, TYPE WF60-49</v>
          </cell>
          <cell r="F1264">
            <v>1</v>
          </cell>
          <cell r="G1264" t="str">
            <v>SPECIFY BEAM LENGTH</v>
          </cell>
        </row>
        <row r="1265">
          <cell r="A1265" t="str">
            <v>515E15120</v>
          </cell>
          <cell r="B1265"/>
          <cell r="C1265" t="str">
            <v>EACH</v>
          </cell>
          <cell r="D1265" t="str">
            <v>DRAPED STRAND PRESTRESSED CONCRETE BRIDGE I-BEAM MEMBERS, LEVEL 3, TYPE WF66-49</v>
          </cell>
          <cell r="F1265">
            <v>1</v>
          </cell>
          <cell r="G1265" t="str">
            <v>SPECIFY BEAM LENGTH</v>
          </cell>
        </row>
        <row r="1266">
          <cell r="A1266" t="str">
            <v>515E15130</v>
          </cell>
          <cell r="C1266" t="str">
            <v>EACH</v>
          </cell>
          <cell r="D1266" t="str">
            <v>DRAPED STRAND PRESTRESSED CONCRETE BRIDGE I-BEAM MEMBERS, LEVEL 3, TYPE WF72-49</v>
          </cell>
          <cell r="F1266">
            <v>1</v>
          </cell>
          <cell r="G1266" t="str">
            <v>SPECIFY BEAM LENGTH</v>
          </cell>
        </row>
        <row r="1267">
          <cell r="A1267" t="str">
            <v>515E15140</v>
          </cell>
          <cell r="C1267" t="str">
            <v>EACH</v>
          </cell>
          <cell r="D1267" t="str">
            <v>DRAPED STRAND PRESTRESSED CONCRETE BRIDGE I-BEAM MEMBERS, LEVEL 3, TYPE WF84-49</v>
          </cell>
          <cell r="F1267">
            <v>1</v>
          </cell>
          <cell r="G1267" t="str">
            <v>SPECIFY BEAM LENGTH</v>
          </cell>
        </row>
        <row r="1268">
          <cell r="A1268" t="str">
            <v>515E16000</v>
          </cell>
          <cell r="B1268"/>
          <cell r="C1268" t="str">
            <v>EACH</v>
          </cell>
          <cell r="D1268" t="str">
            <v>PRESTRESSED CONCRETE BRIDGE I-BEAM MEMBERS, MISC.:</v>
          </cell>
          <cell r="F1268">
            <v>1</v>
          </cell>
          <cell r="G1268">
            <v>1</v>
          </cell>
        </row>
        <row r="1269">
          <cell r="A1269" t="str">
            <v>515E17000</v>
          </cell>
          <cell r="B1269"/>
          <cell r="C1269" t="str">
            <v>EACH</v>
          </cell>
          <cell r="D1269" t="str">
            <v>PRESTRESSED CONCRETE, MISC.:</v>
          </cell>
          <cell r="F1269">
            <v>1</v>
          </cell>
          <cell r="G1269">
            <v>1</v>
          </cell>
        </row>
        <row r="1270">
          <cell r="A1270" t="str">
            <v>515E20000</v>
          </cell>
          <cell r="C1270" t="str">
            <v>EACH</v>
          </cell>
          <cell r="D1270" t="str">
            <v>INTERMEDIATE DIAPHRAGMS</v>
          </cell>
          <cell r="F1270">
            <v>0</v>
          </cell>
          <cell r="G1270"/>
        </row>
        <row r="1271">
          <cell r="A1271" t="str">
            <v>515E20001</v>
          </cell>
          <cell r="C1271" t="str">
            <v>EACH</v>
          </cell>
          <cell r="D1271" t="str">
            <v>INTERMEDIATE DIAPHRAGMS, AS PER PLAN</v>
          </cell>
          <cell r="F1271">
            <v>0</v>
          </cell>
          <cell r="G1271"/>
        </row>
        <row r="1272">
          <cell r="A1272" t="str">
            <v>515E30000</v>
          </cell>
          <cell r="C1272" t="str">
            <v>FT</v>
          </cell>
          <cell r="D1272" t="str">
            <v>HIGH EARLY STRENGTH KEYWAY GROUT</v>
          </cell>
          <cell r="F1272">
            <v>0</v>
          </cell>
          <cell r="G1272"/>
        </row>
        <row r="1273">
          <cell r="A1273" t="str">
            <v>516E01300</v>
          </cell>
          <cell r="C1273" t="str">
            <v>FT</v>
          </cell>
          <cell r="D1273" t="str">
            <v>ELASTOMERIC STRIP SEAL WITHOUT STEEL EXTRUSIONS</v>
          </cell>
          <cell r="F1273">
            <v>0</v>
          </cell>
          <cell r="G1273"/>
        </row>
        <row r="1274">
          <cell r="A1274" t="str">
            <v>516E01301</v>
          </cell>
          <cell r="C1274" t="str">
            <v>FT</v>
          </cell>
          <cell r="D1274" t="str">
            <v>ELASTOMERIC STRIP SEAL WITHOUT STEEL EXTRUSIONS, AS PER PLAN</v>
          </cell>
          <cell r="F1274">
            <v>0</v>
          </cell>
          <cell r="G1274"/>
        </row>
        <row r="1275">
          <cell r="A1275" t="str">
            <v>516E10000</v>
          </cell>
          <cell r="C1275" t="str">
            <v>FT</v>
          </cell>
          <cell r="D1275" t="str">
            <v>PREFORMED ELASTOMERIC COMPRESSION JOINT SEAL</v>
          </cell>
          <cell r="F1275">
            <v>0</v>
          </cell>
          <cell r="G1275"/>
        </row>
        <row r="1276">
          <cell r="A1276" t="str">
            <v>516E10001</v>
          </cell>
          <cell r="C1276" t="str">
            <v>FT</v>
          </cell>
          <cell r="D1276" t="str">
            <v>PREFORMED ELASTOMERIC COMPRESSION JOINT SEAL, AS PER PLAN</v>
          </cell>
          <cell r="F1276">
            <v>0</v>
          </cell>
          <cell r="G1276"/>
        </row>
        <row r="1277">
          <cell r="A1277" t="str">
            <v>516E10010</v>
          </cell>
          <cell r="C1277" t="str">
            <v>FT</v>
          </cell>
          <cell r="D1277" t="str">
            <v>ARMORLESS PREFORMED JOINT SEAL</v>
          </cell>
          <cell r="F1277">
            <v>0</v>
          </cell>
          <cell r="G1277"/>
        </row>
        <row r="1278">
          <cell r="A1278" t="str">
            <v>516E10011</v>
          </cell>
          <cell r="B1278"/>
          <cell r="C1278" t="str">
            <v>FT</v>
          </cell>
          <cell r="D1278" t="str">
            <v>ARMORLESS PREFORMED JOINT SEAL, AS PER PLAN</v>
          </cell>
          <cell r="F1278">
            <v>0</v>
          </cell>
          <cell r="G1278"/>
        </row>
        <row r="1279">
          <cell r="A1279" t="str">
            <v>516E10500</v>
          </cell>
          <cell r="B1279"/>
          <cell r="C1279" t="str">
            <v>FT</v>
          </cell>
          <cell r="D1279" t="str">
            <v>STRUCTURAL EXPANSION JOINT INCLUDING ELASTOMERIC COMPRESSION SEAL</v>
          </cell>
          <cell r="F1279">
            <v>0</v>
          </cell>
          <cell r="G1279"/>
        </row>
        <row r="1280">
          <cell r="A1280" t="str">
            <v>516E10501</v>
          </cell>
          <cell r="C1280" t="str">
            <v>FT</v>
          </cell>
          <cell r="D1280" t="str">
            <v>STRUCTURAL EXPANSION JOINT INCLUDING ELASTOMERIC COMPRESSION SEAL, AS PER PLAN</v>
          </cell>
          <cell r="F1280">
            <v>0</v>
          </cell>
          <cell r="G1280"/>
        </row>
        <row r="1281">
          <cell r="A1281" t="str">
            <v>516E10900</v>
          </cell>
          <cell r="C1281" t="str">
            <v>FT</v>
          </cell>
          <cell r="D1281" t="str">
            <v>ELASTOMERIC COMPRESSION SEAL</v>
          </cell>
          <cell r="F1281">
            <v>0</v>
          </cell>
          <cell r="G1281"/>
        </row>
        <row r="1282">
          <cell r="A1282" t="str">
            <v>516E10901</v>
          </cell>
          <cell r="C1282" t="str">
            <v>FT</v>
          </cell>
          <cell r="D1282" t="str">
            <v>ELASTOMERIC COMPRESSION SEAL, AS PER PLAN</v>
          </cell>
          <cell r="F1282">
            <v>0</v>
          </cell>
          <cell r="G1282"/>
        </row>
        <row r="1283">
          <cell r="A1283" t="str">
            <v>516E11210</v>
          </cell>
          <cell r="C1283" t="str">
            <v>FT</v>
          </cell>
          <cell r="D1283" t="str">
            <v>STRUCTURAL EXPANSION JOINT INCLUDING ELASTOMERIC STRIP SEAL</v>
          </cell>
          <cell r="F1283">
            <v>0</v>
          </cell>
          <cell r="G1283"/>
        </row>
        <row r="1284">
          <cell r="A1284" t="str">
            <v>516E11211</v>
          </cell>
          <cell r="C1284" t="str">
            <v>FT</v>
          </cell>
          <cell r="D1284" t="str">
            <v>STRUCTURAL EXPANSION JOINT INCLUDING ELASTOMERIC STRIP SEAL, AS PER PLAN</v>
          </cell>
          <cell r="F1284">
            <v>0</v>
          </cell>
          <cell r="G1284"/>
        </row>
        <row r="1285">
          <cell r="A1285" t="str">
            <v>516E11800</v>
          </cell>
          <cell r="C1285" t="str">
            <v>FT</v>
          </cell>
          <cell r="D1285" t="str">
            <v>VERTICAL EXTENSION OF STRUCTURAL EXPANSION JOINT</v>
          </cell>
          <cell r="F1285">
            <v>0</v>
          </cell>
          <cell r="G1285"/>
        </row>
        <row r="1286">
          <cell r="A1286" t="str">
            <v>516E11801</v>
          </cell>
          <cell r="C1286" t="str">
            <v>FT</v>
          </cell>
          <cell r="D1286" t="str">
            <v>VERTICAL EXTENSION OF STRUCTURAL EXPANSION JOINT, AS PER PLAN</v>
          </cell>
          <cell r="F1286">
            <v>0</v>
          </cell>
          <cell r="G1286"/>
        </row>
        <row r="1287">
          <cell r="A1287" t="str">
            <v>516E11900</v>
          </cell>
          <cell r="C1287" t="str">
            <v>FT</v>
          </cell>
          <cell r="D1287" t="str">
            <v>HORIZONTAL EXTENSION OF STRUCTURAL EXPANSION JOINT</v>
          </cell>
          <cell r="F1287">
            <v>0</v>
          </cell>
          <cell r="G1287"/>
        </row>
        <row r="1288">
          <cell r="A1288" t="str">
            <v>516E11901</v>
          </cell>
          <cell r="C1288" t="str">
            <v>FT</v>
          </cell>
          <cell r="D1288" t="str">
            <v>HORIZONTAL EXTENSION OF STRUCTURAL EXPANSION JOINT, AS PER PLAN</v>
          </cell>
          <cell r="F1288">
            <v>0</v>
          </cell>
          <cell r="G1288"/>
        </row>
        <row r="1289">
          <cell r="A1289" t="str">
            <v>516E12200</v>
          </cell>
          <cell r="C1289" t="str">
            <v>FT</v>
          </cell>
          <cell r="D1289" t="str">
            <v>STRUCTURAL STEEL EXPANSION JOINT</v>
          </cell>
          <cell r="F1289">
            <v>0</v>
          </cell>
          <cell r="G1289"/>
        </row>
        <row r="1290">
          <cell r="A1290" t="str">
            <v>516E12201</v>
          </cell>
          <cell r="C1290" t="str">
            <v>FT</v>
          </cell>
          <cell r="D1290" t="str">
            <v>STRUCTURAL STEEL EXPANSION JOINT, AS PER PLAN</v>
          </cell>
          <cell r="F1290">
            <v>0</v>
          </cell>
          <cell r="G1290"/>
        </row>
        <row r="1291">
          <cell r="A1291" t="str">
            <v>516E12300</v>
          </cell>
          <cell r="C1291" t="str">
            <v>FT</v>
          </cell>
          <cell r="D1291" t="str">
            <v>STRIP SEAL EXPANSION JOINT ANCHORED WITH ELASTOMERIC CONCRETE</v>
          </cell>
          <cell r="F1291">
            <v>0</v>
          </cell>
          <cell r="G1291" t="str">
            <v>WITHOUT SIDEWALK</v>
          </cell>
        </row>
        <row r="1292">
          <cell r="A1292" t="str">
            <v>516E12301</v>
          </cell>
          <cell r="C1292" t="str">
            <v>FT</v>
          </cell>
          <cell r="D1292" t="str">
            <v>STRIP SEAL EXPANSION JOINT ANCHORED WITH ELASTOMERIC CONCRETE, AS PER PLAN</v>
          </cell>
          <cell r="F1292">
            <v>0</v>
          </cell>
          <cell r="G1292" t="str">
            <v>WITHOUT SIDEWALK</v>
          </cell>
        </row>
        <row r="1293">
          <cell r="A1293" t="str">
            <v>516E12302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 SIDEWALK</v>
          </cell>
        </row>
        <row r="1294">
          <cell r="A1294" t="str">
            <v>516E12310</v>
          </cell>
          <cell r="C1294" t="str">
            <v>LB</v>
          </cell>
          <cell r="D1294" t="str">
            <v>SIDEWALK COVER PLATE</v>
          </cell>
          <cell r="F1294">
            <v>0</v>
          </cell>
          <cell r="G1294"/>
        </row>
        <row r="1295">
          <cell r="A1295" t="str">
            <v>516E12400</v>
          </cell>
          <cell r="B1295" t="str">
            <v>Y</v>
          </cell>
          <cell r="C1295" t="str">
            <v>FT</v>
          </cell>
          <cell r="D1295" t="str">
            <v>SPECIAL - MODULAR EXPANSION JOINT</v>
          </cell>
          <cell r="F1295">
            <v>0</v>
          </cell>
          <cell r="G1295"/>
        </row>
        <row r="1296">
          <cell r="A1296" t="str">
            <v>516E13000</v>
          </cell>
          <cell r="C1296" t="str">
            <v>SF</v>
          </cell>
          <cell r="D1296" t="str">
            <v>1/4" PREFORMED EXPANSION JOINT FILLER</v>
          </cell>
          <cell r="F1296">
            <v>0</v>
          </cell>
          <cell r="G1296"/>
        </row>
        <row r="1297">
          <cell r="A1297" t="str">
            <v>516E13001</v>
          </cell>
          <cell r="C1297" t="str">
            <v>SF</v>
          </cell>
          <cell r="D1297" t="str">
            <v>1/4" PREFORMED EXPANSION JOINT FILLER, AS PER PLAN</v>
          </cell>
          <cell r="F1297">
            <v>0</v>
          </cell>
          <cell r="G1297"/>
        </row>
        <row r="1298">
          <cell r="A1298" t="str">
            <v>516E13200</v>
          </cell>
          <cell r="B1298"/>
          <cell r="C1298" t="str">
            <v>SF</v>
          </cell>
          <cell r="D1298" t="str">
            <v>1/2" PREFORMED EXPANSION JOINT FILLER</v>
          </cell>
          <cell r="F1298">
            <v>0</v>
          </cell>
          <cell r="G1298"/>
        </row>
        <row r="1299">
          <cell r="A1299" t="str">
            <v>516E13201</v>
          </cell>
          <cell r="C1299" t="str">
            <v>SF</v>
          </cell>
          <cell r="D1299" t="str">
            <v>1/2" PREFORMED EXPANSION JOINT FILLER, AS PER PLAN</v>
          </cell>
          <cell r="F1299">
            <v>0</v>
          </cell>
          <cell r="G1299"/>
        </row>
        <row r="1300">
          <cell r="A1300" t="str">
            <v>516E13400</v>
          </cell>
          <cell r="C1300" t="str">
            <v>SF</v>
          </cell>
          <cell r="D1300" t="str">
            <v>3/4" PREFORMED EXPANSION JOINT FILLER</v>
          </cell>
          <cell r="F1300">
            <v>0</v>
          </cell>
          <cell r="G1300"/>
        </row>
        <row r="1301">
          <cell r="A1301" t="str">
            <v>516E13600</v>
          </cell>
          <cell r="B1301"/>
          <cell r="C1301" t="str">
            <v>SF</v>
          </cell>
          <cell r="D1301" t="str">
            <v>1" PREFORMED EXPANSION JOINT FILLER</v>
          </cell>
          <cell r="F1301">
            <v>0</v>
          </cell>
          <cell r="G1301"/>
        </row>
        <row r="1302">
          <cell r="A1302" t="str">
            <v>516E13601</v>
          </cell>
          <cell r="B1302"/>
          <cell r="C1302" t="str">
            <v>SF</v>
          </cell>
          <cell r="D1302" t="str">
            <v>1" PREFORMED EXPANSION JOINT FILLER, AS PER PLAN</v>
          </cell>
          <cell r="F1302">
            <v>0</v>
          </cell>
          <cell r="G1302"/>
        </row>
        <row r="1303">
          <cell r="A1303" t="str">
            <v>516E13800</v>
          </cell>
          <cell r="C1303" t="str">
            <v>SF</v>
          </cell>
          <cell r="D1303" t="str">
            <v>1-1/2" PREFORMED EXPANSION JOINT FILLER</v>
          </cell>
          <cell r="F1303">
            <v>0</v>
          </cell>
          <cell r="G1303"/>
        </row>
        <row r="1304">
          <cell r="A1304" t="str">
            <v>516E13900</v>
          </cell>
          <cell r="C1304" t="str">
            <v>SF</v>
          </cell>
          <cell r="D1304" t="str">
            <v>2" PREFORMED EXPANSION JOINT FILLER</v>
          </cell>
          <cell r="F1304">
            <v>0</v>
          </cell>
          <cell r="G1304"/>
        </row>
        <row r="1305">
          <cell r="A1305" t="str">
            <v>516E13901</v>
          </cell>
          <cell r="C1305" t="str">
            <v>SF</v>
          </cell>
          <cell r="D1305" t="str">
            <v>2" PREFORMED EXPANSION JOINT FILLER, AS PER PLAN</v>
          </cell>
          <cell r="F1305">
            <v>0</v>
          </cell>
          <cell r="G1305"/>
        </row>
        <row r="1306">
          <cell r="A1306" t="str">
            <v>516E14000</v>
          </cell>
          <cell r="C1306" t="str">
            <v>SF</v>
          </cell>
          <cell r="D1306" t="str">
            <v>PREFORMED EXPANSION JOINT FILLER, MISC.:</v>
          </cell>
          <cell r="F1306">
            <v>1</v>
          </cell>
          <cell r="G1306">
            <v>1</v>
          </cell>
        </row>
        <row r="1307">
          <cell r="A1307" t="str">
            <v>516E14010</v>
          </cell>
          <cell r="B1307" t="str">
            <v>Y</v>
          </cell>
          <cell r="C1307" t="str">
            <v>FT</v>
          </cell>
          <cell r="D1307" t="str">
            <v>SPECIAL - POURED POLYURETHANE JOINT SEAL</v>
          </cell>
          <cell r="F1307">
            <v>0</v>
          </cell>
          <cell r="G1307"/>
        </row>
        <row r="1308">
          <cell r="A1308" t="str">
            <v>516E14014</v>
          </cell>
          <cell r="C1308" t="str">
            <v>FT</v>
          </cell>
          <cell r="D1308" t="str">
            <v>INTEGRAL ABUTMENT EXPANSION JOINT SEAL</v>
          </cell>
          <cell r="F1308">
            <v>0</v>
          </cell>
          <cell r="G1308"/>
        </row>
        <row r="1309">
          <cell r="A1309" t="str">
            <v>516E14015</v>
          </cell>
          <cell r="C1309" t="str">
            <v>FT</v>
          </cell>
          <cell r="D1309" t="str">
            <v>INTEGRAL ABUTMENT EXPANSION JOINT SEAL, AS PER PLAN</v>
          </cell>
          <cell r="F1309">
            <v>0</v>
          </cell>
          <cell r="G1309"/>
        </row>
        <row r="1310">
          <cell r="A1310" t="str">
            <v>516E14020</v>
          </cell>
          <cell r="B1310"/>
          <cell r="C1310" t="str">
            <v>FT</v>
          </cell>
          <cell r="D1310" t="str">
            <v>SEMI-INTEGRAL ABUTMENT EXPANSION JOINT SEAL</v>
          </cell>
          <cell r="F1310">
            <v>0</v>
          </cell>
          <cell r="G1310"/>
        </row>
        <row r="1311">
          <cell r="A1311" t="str">
            <v>516E14021</v>
          </cell>
          <cell r="B1311"/>
          <cell r="C1311" t="str">
            <v>FT</v>
          </cell>
          <cell r="D1311" t="str">
            <v>SEMI-INTEGRAL ABUTMENT EXPANSION JOINT SEAL, AS PER PLAN</v>
          </cell>
          <cell r="F1311">
            <v>0</v>
          </cell>
          <cell r="G1311"/>
        </row>
        <row r="1312">
          <cell r="A1312" t="str">
            <v>516E14100</v>
          </cell>
          <cell r="B1312" t="str">
            <v>Y</v>
          </cell>
          <cell r="C1312" t="str">
            <v>FT</v>
          </cell>
          <cell r="D1312" t="str">
            <v>SPECIAL - CONTINUOUS SEAL IN POLYMER CONCRETE JOINT</v>
          </cell>
          <cell r="F1312">
            <v>1</v>
          </cell>
          <cell r="G1312" t="str">
            <v>SPECIFY WIDTH</v>
          </cell>
        </row>
        <row r="1313">
          <cell r="A1313" t="str">
            <v>516E14110</v>
          </cell>
          <cell r="B1313" t="str">
            <v>Y</v>
          </cell>
          <cell r="C1313" t="str">
            <v>FT</v>
          </cell>
          <cell r="D1313" t="str">
            <v>SPECIAL - CONTINUOUS SEAL IN STRUCTURAL STEEL JOINT</v>
          </cell>
          <cell r="F1313">
            <v>1</v>
          </cell>
          <cell r="G1313" t="str">
            <v>SPECIFY WIDTH</v>
          </cell>
        </row>
        <row r="1314">
          <cell r="A1314" t="str">
            <v>516E14500</v>
          </cell>
          <cell r="C1314" t="str">
            <v>SF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516E14600</v>
          </cell>
          <cell r="B1315"/>
          <cell r="C1315" t="str">
            <v>FT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516E14800</v>
          </cell>
          <cell r="B1316"/>
          <cell r="C1316" t="str">
            <v>LS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516E15000</v>
          </cell>
          <cell r="C1317" t="str">
            <v>EACH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516E20000</v>
          </cell>
          <cell r="C1318" t="str">
            <v>SF</v>
          </cell>
          <cell r="D1318" t="str">
            <v>3/4" ELASTOMERIC ERECTION STRIP</v>
          </cell>
          <cell r="F1318">
            <v>0</v>
          </cell>
          <cell r="G1318"/>
        </row>
        <row r="1319">
          <cell r="A1319" t="str">
            <v>516E20010</v>
          </cell>
          <cell r="C1319" t="str">
            <v>SF</v>
          </cell>
          <cell r="D1319" t="str">
            <v>1" ELASTOMERIC ERECTION STRIP</v>
          </cell>
          <cell r="F1319">
            <v>0</v>
          </cell>
          <cell r="G1319"/>
        </row>
        <row r="1320">
          <cell r="A1320" t="str">
            <v>516E25000</v>
          </cell>
          <cell r="C1320" t="str">
            <v>SF</v>
          </cell>
          <cell r="D1320" t="str">
            <v>NYLON REINFORCED NEOPRENE SHEETING</v>
          </cell>
          <cell r="F1320">
            <v>0</v>
          </cell>
          <cell r="G1320"/>
        </row>
        <row r="1321">
          <cell r="A1321" t="str">
            <v>516E25001</v>
          </cell>
          <cell r="C1321" t="str">
            <v>SF</v>
          </cell>
          <cell r="D1321" t="str">
            <v>NYLON REINFORCED NEOPRENE SHEETING, AS PER PLAN</v>
          </cell>
          <cell r="F1321">
            <v>0</v>
          </cell>
          <cell r="G1321"/>
        </row>
        <row r="1322">
          <cell r="A1322" t="str">
            <v>516E31000</v>
          </cell>
          <cell r="C1322" t="str">
            <v>FT</v>
          </cell>
          <cell r="D1322" t="str">
            <v>JOINT SEALER</v>
          </cell>
          <cell r="F1322">
            <v>0</v>
          </cell>
          <cell r="G1322"/>
        </row>
        <row r="1323">
          <cell r="A1323" t="str">
            <v>516E31001</v>
          </cell>
          <cell r="C1323" t="str">
            <v>FT</v>
          </cell>
          <cell r="D1323" t="str">
            <v>JOINT SEALER, AS PER PLAN</v>
          </cell>
          <cell r="F1323">
            <v>0</v>
          </cell>
          <cell r="G1323"/>
        </row>
        <row r="1324">
          <cell r="A1324" t="str">
            <v>516E31010</v>
          </cell>
          <cell r="C1324" t="str">
            <v>FT</v>
          </cell>
          <cell r="D1324" t="str">
            <v>2" DEEP JOINT SEALER</v>
          </cell>
          <cell r="F1324">
            <v>0</v>
          </cell>
          <cell r="G1324"/>
        </row>
        <row r="1325">
          <cell r="A1325" t="str">
            <v>516E31011</v>
          </cell>
          <cell r="B1325"/>
          <cell r="C1325" t="str">
            <v>FT</v>
          </cell>
          <cell r="D1325" t="str">
            <v>2" DEEP JOINT SEALER, AS PER PLAN</v>
          </cell>
          <cell r="F1325">
            <v>0</v>
          </cell>
          <cell r="G1325"/>
        </row>
        <row r="1326">
          <cell r="A1326" t="str">
            <v>516E31200</v>
          </cell>
          <cell r="B1326" t="str">
            <v>Y</v>
          </cell>
          <cell r="C1326" t="str">
            <v>FT</v>
          </cell>
          <cell r="D1326" t="str">
            <v>SPECIAL - SAWING AND SEALING BITUMINOUS CONCRETE JOINTS</v>
          </cell>
          <cell r="F1326">
            <v>0</v>
          </cell>
          <cell r="G1326" t="str">
            <v>STRUCTURE ITEM ONLY</v>
          </cell>
        </row>
        <row r="1327">
          <cell r="A1327" t="str">
            <v>516E31250</v>
          </cell>
          <cell r="B1327" t="str">
            <v>Y</v>
          </cell>
          <cell r="C1327" t="str">
            <v>FT</v>
          </cell>
          <cell r="D1327" t="str">
            <v>SPECIAL - SAWING AND SEALING CONCRETE JOINTS</v>
          </cell>
          <cell r="F1327">
            <v>0</v>
          </cell>
          <cell r="G1327"/>
        </row>
        <row r="1328">
          <cell r="A1328" t="str">
            <v>516E41100</v>
          </cell>
          <cell r="C1328" t="str">
            <v>EACH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516E41200</v>
          </cell>
          <cell r="B1329"/>
          <cell r="C1329" t="str">
            <v>SF</v>
          </cell>
          <cell r="D1329" t="str">
            <v>1/8" PREFORMED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516E41300</v>
          </cell>
          <cell r="B1330"/>
          <cell r="C1330" t="str">
            <v>EACH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516E41400</v>
          </cell>
          <cell r="C1331" t="str">
            <v>SF</v>
          </cell>
          <cell r="D1331" t="str">
            <v>1/2"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516E41500</v>
          </cell>
          <cell r="C1332" t="str">
            <v>EACH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516E41600</v>
          </cell>
          <cell r="C1333" t="str">
            <v>SF</v>
          </cell>
          <cell r="D1333" t="str">
            <v>1"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516E41601</v>
          </cell>
          <cell r="C1334" t="str">
            <v>SF</v>
          </cell>
          <cell r="D1334" t="str">
            <v>1" ELASTOMERIC BEARING PAD, AS PER PLAN</v>
          </cell>
          <cell r="F1334">
            <v>0</v>
          </cell>
          <cell r="G1334" t="str">
            <v>CHECK UNIT OF MEASURE</v>
          </cell>
        </row>
        <row r="1335">
          <cell r="A1335" t="str">
            <v>516E42000</v>
          </cell>
          <cell r="C1335" t="str">
            <v>EACH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516E42600</v>
          </cell>
          <cell r="C1336" t="str">
            <v>FT</v>
          </cell>
          <cell r="D1336" t="str">
            <v>ELASTOMERIC BEARING PAD, MISC.:</v>
          </cell>
          <cell r="F1336">
            <v>1</v>
          </cell>
          <cell r="G1336">
            <v>1</v>
          </cell>
        </row>
        <row r="1337">
          <cell r="A1337" t="str">
            <v>516E43100</v>
          </cell>
          <cell r="C1337" t="str">
            <v>EACH</v>
          </cell>
          <cell r="D1337" t="str">
            <v>ELASTOMERIC BEARING WITH INTERNAL LAMINATES ONLY (NEOPRENE)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516E43101</v>
          </cell>
          <cell r="C1338" t="str">
            <v>EACH</v>
          </cell>
          <cell r="D1338" t="str">
            <v>ELASTOMERIC BEARING WITH INTERNAL LAMINATES ONLY (NEOPRENE), AS PER PLAN</v>
          </cell>
          <cell r="F1338">
            <v>1</v>
          </cell>
          <cell r="G1338" t="str">
            <v>&lt;2" THICK, SPECIFY DIMENSIONS</v>
          </cell>
        </row>
        <row r="1339">
          <cell r="A1339" t="str">
            <v>516E43200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516E43201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2"-3" TK, SPECIFY DIMENSIONS</v>
          </cell>
        </row>
        <row r="1341">
          <cell r="A1341" t="str">
            <v>516E43300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516E43301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3"-4" TK, SPECIFY DIMENSIONS</v>
          </cell>
        </row>
        <row r="1343">
          <cell r="A1343" t="str">
            <v>516E43400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516E43401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4"-5" TK, SPECIFY DIMENSIONS</v>
          </cell>
        </row>
        <row r="1345">
          <cell r="A1345" t="str">
            <v>516E43500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516E43501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5" &amp; OVER, SPECIFY DIMENSIONS</v>
          </cell>
        </row>
        <row r="1347">
          <cell r="A1347" t="str">
            <v>516E44000</v>
          </cell>
          <cell r="C1347" t="str">
            <v>EACH</v>
          </cell>
          <cell r="D1347" t="str">
            <v>ELASTOMERIC BEARING WITH INTERNAL LAMINATES AND LOAD PLATE (NEOPRENE)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516E44001</v>
          </cell>
          <cell r="C1348" t="str">
            <v>EACH</v>
          </cell>
          <cell r="D1348" t="str">
            <v>ELASTOMERIC BEARING WITH INTERNAL LAMINATES AND LOAD PLATE (NEOPRENE), AS PER PLAN</v>
          </cell>
          <cell r="F1348">
            <v>1</v>
          </cell>
          <cell r="G1348" t="str">
            <v>&lt;2" THICK, SPECIFY DIMENSIONS</v>
          </cell>
        </row>
        <row r="1349">
          <cell r="A1349" t="str">
            <v>516E44100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516E44101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2"-3" TK, SPECIFY DIMENSIONS</v>
          </cell>
        </row>
        <row r="1351">
          <cell r="A1351" t="str">
            <v>516E44200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516E44201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3"-4" TK, SPECIFY DIMENSIONS</v>
          </cell>
        </row>
        <row r="1353">
          <cell r="A1353" t="str">
            <v>516E44300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516E44301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4"-5" TK, SPECIFY DIMENSIONS</v>
          </cell>
        </row>
        <row r="1355">
          <cell r="A1355" t="str">
            <v>516E44400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516E44401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5" &amp; OVER, SPECIFY DIMENSIONS</v>
          </cell>
        </row>
        <row r="1357">
          <cell r="A1357" t="str">
            <v>516E45000</v>
          </cell>
          <cell r="C1357" t="str">
            <v>EACH</v>
          </cell>
          <cell r="D1357" t="str">
            <v>STEEL POT BEARING</v>
          </cell>
          <cell r="F1357">
            <v>0</v>
          </cell>
          <cell r="G1357"/>
        </row>
        <row r="1358">
          <cell r="A1358" t="str">
            <v>516E45001</v>
          </cell>
          <cell r="C1358" t="str">
            <v>EACH</v>
          </cell>
          <cell r="D1358" t="str">
            <v>STEEL POT BEARING, AS PER PLAN</v>
          </cell>
          <cell r="F1358">
            <v>0</v>
          </cell>
          <cell r="G1358"/>
        </row>
        <row r="1359">
          <cell r="A1359" t="str">
            <v>516E45100</v>
          </cell>
          <cell r="B1359" t="str">
            <v>Y</v>
          </cell>
          <cell r="C1359" t="str">
            <v>EACH</v>
          </cell>
          <cell r="D1359" t="str">
            <v>SPECIAL - BEARING TEST, STEEL POT BEARING</v>
          </cell>
          <cell r="F1359">
            <v>0</v>
          </cell>
          <cell r="G1359"/>
        </row>
        <row r="1360">
          <cell r="A1360" t="str">
            <v>516E45300</v>
          </cell>
          <cell r="B1360" t="str">
            <v>Y</v>
          </cell>
          <cell r="C1360" t="str">
            <v>EACH</v>
          </cell>
          <cell r="D1360" t="str">
            <v>SPECIAL - ADDITIONAL BEARING TEST, STEEL POT BEARING</v>
          </cell>
          <cell r="F1360">
            <v>0</v>
          </cell>
          <cell r="G1360"/>
        </row>
        <row r="1361">
          <cell r="A1361" t="str">
            <v>516E45304</v>
          </cell>
          <cell r="C1361" t="str">
            <v>EACH</v>
          </cell>
          <cell r="D1361" t="str">
            <v>REFURBISH BEARING DEVICE</v>
          </cell>
          <cell r="F1361">
            <v>0</v>
          </cell>
          <cell r="G1361" t="str">
            <v>CHECK UNIT OF MEASURE</v>
          </cell>
        </row>
        <row r="1362">
          <cell r="A1362" t="str">
            <v>516E45305</v>
          </cell>
          <cell r="B1362"/>
          <cell r="C1362" t="str">
            <v>EACH</v>
          </cell>
          <cell r="D1362" t="str">
            <v>REFURBISH BEARING DEVICE, AS PER PLAN</v>
          </cell>
          <cell r="F1362">
            <v>0</v>
          </cell>
          <cell r="G1362" t="str">
            <v>CHECK UNIT OF MEASURE</v>
          </cell>
        </row>
        <row r="1363">
          <cell r="A1363" t="str">
            <v>516E45306</v>
          </cell>
          <cell r="B1363"/>
          <cell r="C1363" t="str">
            <v>LS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516E45307</v>
          </cell>
          <cell r="C1364" t="str">
            <v>LS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516E46000</v>
          </cell>
          <cell r="C1365" t="str">
            <v>EACH</v>
          </cell>
          <cell r="D1365" t="str">
            <v>BEARING DEVICE, BOLSTER</v>
          </cell>
          <cell r="F1365">
            <v>0</v>
          </cell>
          <cell r="G1365"/>
        </row>
        <row r="1366">
          <cell r="A1366" t="str">
            <v>516E46001</v>
          </cell>
          <cell r="C1366" t="str">
            <v>EACH</v>
          </cell>
          <cell r="D1366" t="str">
            <v>BEARING DEVICE, BOLSTER, AS PER PLAN</v>
          </cell>
          <cell r="F1366">
            <v>0</v>
          </cell>
          <cell r="G1366"/>
        </row>
        <row r="1367">
          <cell r="A1367" t="str">
            <v>516E46200</v>
          </cell>
          <cell r="C1367" t="str">
            <v>EACH</v>
          </cell>
          <cell r="D1367" t="str">
            <v>BEARING DEVICE, ROCKER</v>
          </cell>
          <cell r="F1367">
            <v>0</v>
          </cell>
          <cell r="G1367"/>
        </row>
        <row r="1368">
          <cell r="A1368" t="str">
            <v>516E46201</v>
          </cell>
          <cell r="C1368" t="str">
            <v>EACH</v>
          </cell>
          <cell r="D1368" t="str">
            <v>BEARING DEVICE, ROCKER, AS PER PLAN</v>
          </cell>
          <cell r="F1368">
            <v>0</v>
          </cell>
          <cell r="G1368"/>
        </row>
        <row r="1369">
          <cell r="A1369" t="str">
            <v>516E46500</v>
          </cell>
          <cell r="C1369" t="str">
            <v>EACH</v>
          </cell>
          <cell r="D1369" t="str">
            <v>BEARING, PTFE (TEFLON)</v>
          </cell>
          <cell r="F1369">
            <v>0</v>
          </cell>
          <cell r="G1369"/>
        </row>
        <row r="1370">
          <cell r="A1370" t="str">
            <v>516E46501</v>
          </cell>
          <cell r="C1370" t="str">
            <v>EACH</v>
          </cell>
          <cell r="D1370" t="str">
            <v>BEARING, PTFE (TEFLON), AS PER PLAN</v>
          </cell>
          <cell r="F1370">
            <v>0</v>
          </cell>
          <cell r="G1370"/>
        </row>
        <row r="1371">
          <cell r="A1371" t="str">
            <v>516E46700</v>
          </cell>
          <cell r="C1371" t="str">
            <v>EACH</v>
          </cell>
          <cell r="D1371" t="str">
            <v>RESET BEARING</v>
          </cell>
          <cell r="F1371">
            <v>0</v>
          </cell>
          <cell r="G1371"/>
        </row>
        <row r="1372">
          <cell r="A1372" t="str">
            <v>516E46701</v>
          </cell>
          <cell r="C1372" t="str">
            <v>EACH</v>
          </cell>
          <cell r="D1372" t="str">
            <v>RESET BEARING, AS PER PLAN</v>
          </cell>
          <cell r="F1372">
            <v>0</v>
          </cell>
          <cell r="G1372"/>
        </row>
        <row r="1373">
          <cell r="A1373" t="str">
            <v>516E46800</v>
          </cell>
          <cell r="B1373" t="str">
            <v>Y</v>
          </cell>
          <cell r="C1373" t="str">
            <v>EACH</v>
          </cell>
          <cell r="D1373" t="str">
            <v>SPECIAL - REFURBISH AND RESET BEARING</v>
          </cell>
          <cell r="F1373">
            <v>0</v>
          </cell>
          <cell r="G1373"/>
        </row>
        <row r="1374">
          <cell r="A1374" t="str">
            <v>516E46900</v>
          </cell>
          <cell r="C1374" t="str">
            <v>EACH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516E46910</v>
          </cell>
          <cell r="C1375" t="str">
            <v>LB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516E46920</v>
          </cell>
          <cell r="B1376"/>
          <cell r="C1376" t="str">
            <v>SF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516E46930</v>
          </cell>
          <cell r="C1377" t="str">
            <v>LS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516E47000</v>
          </cell>
          <cell r="C1378" t="str">
            <v>LS</v>
          </cell>
          <cell r="D1378" t="str">
            <v>JACKING AND TEMPORARY SUPPORT OF SUPERSTRUCTURE</v>
          </cell>
          <cell r="F1378">
            <v>0</v>
          </cell>
          <cell r="G1378"/>
        </row>
        <row r="1379">
          <cell r="A1379" t="str">
            <v>516E47001</v>
          </cell>
          <cell r="C1379" t="str">
            <v>LS</v>
          </cell>
          <cell r="D1379" t="str">
            <v>JACKING AND TEMPORARY SUPPORT OF SUPERSTRUCTURE, AS PER PLAN</v>
          </cell>
          <cell r="F1379">
            <v>0</v>
          </cell>
          <cell r="G1379"/>
        </row>
        <row r="1380">
          <cell r="A1380" t="str">
            <v>517E70000</v>
          </cell>
          <cell r="C1380" t="str">
            <v>FT</v>
          </cell>
          <cell r="D1380" t="str">
            <v>RAILING (TWIN STEEL TUBE)</v>
          </cell>
          <cell r="F1380">
            <v>0</v>
          </cell>
          <cell r="G1380"/>
        </row>
        <row r="1381">
          <cell r="A1381" t="str">
            <v>517E70001</v>
          </cell>
          <cell r="C1381" t="str">
            <v>FT</v>
          </cell>
          <cell r="D1381" t="str">
            <v>RAILING (TWIN STEEL TUBE), AS PER PLAN</v>
          </cell>
          <cell r="F1381">
            <v>0</v>
          </cell>
          <cell r="G1381"/>
        </row>
        <row r="1382">
          <cell r="A1382" t="str">
            <v>517E71500</v>
          </cell>
          <cell r="C1382" t="str">
            <v>FT</v>
          </cell>
          <cell r="D1382" t="str">
            <v>RAILING (CONCRETE PARAPET WITH DOUBLE PIPE RAIL)</v>
          </cell>
          <cell r="F1382">
            <v>0</v>
          </cell>
          <cell r="G1382"/>
        </row>
        <row r="1383">
          <cell r="A1383" t="str">
            <v>517E71501</v>
          </cell>
          <cell r="C1383" t="str">
            <v>FT</v>
          </cell>
          <cell r="D1383" t="str">
            <v>RAILING (CONCRETE PARAPET WITH DOUBLE PIPE RAIL), AS PER PLAN</v>
          </cell>
          <cell r="F1383">
            <v>0</v>
          </cell>
          <cell r="G1383"/>
        </row>
        <row r="1384">
          <cell r="A1384" t="str">
            <v>517E71502</v>
          </cell>
          <cell r="C1384" t="str">
            <v>FT</v>
          </cell>
          <cell r="D1384" t="str">
            <v>RAILING (CONCRETE PARAPET WITH DOUBLE PIPE RAIL) WITH QC/QA</v>
          </cell>
          <cell r="F1384">
            <v>0</v>
          </cell>
          <cell r="G1384"/>
        </row>
        <row r="1385">
          <cell r="A1385" t="str">
            <v>517E71503</v>
          </cell>
          <cell r="C1385" t="str">
            <v>FT</v>
          </cell>
          <cell r="D1385" t="str">
            <v>RAILING (CONCRETE PARAPET WITH DOUBLE PIPE RAIL) WITH QC/QA, AS PER PLAN</v>
          </cell>
          <cell r="F1385">
            <v>0</v>
          </cell>
          <cell r="G1385"/>
        </row>
        <row r="1386">
          <cell r="A1386" t="str">
            <v>517E71514</v>
          </cell>
          <cell r="C1386" t="str">
            <v>FT</v>
          </cell>
          <cell r="D1386" t="str">
            <v>RAILING (CONCRETE PARAPET WITH DOUBLE PIPE RAIL), USING HIGH PERFORMANCE CONCRETE</v>
          </cell>
          <cell r="F1386">
            <v>0</v>
          </cell>
          <cell r="G1386"/>
        </row>
        <row r="1387">
          <cell r="A1387" t="str">
            <v>517E72200</v>
          </cell>
          <cell r="C1387" t="str">
            <v>FT</v>
          </cell>
          <cell r="D1387" t="str">
            <v>RAILING (DEEP BEAM RAIL WITH STEEL TUBULAR BACKUP AND TYPE 1 STEEL POSTS AND ANCHOR BOLTS)</v>
          </cell>
          <cell r="F1387">
            <v>0</v>
          </cell>
          <cell r="G1387"/>
        </row>
        <row r="1388">
          <cell r="A1388" t="str">
            <v>517E72201</v>
          </cell>
          <cell r="C1388" t="str">
            <v>FT</v>
          </cell>
          <cell r="D1388" t="str">
            <v>RAILING (DEEP BEAM RAIL WITH STEEL TUBULAR BACKUP AND TYPE 1 STEEL POSTS AND ANCHOR BOLTS), AS PER PLAN</v>
          </cell>
          <cell r="F1388">
            <v>0</v>
          </cell>
          <cell r="G1388"/>
        </row>
        <row r="1389">
          <cell r="A1389" t="str">
            <v>517E72204</v>
          </cell>
          <cell r="C1389" t="str">
            <v>FT</v>
          </cell>
          <cell r="D1389" t="str">
            <v>RAILING (DEEP BEAM RAIL WITH STEEL TUBULAR BACKUP AND TYPE 1 STEEL POSTS)</v>
          </cell>
          <cell r="F1389">
            <v>0</v>
          </cell>
          <cell r="G1389"/>
        </row>
        <row r="1390">
          <cell r="A1390" t="str">
            <v>517E72205</v>
          </cell>
          <cell r="C1390" t="str">
            <v>FT</v>
          </cell>
          <cell r="D1390" t="str">
            <v>RAILING (DEEP BEAM RAIL WITH STEEL TUBULAR BACKUP AND TYPE 1 STEEL POSTS), AS PER PLAN</v>
          </cell>
          <cell r="F1390">
            <v>0</v>
          </cell>
          <cell r="G1390"/>
        </row>
        <row r="1391">
          <cell r="A1391" t="str">
            <v>517E72300</v>
          </cell>
          <cell r="C1391" t="str">
            <v>FT</v>
          </cell>
          <cell r="D1391" t="str">
            <v>RAILING (DEEP BEAM RAIL WITH STEEL TUBULAR BACKUP AND TYPE 2 STEEL POSTS AND ANCHOR BOLTS)</v>
          </cell>
          <cell r="F1391">
            <v>0</v>
          </cell>
          <cell r="G1391"/>
        </row>
        <row r="1392">
          <cell r="A1392" t="str">
            <v>517E72301</v>
          </cell>
          <cell r="C1392" t="str">
            <v>FT</v>
          </cell>
          <cell r="D1392" t="str">
            <v>RAILING (DEEP BEAM RAIL WITH STEEL TUBULAR BACKUP AND TYPE 2 STEEL POSTS AND ANCHOR BOLTS), AS PER PLAN</v>
          </cell>
          <cell r="F1392">
            <v>0</v>
          </cell>
          <cell r="G1392"/>
        </row>
        <row r="1393">
          <cell r="A1393" t="str">
            <v>517E72306</v>
          </cell>
          <cell r="C1393" t="str">
            <v>FT</v>
          </cell>
          <cell r="D1393" t="str">
            <v>RAILING (DEEP BEAM RAIL WITH STEEL TUBULAR BACKUP AND TYPE 2 STEEL POSTS)</v>
          </cell>
          <cell r="F1393">
            <v>0</v>
          </cell>
          <cell r="G1393"/>
        </row>
        <row r="1394">
          <cell r="A1394" t="str">
            <v>517E72307</v>
          </cell>
          <cell r="C1394" t="str">
            <v>FT</v>
          </cell>
          <cell r="D1394" t="str">
            <v>RAILING (DEEP BEAM RAIL WITH STEEL TUBULAR BACKUP AND TYPE 2 STEEL POSTS), AS PER PLAN</v>
          </cell>
          <cell r="F1394">
            <v>0</v>
          </cell>
          <cell r="G1394"/>
        </row>
        <row r="1395">
          <cell r="A1395" t="str">
            <v>517E72500</v>
          </cell>
          <cell r="C1395" t="str">
            <v>FT</v>
          </cell>
          <cell r="D1395" t="str">
            <v>RAILING (DEEP BEAM RAIL WITH 2 STEEL TUBULAR BACKUPS AND STEEL POSTS)</v>
          </cell>
          <cell r="F1395">
            <v>0</v>
          </cell>
          <cell r="G1395"/>
        </row>
        <row r="1396">
          <cell r="A1396" t="str">
            <v>517E72501</v>
          </cell>
          <cell r="C1396" t="str">
            <v>FT</v>
          </cell>
          <cell r="D1396" t="str">
            <v>RAILING (DEEP BEAM RAIL WITH 2 STEEL TUBULAR BACKUPS AND STEEL POSTS), AS PER PLAN</v>
          </cell>
          <cell r="F1396">
            <v>0</v>
          </cell>
          <cell r="G1396"/>
        </row>
        <row r="1397">
          <cell r="A1397" t="str">
            <v>517E72510</v>
          </cell>
          <cell r="C1397" t="str">
            <v>FT</v>
          </cell>
          <cell r="D1397" t="str">
            <v>RAILING (DEEP BEAM RAIL WITH 3 STEEL TUBULAR BACKUPS AND STEEL POSTS)</v>
          </cell>
          <cell r="F1397">
            <v>0</v>
          </cell>
          <cell r="G1397"/>
        </row>
        <row r="1398">
          <cell r="A1398" t="str">
            <v>517E72511</v>
          </cell>
          <cell r="C1398" t="str">
            <v>FT</v>
          </cell>
          <cell r="D1398" t="str">
            <v>RAILING (DEEP BEAM RAIL WITH 3 STEEL TUBULAR BACKUPS AND STEEL POSTS), AS PER PLAN</v>
          </cell>
          <cell r="F1398">
            <v>0</v>
          </cell>
          <cell r="G1398"/>
        </row>
        <row r="1399">
          <cell r="A1399" t="str">
            <v>517E72520</v>
          </cell>
          <cell r="C1399" t="str">
            <v>FT</v>
          </cell>
          <cell r="D1399" t="str">
            <v>RAILING (DEEP BEAM RAIL WITH 1 STEEL TUBULAR BACKUP AND STEEL POST)</v>
          </cell>
          <cell r="F1399">
            <v>0</v>
          </cell>
          <cell r="G1399"/>
        </row>
        <row r="1400">
          <cell r="A1400" t="str">
            <v>517E72521</v>
          </cell>
          <cell r="C1400" t="str">
            <v>FT</v>
          </cell>
          <cell r="D1400" t="str">
            <v>RAILING (DEEP BEAM RAIL WITH 1 STEEL TUBULAR BACKUP AND STEEL POST), AS PER PLAN</v>
          </cell>
          <cell r="F1400">
            <v>0</v>
          </cell>
          <cell r="G1400"/>
        </row>
        <row r="1401">
          <cell r="A1401" t="str">
            <v>517E72600</v>
          </cell>
          <cell r="C1401" t="str">
            <v>FT</v>
          </cell>
          <cell r="D1401" t="str">
            <v>RAILING (DEEP BEAM RAIL WITH STEEL TUBULAR BACKUP, HANDRAIL, 2 STEEL POSTS AND ANCHOR BOLTS)</v>
          </cell>
          <cell r="F1401">
            <v>0</v>
          </cell>
          <cell r="G1401"/>
        </row>
        <row r="1402">
          <cell r="A1402" t="str">
            <v>517E72700</v>
          </cell>
          <cell r="C1402" t="str">
            <v>FT</v>
          </cell>
          <cell r="D1402" t="str">
            <v>RAILING (DEEP BEAM RAIL WITH STEEL TUBULAR BACKUP AND INLET MOUNTED STEEL POSTS AND ANCHOR BOLTS)</v>
          </cell>
          <cell r="F1402">
            <v>0</v>
          </cell>
          <cell r="G1402"/>
        </row>
        <row r="1403">
          <cell r="A1403" t="str">
            <v>517E72701</v>
          </cell>
          <cell r="C1403" t="str">
            <v>FT</v>
          </cell>
          <cell r="D1403" t="str">
            <v>RAILING (DEEP BEAM RAIL WITH STEEL TUBULAR BACKUP AND INLET MOUNTED STEEL POSTS AND ANCHOR BOLTS), AS PER PLAN</v>
          </cell>
          <cell r="F1403">
            <v>0</v>
          </cell>
          <cell r="G1403"/>
        </row>
        <row r="1404">
          <cell r="A1404" t="str">
            <v>517E72750</v>
          </cell>
          <cell r="C1404" t="str">
            <v>FT</v>
          </cell>
          <cell r="D1404" t="str">
            <v>RAILING (THRIE BEAM RETROFIT)</v>
          </cell>
          <cell r="F1404">
            <v>0</v>
          </cell>
          <cell r="G1404"/>
        </row>
        <row r="1405">
          <cell r="A1405" t="str">
            <v>517E72751</v>
          </cell>
          <cell r="C1405" t="str">
            <v>FT</v>
          </cell>
          <cell r="D1405" t="str">
            <v>RAILING (THRIE BEAM RETROFIT), AS PER PLAN</v>
          </cell>
          <cell r="F1405">
            <v>0</v>
          </cell>
          <cell r="G1405"/>
        </row>
        <row r="1406">
          <cell r="A1406" t="str">
            <v>517E73004</v>
          </cell>
          <cell r="B1406"/>
          <cell r="C1406" t="str">
            <v>FT</v>
          </cell>
          <cell r="D1406" t="str">
            <v>RAILING (THRIE BEAM RAIL AND TRANSITION SECTION)</v>
          </cell>
          <cell r="F1406">
            <v>0</v>
          </cell>
          <cell r="G1406"/>
        </row>
        <row r="1407">
          <cell r="A1407" t="str">
            <v>517E73008</v>
          </cell>
          <cell r="C1407" t="str">
            <v>FT</v>
          </cell>
          <cell r="D1407" t="str">
            <v>RAILING (THRIE BEAM RAIL), MISC.:</v>
          </cell>
          <cell r="F1407">
            <v>1</v>
          </cell>
          <cell r="G1407">
            <v>1</v>
          </cell>
        </row>
        <row r="1408">
          <cell r="A1408" t="str">
            <v>517E73100</v>
          </cell>
          <cell r="C1408" t="str">
            <v>FT</v>
          </cell>
          <cell r="D1408" t="str">
            <v>TEMPORARY BRIDGE RAILING</v>
          </cell>
          <cell r="F1408">
            <v>0</v>
          </cell>
          <cell r="G1408"/>
        </row>
        <row r="1409">
          <cell r="A1409" t="str">
            <v>517E73101</v>
          </cell>
          <cell r="C1409" t="str">
            <v>FT</v>
          </cell>
          <cell r="D1409" t="str">
            <v>TEMPORARY BRIDGE RAILING, AS PER PLAN</v>
          </cell>
          <cell r="F1409">
            <v>0</v>
          </cell>
          <cell r="G1409"/>
        </row>
        <row r="1410">
          <cell r="A1410" t="str">
            <v>517E73500</v>
          </cell>
          <cell r="C1410" t="str">
            <v>FT</v>
          </cell>
          <cell r="D1410" t="str">
            <v>RAILING, PIPE</v>
          </cell>
          <cell r="F1410">
            <v>0</v>
          </cell>
          <cell r="G1410"/>
        </row>
        <row r="1411">
          <cell r="A1411" t="str">
            <v>517E73501</v>
          </cell>
          <cell r="C1411" t="str">
            <v>FT</v>
          </cell>
          <cell r="D1411" t="str">
            <v>RAILING, PIPE, AS PER PLAN</v>
          </cell>
          <cell r="F1411">
            <v>0</v>
          </cell>
          <cell r="G1411"/>
        </row>
        <row r="1412">
          <cell r="A1412" t="str">
            <v>517E74000</v>
          </cell>
          <cell r="C1412" t="str">
            <v>FT</v>
          </cell>
          <cell r="D1412" t="str">
            <v>RAILING, TIMBER</v>
          </cell>
          <cell r="F1412">
            <v>0</v>
          </cell>
          <cell r="G1412"/>
        </row>
        <row r="1413">
          <cell r="A1413" t="str">
            <v>517E74001</v>
          </cell>
          <cell r="C1413" t="str">
            <v>FT</v>
          </cell>
          <cell r="D1413" t="str">
            <v>RAILING, TIMBER, AS PER PLAN</v>
          </cell>
          <cell r="F1413">
            <v>0</v>
          </cell>
          <cell r="G1413"/>
        </row>
        <row r="1414">
          <cell r="A1414" t="str">
            <v>517E74500</v>
          </cell>
          <cell r="C1414" t="str">
            <v>FT</v>
          </cell>
          <cell r="D1414" t="str">
            <v>RAILING, CONCRETE</v>
          </cell>
          <cell r="F1414">
            <v>0</v>
          </cell>
          <cell r="G1414"/>
        </row>
        <row r="1415">
          <cell r="A1415" t="str">
            <v>517E74501</v>
          </cell>
          <cell r="B1415"/>
          <cell r="C1415" t="str">
            <v>FT</v>
          </cell>
          <cell r="D1415" t="str">
            <v>RAILING, CONCRETE, AS PER PLAN</v>
          </cell>
          <cell r="F1415">
            <v>0</v>
          </cell>
          <cell r="G1415"/>
        </row>
        <row r="1416">
          <cell r="A1416" t="str">
            <v>517E75000</v>
          </cell>
          <cell r="C1416" t="str">
            <v>FT</v>
          </cell>
          <cell r="D1416" t="str">
            <v>RAILING, ALUMINUM</v>
          </cell>
          <cell r="F1416">
            <v>0</v>
          </cell>
          <cell r="G1416"/>
        </row>
        <row r="1417">
          <cell r="A1417" t="str">
            <v>517E75001</v>
          </cell>
          <cell r="C1417" t="str">
            <v>FT</v>
          </cell>
          <cell r="D1417" t="str">
            <v>RAILING, ALUMINUM, AS PER PLAN</v>
          </cell>
          <cell r="F1417">
            <v>0</v>
          </cell>
          <cell r="G1417"/>
        </row>
        <row r="1418">
          <cell r="A1418" t="str">
            <v>517E75120</v>
          </cell>
          <cell r="C1418" t="str">
            <v>FT</v>
          </cell>
          <cell r="D1418" t="str">
            <v>RAILING (CONCRETE PARAPET WITH TWIN STEEL TUBE RAILING)</v>
          </cell>
          <cell r="F1418">
            <v>0</v>
          </cell>
          <cell r="G1418"/>
        </row>
        <row r="1419">
          <cell r="A1419" t="str">
            <v>517E75121</v>
          </cell>
          <cell r="C1419" t="str">
            <v>FT</v>
          </cell>
          <cell r="D1419" t="str">
            <v>RAILING (CONCRETE PARAPET WITH TWIN STEEL TUBE RAILING), AS PER PLAN</v>
          </cell>
          <cell r="F1419">
            <v>0</v>
          </cell>
          <cell r="G1419"/>
        </row>
        <row r="1420">
          <cell r="A1420" t="str">
            <v>517E75122</v>
          </cell>
          <cell r="C1420" t="str">
            <v>FT</v>
          </cell>
          <cell r="D1420" t="str">
            <v>RAILING (CONCRETE PARAPET WITH TWIN STEEL TUBE RAILING AND VANDAL PROTECTION FENCE)</v>
          </cell>
          <cell r="F1420">
            <v>0</v>
          </cell>
          <cell r="G1420"/>
        </row>
        <row r="1421">
          <cell r="A1421" t="str">
            <v>517E75123</v>
          </cell>
          <cell r="C1421" t="str">
            <v>FT</v>
          </cell>
          <cell r="D1421" t="str">
            <v>RAILING (CONCRETE PARAPET WITH TWIN STEEL TUBE RAILING AND VANDAL PROTECTION FENCE), AS PER PLAN</v>
          </cell>
          <cell r="F1421">
            <v>0</v>
          </cell>
          <cell r="G1421"/>
        </row>
        <row r="1422">
          <cell r="A1422" t="str">
            <v>517E75124</v>
          </cell>
          <cell r="C1422" t="str">
            <v>FT</v>
          </cell>
          <cell r="D1422" t="str">
            <v>RAILING (CONCRETE PARAPET WITH TWIN STEEL TUBE RAILING), USING HIGH PERFORMANCE CONCRETE</v>
          </cell>
          <cell r="F1422">
            <v>0</v>
          </cell>
          <cell r="G1422"/>
        </row>
        <row r="1423">
          <cell r="A1423" t="str">
            <v>517E75125</v>
          </cell>
          <cell r="C1423" t="str">
            <v>FT</v>
          </cell>
          <cell r="D1423" t="str">
            <v>RAILING (CONCRETE PARAPET WITH TWIN STEEL TUBE RAILING) USING HIGH PERFORMANCE CONCRETE, AS PER PLAN</v>
          </cell>
          <cell r="F1423">
            <v>0</v>
          </cell>
          <cell r="G1423"/>
        </row>
        <row r="1424">
          <cell r="A1424" t="str">
            <v>517E75300</v>
          </cell>
          <cell r="C1424" t="str">
            <v>FT</v>
          </cell>
          <cell r="D1424" t="str">
            <v>RAILING, CONCRETE PARAPET WITH CHAIN LINK FENCE</v>
          </cell>
          <cell r="F1424">
            <v>0</v>
          </cell>
          <cell r="G1424"/>
        </row>
        <row r="1425">
          <cell r="A1425" t="str">
            <v>517E75301</v>
          </cell>
          <cell r="C1425" t="str">
            <v>FT</v>
          </cell>
          <cell r="D1425" t="str">
            <v>RAILING, CONCRETE PARAPET WITH CHAIN LINK FENCE, AS PER PLAN</v>
          </cell>
          <cell r="F1425">
            <v>0</v>
          </cell>
          <cell r="G1425"/>
        </row>
        <row r="1426">
          <cell r="A1426" t="str">
            <v>517E75400</v>
          </cell>
          <cell r="C1426" t="str">
            <v>FT</v>
          </cell>
          <cell r="D1426" t="str">
            <v>RAILING (UPGRADING EXISTING)</v>
          </cell>
          <cell r="F1426">
            <v>0</v>
          </cell>
          <cell r="G1426"/>
        </row>
        <row r="1427">
          <cell r="A1427" t="str">
            <v>517E75401</v>
          </cell>
          <cell r="C1427" t="str">
            <v>FT</v>
          </cell>
          <cell r="D1427" t="str">
            <v>RAILING (UPGRADING EXISTING), AS PER PLAN</v>
          </cell>
          <cell r="F1427">
            <v>0</v>
          </cell>
          <cell r="G1427"/>
        </row>
        <row r="1428">
          <cell r="A1428" t="str">
            <v>517E75500</v>
          </cell>
          <cell r="C1428" t="str">
            <v>FT</v>
          </cell>
          <cell r="D1428" t="str">
            <v>BRIDGE RAILING REBUILT</v>
          </cell>
          <cell r="F1428">
            <v>0</v>
          </cell>
          <cell r="G1428"/>
        </row>
        <row r="1429">
          <cell r="A1429" t="str">
            <v>517E75501</v>
          </cell>
          <cell r="C1429" t="str">
            <v>FT</v>
          </cell>
          <cell r="D1429" t="str">
            <v>BRIDGE RAILING REBUILT, AS PER PLAN</v>
          </cell>
          <cell r="F1429">
            <v>0</v>
          </cell>
          <cell r="G1429"/>
        </row>
        <row r="1430">
          <cell r="A1430" t="str">
            <v>517E75600</v>
          </cell>
          <cell r="C1430" t="str">
            <v>FT</v>
          </cell>
          <cell r="D1430" t="str">
            <v>DEEP BEAM BRIDGE RETROFIT RAILING</v>
          </cell>
          <cell r="F1430">
            <v>0</v>
          </cell>
          <cell r="G1430"/>
        </row>
        <row r="1431">
          <cell r="A1431" t="str">
            <v>517E75601</v>
          </cell>
          <cell r="C1431" t="str">
            <v>FT</v>
          </cell>
          <cell r="D1431" t="str">
            <v>DEEP BEAM BRIDGE RETROFIT RAILING, AS PER PLAN</v>
          </cell>
          <cell r="F1431">
            <v>0</v>
          </cell>
          <cell r="G1431"/>
        </row>
        <row r="1432">
          <cell r="A1432" t="str">
            <v>517E76200</v>
          </cell>
          <cell r="C1432" t="str">
            <v>FT</v>
          </cell>
          <cell r="D1432" t="str">
            <v>RAILING FACED</v>
          </cell>
          <cell r="F1432">
            <v>0</v>
          </cell>
          <cell r="G1432"/>
        </row>
        <row r="1433">
          <cell r="A1433" t="str">
            <v>517E76201</v>
          </cell>
          <cell r="C1433" t="str">
            <v>FT</v>
          </cell>
          <cell r="D1433" t="str">
            <v>RAILING FACED, AS PER PLAN</v>
          </cell>
          <cell r="F1433">
            <v>0</v>
          </cell>
          <cell r="G1433"/>
        </row>
        <row r="1434">
          <cell r="A1434" t="str">
            <v>517E76300</v>
          </cell>
          <cell r="C1434" t="str">
            <v>FT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517E76302</v>
          </cell>
          <cell r="C1435" t="str">
            <v>EACH</v>
          </cell>
          <cell r="D1435" t="str">
            <v>RAILING, MISC.:</v>
          </cell>
          <cell r="F1435">
            <v>1</v>
          </cell>
          <cell r="G1435">
            <v>1</v>
          </cell>
        </row>
        <row r="1436">
          <cell r="A1436" t="str">
            <v>517E76400</v>
          </cell>
          <cell r="C1436" t="str">
            <v>EACH</v>
          </cell>
          <cell r="D1436" t="str">
            <v>RAILING POST</v>
          </cell>
          <cell r="F1436">
            <v>0</v>
          </cell>
          <cell r="G1436"/>
        </row>
        <row r="1437">
          <cell r="A1437" t="str">
            <v>517E80000</v>
          </cell>
          <cell r="C1437" t="str">
            <v>FT</v>
          </cell>
          <cell r="D1437" t="str">
            <v>RAILING (COMBINATION NOISE AND TRAFFIC BARRIER ON INDEPENDENT FOOTING)</v>
          </cell>
          <cell r="F1437">
            <v>0</v>
          </cell>
          <cell r="G1437"/>
        </row>
        <row r="1438">
          <cell r="A1438" t="str">
            <v>517E80010</v>
          </cell>
          <cell r="C1438" t="str">
            <v>FT</v>
          </cell>
          <cell r="D1438" t="str">
            <v>RAILING (COMBINATION NOISE AND TRAFFIC BARRIER ON MSE WALL WITH FLEXIBLE PAVEMENT)</v>
          </cell>
          <cell r="F1438">
            <v>0</v>
          </cell>
          <cell r="G1438"/>
        </row>
        <row r="1439">
          <cell r="A1439" t="str">
            <v>517E80020</v>
          </cell>
          <cell r="C1439" t="str">
            <v>FT</v>
          </cell>
          <cell r="D1439" t="str">
            <v>RAILING (COMBINATION NOISE AND TRAFFIC BARRIER ON MSE WALL WITH RIGID PAVEMENT)</v>
          </cell>
          <cell r="F1439">
            <v>0</v>
          </cell>
          <cell r="G1439"/>
        </row>
        <row r="1440">
          <cell r="A1440" t="str">
            <v>518E12000</v>
          </cell>
          <cell r="C1440" t="str">
            <v>EACH</v>
          </cell>
          <cell r="D1440" t="str">
            <v>SCUPPERS, INCLUDING SUPPORTS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518E12001</v>
          </cell>
          <cell r="B1441"/>
          <cell r="C1441" t="str">
            <v>EACH</v>
          </cell>
          <cell r="D1441" t="str">
            <v>SCUPPERS, INCLUDING SUPPORTS, AS PER PLAN</v>
          </cell>
          <cell r="F1441">
            <v>0</v>
          </cell>
          <cell r="G1441" t="str">
            <v>CONCRETE BOX BEAM BRIDGES</v>
          </cell>
        </row>
        <row r="1442">
          <cell r="A1442" t="str">
            <v>518E12200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STEEL BEAM BRIDGES</v>
          </cell>
        </row>
        <row r="1443">
          <cell r="A1443" t="str">
            <v>518E12201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STEEL BEAM BRIDGES</v>
          </cell>
        </row>
        <row r="1444">
          <cell r="A1444" t="str">
            <v>518E12300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GIRDER BRIDGES</v>
          </cell>
        </row>
        <row r="1445">
          <cell r="A1445" t="str">
            <v>518E12301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GIRDER BRIDGES</v>
          </cell>
        </row>
        <row r="1446">
          <cell r="A1446" t="str">
            <v>518E12500</v>
          </cell>
          <cell r="C1446" t="str">
            <v>EACH</v>
          </cell>
          <cell r="D1446" t="str">
            <v>SCUPPER, MISC.:</v>
          </cell>
          <cell r="F1446">
            <v>1</v>
          </cell>
          <cell r="G1446">
            <v>1</v>
          </cell>
        </row>
        <row r="1447">
          <cell r="A1447" t="str">
            <v>518E12700</v>
          </cell>
          <cell r="B1447"/>
          <cell r="C1447" t="str">
            <v>EACH</v>
          </cell>
          <cell r="D1447" t="str">
            <v>SCUPPER, VERTICAL EXTENSION</v>
          </cell>
          <cell r="F1447">
            <v>0</v>
          </cell>
          <cell r="G1447"/>
        </row>
        <row r="1448">
          <cell r="A1448" t="str">
            <v>518E12701</v>
          </cell>
          <cell r="B1448"/>
          <cell r="C1448" t="str">
            <v>EACH</v>
          </cell>
          <cell r="D1448" t="str">
            <v>SCUPPER, VERTICAL EXTENSION, AS PER PLAN</v>
          </cell>
          <cell r="F1448">
            <v>0</v>
          </cell>
          <cell r="G1448"/>
        </row>
        <row r="1449">
          <cell r="A1449" t="str">
            <v>518E12800</v>
          </cell>
          <cell r="C1449" t="str">
            <v>EACH</v>
          </cell>
          <cell r="D1449" t="str">
            <v>SCUPPER, MODIFICATION</v>
          </cell>
          <cell r="F1449">
            <v>0</v>
          </cell>
          <cell r="G1449"/>
        </row>
        <row r="1450">
          <cell r="A1450" t="str">
            <v>518E12801</v>
          </cell>
          <cell r="B1450"/>
          <cell r="C1450" t="str">
            <v>EACH</v>
          </cell>
          <cell r="D1450" t="str">
            <v>SCUPPER, MODIFICATION, AS PER PLAN</v>
          </cell>
          <cell r="F1450">
            <v>0</v>
          </cell>
          <cell r="G1450"/>
        </row>
        <row r="1451">
          <cell r="A1451" t="str">
            <v>518E12900</v>
          </cell>
          <cell r="B1451"/>
          <cell r="C1451" t="str">
            <v>EACH</v>
          </cell>
          <cell r="D1451" t="str">
            <v>SCUPPER, LENGTHENING</v>
          </cell>
          <cell r="F1451">
            <v>0</v>
          </cell>
          <cell r="G1451"/>
        </row>
        <row r="1452">
          <cell r="A1452" t="str">
            <v>518E12901</v>
          </cell>
          <cell r="B1452"/>
          <cell r="C1452" t="str">
            <v>EACH</v>
          </cell>
          <cell r="D1452" t="str">
            <v>SCUPPER, LENGTHENING, AS PER PLAN</v>
          </cell>
          <cell r="F1452">
            <v>0</v>
          </cell>
          <cell r="G1452"/>
        </row>
        <row r="1453">
          <cell r="A1453" t="str">
            <v>518E20000</v>
          </cell>
          <cell r="B1453"/>
          <cell r="C1453" t="str">
            <v>SY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518E20050</v>
          </cell>
          <cell r="B1454"/>
          <cell r="C1454" t="str">
            <v>LS</v>
          </cell>
          <cell r="D1454" t="str">
            <v>PREFABRICATED GEOCOMPOSITE DRAIN</v>
          </cell>
          <cell r="F1454">
            <v>0</v>
          </cell>
          <cell r="G1454" t="str">
            <v>CHECK UNIT OF MEASURE</v>
          </cell>
        </row>
        <row r="1455">
          <cell r="A1455" t="str">
            <v>518E21000</v>
          </cell>
          <cell r="C1455" t="str">
            <v>SY</v>
          </cell>
          <cell r="D1455" t="str">
            <v>POROUS BACKFILL</v>
          </cell>
          <cell r="F1455">
            <v>0</v>
          </cell>
          <cell r="G1455" t="str">
            <v>CHECK UNIT OF MEASURE</v>
          </cell>
        </row>
        <row r="1456">
          <cell r="A1456" t="str">
            <v>518E21001</v>
          </cell>
          <cell r="B1456"/>
          <cell r="C1456" t="str">
            <v>SY</v>
          </cell>
          <cell r="D1456" t="str">
            <v>POROUS BACKFILL,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518E21050</v>
          </cell>
          <cell r="B1457"/>
          <cell r="C1457" t="str">
            <v>SY</v>
          </cell>
          <cell r="D1457" t="str">
            <v>POROUS BACKFILL WITH GEOTEXTILE FABRIC</v>
          </cell>
          <cell r="F1457">
            <v>0</v>
          </cell>
          <cell r="G1457" t="str">
            <v>CHECK UNIT OF MEASURE</v>
          </cell>
        </row>
        <row r="1458">
          <cell r="A1458" t="str">
            <v>518E21051</v>
          </cell>
          <cell r="B1458"/>
          <cell r="C1458" t="str">
            <v>SY</v>
          </cell>
          <cell r="D1458" t="str">
            <v>POROUS BACKFILL WITH GEOTEXTILE FABRIC,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518E21100</v>
          </cell>
          <cell r="B1459"/>
          <cell r="C1459" t="str">
            <v>CY</v>
          </cell>
          <cell r="D1459" t="str">
            <v>POROUS BACKFILL</v>
          </cell>
          <cell r="F1459">
            <v>0</v>
          </cell>
          <cell r="G1459" t="str">
            <v>CHECK UNIT OF MEASURE</v>
          </cell>
        </row>
        <row r="1460">
          <cell r="A1460" t="str">
            <v>518E21101</v>
          </cell>
          <cell r="B1460"/>
          <cell r="C1460" t="str">
            <v>CY</v>
          </cell>
          <cell r="D1460" t="str">
            <v>POROUS BACKFILL,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518E21200</v>
          </cell>
          <cell r="B1461"/>
          <cell r="C1461" t="str">
            <v>CY</v>
          </cell>
          <cell r="D1461" t="str">
            <v>POROUS BACKFILL WITH GEOTEXTILE FABRIC</v>
          </cell>
          <cell r="F1461">
            <v>0</v>
          </cell>
          <cell r="G1461" t="str">
            <v>CHECK UNIT OF MEASURE</v>
          </cell>
        </row>
        <row r="1462">
          <cell r="A1462" t="str">
            <v>518E21201</v>
          </cell>
          <cell r="B1462"/>
          <cell r="C1462" t="str">
            <v>CY</v>
          </cell>
          <cell r="D1462" t="str">
            <v>POROUS BACKFILL WITH GEOTEXTILE FABRIC,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518E21220</v>
          </cell>
          <cell r="B1463"/>
          <cell r="C1463" t="str">
            <v>LS</v>
          </cell>
          <cell r="D1463" t="str">
            <v>POROUS BACKFILL</v>
          </cell>
          <cell r="F1463">
            <v>0</v>
          </cell>
          <cell r="G1463" t="str">
            <v>CHECK UNIT OF MEASURE</v>
          </cell>
        </row>
        <row r="1464">
          <cell r="A1464" t="str">
            <v>518E21221</v>
          </cell>
          <cell r="B1464"/>
          <cell r="C1464" t="str">
            <v>LS</v>
          </cell>
          <cell r="D1464" t="str">
            <v>POROUS BACKFILL,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518E21230</v>
          </cell>
          <cell r="C1465" t="str">
            <v>LS</v>
          </cell>
          <cell r="D1465" t="str">
            <v>POROUS BACKFILL WITH GEOTEXTILE FABRIC</v>
          </cell>
          <cell r="F1465">
            <v>0</v>
          </cell>
          <cell r="G1465" t="str">
            <v>CHECK UNIT OF MEASURE</v>
          </cell>
        </row>
        <row r="1466">
          <cell r="A1466" t="str">
            <v>518E21231</v>
          </cell>
          <cell r="C1466" t="str">
            <v>LS</v>
          </cell>
          <cell r="D1466" t="str">
            <v>POROUS BACKFILL WITH GEOTEXTILE FABRIC,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518E22300</v>
          </cell>
          <cell r="B1467" t="str">
            <v>Y</v>
          </cell>
          <cell r="C1467" t="str">
            <v>FT</v>
          </cell>
          <cell r="D1467" t="str">
            <v>SPECIAL - STEEL DRIP STRIP</v>
          </cell>
          <cell r="F1467">
            <v>0</v>
          </cell>
          <cell r="G1467" t="str">
            <v>CHECK UNIT OF MEASURE</v>
          </cell>
        </row>
        <row r="1468">
          <cell r="A1468" t="str">
            <v>518E39800</v>
          </cell>
          <cell r="B1468"/>
          <cell r="C1468" t="str">
            <v>FT</v>
          </cell>
          <cell r="D1468" t="str">
            <v>4" PERFORATED CORRUGATED PLASTIC PIPE</v>
          </cell>
          <cell r="F1468">
            <v>0</v>
          </cell>
          <cell r="G1468"/>
        </row>
        <row r="1469">
          <cell r="A1469" t="str">
            <v>518E39801</v>
          </cell>
          <cell r="B1469"/>
          <cell r="C1469" t="str">
            <v>FT</v>
          </cell>
          <cell r="D1469" t="str">
            <v>4" PERFORATED CORRUGATED PLASTIC PIPE, AS PER PLAN</v>
          </cell>
          <cell r="F1469">
            <v>0</v>
          </cell>
          <cell r="G1469"/>
        </row>
        <row r="1470">
          <cell r="A1470" t="str">
            <v>518E39900</v>
          </cell>
          <cell r="B1470"/>
          <cell r="C1470" t="str">
            <v>FT</v>
          </cell>
          <cell r="D1470" t="str">
            <v>4" NON-PERFORATED CORRUGATED PLASTIC PIPE, INCLUDING SPECIALS</v>
          </cell>
          <cell r="F1470">
            <v>0</v>
          </cell>
          <cell r="G1470"/>
        </row>
        <row r="1471">
          <cell r="A1471" t="str">
            <v>518E40000</v>
          </cell>
          <cell r="B1471"/>
          <cell r="C1471" t="str">
            <v>FT</v>
          </cell>
          <cell r="D1471" t="str">
            <v>6" PERFORATED CORRUGATED PLASTIC PIPE</v>
          </cell>
          <cell r="F1471">
            <v>0</v>
          </cell>
          <cell r="G1471"/>
        </row>
        <row r="1472">
          <cell r="A1472" t="str">
            <v>518E40001</v>
          </cell>
          <cell r="B1472"/>
          <cell r="C1472" t="str">
            <v>FT</v>
          </cell>
          <cell r="D1472" t="str">
            <v>6" PERFORATED CORRUGATED PLASTIC PIPE, AS PER PLAN</v>
          </cell>
          <cell r="F1472">
            <v>0</v>
          </cell>
          <cell r="G1472"/>
        </row>
        <row r="1473">
          <cell r="A1473" t="str">
            <v>518E40010</v>
          </cell>
          <cell r="B1473"/>
          <cell r="C1473" t="str">
            <v>FT</v>
          </cell>
          <cell r="D1473" t="str">
            <v>6" NON-PERFORATED CORRUGATED PLASTIC PIPE, INCLUDING SPECIALS</v>
          </cell>
          <cell r="F1473">
            <v>0</v>
          </cell>
          <cell r="G1473"/>
        </row>
        <row r="1474">
          <cell r="A1474" t="str">
            <v>518E40011</v>
          </cell>
          <cell r="C1474" t="str">
            <v>FT</v>
          </cell>
          <cell r="D1474" t="str">
            <v>6" NON-PERFORATED CORRUGATED PLASTIC PIPE, INCLUDING SPECIALS, AS PER PLAN</v>
          </cell>
          <cell r="F1474">
            <v>0</v>
          </cell>
          <cell r="G1474"/>
        </row>
        <row r="1475">
          <cell r="A1475" t="str">
            <v>518E40012</v>
          </cell>
          <cell r="C1475" t="str">
            <v>FT</v>
          </cell>
          <cell r="D1475" t="str">
            <v>6" NON-PERFORATED CORRUGATED PLASTIC PIPE</v>
          </cell>
          <cell r="F1475">
            <v>0</v>
          </cell>
          <cell r="G1475"/>
        </row>
        <row r="1476">
          <cell r="A1476" t="str">
            <v>518E41100</v>
          </cell>
          <cell r="C1476" t="str">
            <v>FT</v>
          </cell>
          <cell r="D1476" t="str">
            <v>6" PERFORATED HELICAL CORRUGATED STEEL PIPE, 707.01</v>
          </cell>
          <cell r="F1476">
            <v>0</v>
          </cell>
          <cell r="G1476"/>
        </row>
        <row r="1477">
          <cell r="A1477" t="str">
            <v>518E41101</v>
          </cell>
          <cell r="C1477" t="str">
            <v>FT</v>
          </cell>
          <cell r="D1477" t="str">
            <v>6" PERFORATED HELICAL CORRUGATED STEEL PIPE, 707.01, AS PER PLAN</v>
          </cell>
          <cell r="F1477">
            <v>0</v>
          </cell>
          <cell r="G1477"/>
        </row>
        <row r="1478">
          <cell r="A1478" t="str">
            <v>518E41200</v>
          </cell>
          <cell r="C1478" t="str">
            <v>FT</v>
          </cell>
          <cell r="D1478" t="str">
            <v>6" NON-PERFORATED HELICAL CORRUGATED STEEL PIPE, INCLUDING SPECIALS, 707.01</v>
          </cell>
          <cell r="F1478">
            <v>0</v>
          </cell>
          <cell r="G1478"/>
        </row>
        <row r="1479">
          <cell r="A1479" t="str">
            <v>518E41201</v>
          </cell>
          <cell r="C1479" t="str">
            <v>FT</v>
          </cell>
          <cell r="D1479" t="str">
            <v>6" NON-PERFORATED HELICAL CORRUGATED STEEL PIPE, INCLUDING SPECIALS, 707.01, AS PER PLAN</v>
          </cell>
          <cell r="F1479">
            <v>0</v>
          </cell>
          <cell r="G1479"/>
        </row>
        <row r="1480">
          <cell r="A1480" t="str">
            <v>518E42000</v>
          </cell>
          <cell r="C1480" t="str">
            <v>FT</v>
          </cell>
          <cell r="D1480" t="str">
            <v>8" PERFORATED CORRUGATED PLASTIC PIPE</v>
          </cell>
          <cell r="F1480">
            <v>0</v>
          </cell>
          <cell r="G1480"/>
        </row>
        <row r="1481">
          <cell r="A1481" t="str">
            <v>518E42010</v>
          </cell>
          <cell r="C1481" t="str">
            <v>FT</v>
          </cell>
          <cell r="D1481" t="str">
            <v>8" NON-PERFORATED CORRUGATED PLASTIC PIPE, INCLUDING SPECIALS</v>
          </cell>
          <cell r="F1481">
            <v>0</v>
          </cell>
          <cell r="G1481"/>
        </row>
        <row r="1482">
          <cell r="A1482" t="str">
            <v>518E42200</v>
          </cell>
          <cell r="C1482" t="str">
            <v>FT</v>
          </cell>
          <cell r="D1482" t="str">
            <v>8" PERFORATED CORRUGATED STEEL PIPE, 707.01</v>
          </cell>
          <cell r="F1482">
            <v>0</v>
          </cell>
          <cell r="G1482"/>
        </row>
        <row r="1483">
          <cell r="A1483" t="str">
            <v>518E42201</v>
          </cell>
          <cell r="C1483" t="str">
            <v>FT</v>
          </cell>
          <cell r="D1483" t="str">
            <v>8" PERFORATED CORRUGATED STEEL PIPE, 707.01, AS PER PLAN</v>
          </cell>
          <cell r="F1483">
            <v>0</v>
          </cell>
          <cell r="G1483"/>
        </row>
        <row r="1484">
          <cell r="A1484" t="str">
            <v>518E42300</v>
          </cell>
          <cell r="C1484" t="str">
            <v>FT</v>
          </cell>
          <cell r="D1484" t="str">
            <v>8" NON-PERFORATED CORRUGATED STEEL PIPE, INCLUDING SPECIALS, 707.01</v>
          </cell>
          <cell r="F1484">
            <v>0</v>
          </cell>
          <cell r="G1484"/>
        </row>
        <row r="1485">
          <cell r="A1485" t="str">
            <v>518E42301</v>
          </cell>
          <cell r="C1485" t="str">
            <v>FT</v>
          </cell>
          <cell r="D1485" t="str">
            <v>8" NON-PERFORATED CORRUGATED STEEL PIPE, INCLUDING SPECIALS, 707.01, AS PER PLAN</v>
          </cell>
          <cell r="F1485">
            <v>0</v>
          </cell>
          <cell r="G1485"/>
        </row>
        <row r="1486">
          <cell r="A1486" t="str">
            <v>518E42400</v>
          </cell>
          <cell r="C1486" t="str">
            <v>FT</v>
          </cell>
          <cell r="D1486" t="str">
            <v>6" PERFORATED PIPE, INCLUDING SPECIALS</v>
          </cell>
          <cell r="F1486">
            <v>0</v>
          </cell>
          <cell r="G1486"/>
        </row>
        <row r="1487">
          <cell r="A1487" t="str">
            <v>518E42450</v>
          </cell>
          <cell r="C1487" t="str">
            <v>FT</v>
          </cell>
          <cell r="D1487" t="str">
            <v>6" NON-PERFORATED PIPE, INCLUDING SPECIALS</v>
          </cell>
          <cell r="F1487">
            <v>0</v>
          </cell>
          <cell r="G1487"/>
        </row>
        <row r="1488">
          <cell r="A1488" t="str">
            <v>518E42451</v>
          </cell>
          <cell r="C1488" t="str">
            <v>FT</v>
          </cell>
          <cell r="D1488" t="str">
            <v>6" NON-PERFORATED PIPE, INCLUDING SPECIALS, AS PER PLAN</v>
          </cell>
          <cell r="F1488">
            <v>0</v>
          </cell>
          <cell r="G1488"/>
        </row>
        <row r="1489">
          <cell r="A1489" t="str">
            <v>518E43300</v>
          </cell>
          <cell r="C1489" t="str">
            <v>FT</v>
          </cell>
          <cell r="D1489" t="str">
            <v>6" PIPE DOWNSPOUT, INCLUDING SPECIALS</v>
          </cell>
          <cell r="F1489">
            <v>0</v>
          </cell>
          <cell r="G1489"/>
        </row>
        <row r="1490">
          <cell r="A1490" t="str">
            <v>518E43301</v>
          </cell>
          <cell r="C1490" t="str">
            <v>FT</v>
          </cell>
          <cell r="D1490" t="str">
            <v>6" PIPE DOWNSPOUT, INCLUDING SPECIALS, AS PER PLAN</v>
          </cell>
          <cell r="F1490">
            <v>0</v>
          </cell>
          <cell r="G1490"/>
        </row>
        <row r="1491">
          <cell r="A1491" t="str">
            <v>518E51100</v>
          </cell>
          <cell r="C1491" t="str">
            <v>FT</v>
          </cell>
          <cell r="D1491" t="str">
            <v>8" PIPE DOWNSPOUT, INCLUDING SPECIALS</v>
          </cell>
          <cell r="F1491">
            <v>0</v>
          </cell>
          <cell r="G1491"/>
        </row>
        <row r="1492">
          <cell r="A1492" t="str">
            <v>518E51101</v>
          </cell>
          <cell r="C1492" t="str">
            <v>FT</v>
          </cell>
          <cell r="D1492" t="str">
            <v>8" PIPE DOWNSPOUT, INCLUDING SPECIALS, AS PER PLAN</v>
          </cell>
          <cell r="F1492">
            <v>0</v>
          </cell>
          <cell r="G1492"/>
        </row>
        <row r="1493">
          <cell r="A1493" t="str">
            <v>518E51200</v>
          </cell>
          <cell r="C1493" t="str">
            <v>FT</v>
          </cell>
          <cell r="D1493" t="str">
            <v>PIPE DOWNSPOUT, INCLUDING SPECIALS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518E51201</v>
          </cell>
          <cell r="C1494" t="str">
            <v>FT</v>
          </cell>
          <cell r="D1494" t="str">
            <v>PIPE DOWNSPOUT, INCLUDING SPECIALS, AS PER PLAN</v>
          </cell>
          <cell r="F1494">
            <v>1</v>
          </cell>
          <cell r="G1494" t="str">
            <v>OTHER THAN 6"&amp;8", SPECIFY SIZE</v>
          </cell>
        </row>
        <row r="1495">
          <cell r="A1495" t="str">
            <v>518E51300</v>
          </cell>
          <cell r="C1495" t="str">
            <v>EACH</v>
          </cell>
          <cell r="D1495" t="str">
            <v>DOWNSPOUT MODIFICATION</v>
          </cell>
          <cell r="F1495">
            <v>1</v>
          </cell>
          <cell r="G1495" t="str">
            <v>SPECIFY SIZE</v>
          </cell>
        </row>
        <row r="1496">
          <cell r="A1496" t="str">
            <v>518E60000</v>
          </cell>
          <cell r="C1496" t="str">
            <v>LB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518E60010</v>
          </cell>
          <cell r="C1497" t="str">
            <v>FT</v>
          </cell>
          <cell r="D1497" t="str">
            <v>TROUGH HORIZONTAL CONDUCTOR</v>
          </cell>
          <cell r="F1497">
            <v>0</v>
          </cell>
          <cell r="G1497" t="str">
            <v>CHECK UNIT OF MEASURE</v>
          </cell>
        </row>
        <row r="1498">
          <cell r="A1498" t="str">
            <v>518E60011</v>
          </cell>
          <cell r="C1498" t="str">
            <v>FT</v>
          </cell>
          <cell r="D1498" t="str">
            <v>TROUGH HORIZONTAL CONDUCTOR,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518E60020</v>
          </cell>
          <cell r="C1499" t="str">
            <v>LB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518E60030</v>
          </cell>
          <cell r="C1500" t="str">
            <v>FT</v>
          </cell>
          <cell r="D1500" t="str">
            <v>PIPE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518E60031</v>
          </cell>
          <cell r="C1501" t="str">
            <v>FT</v>
          </cell>
          <cell r="D1501" t="str">
            <v>PIPE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518E61400</v>
          </cell>
          <cell r="B1502" t="str">
            <v>Y</v>
          </cell>
          <cell r="C1502" t="str">
            <v>EACH</v>
          </cell>
          <cell r="D1502" t="str">
            <v>SPECIAL - KEYWAY DRAIN</v>
          </cell>
          <cell r="F1502">
            <v>0</v>
          </cell>
          <cell r="G1502"/>
        </row>
        <row r="1503">
          <cell r="A1503" t="str">
            <v>518E62100</v>
          </cell>
          <cell r="C1503" t="str">
            <v>FT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518E62200</v>
          </cell>
          <cell r="C1504" t="str">
            <v>EACH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518E62400</v>
          </cell>
          <cell r="B1505"/>
          <cell r="C1505" t="str">
            <v>SY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518E62600</v>
          </cell>
          <cell r="C1506" t="str">
            <v>SF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518E63300</v>
          </cell>
          <cell r="C1507" t="str">
            <v>LS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519E00100</v>
          </cell>
          <cell r="B1508" t="str">
            <v>Y</v>
          </cell>
          <cell r="C1508" t="str">
            <v>SF</v>
          </cell>
          <cell r="D1508" t="str">
            <v>SPECIAL - COMPOSITE FIBER WRAP SYSTEM</v>
          </cell>
          <cell r="F1508">
            <v>0</v>
          </cell>
          <cell r="G1508"/>
        </row>
        <row r="1509">
          <cell r="A1509" t="str">
            <v>519E10000</v>
          </cell>
          <cell r="C1509" t="str">
            <v>SY</v>
          </cell>
          <cell r="D1509" t="str">
            <v>PATCHING CONCRETE BRIDGE DECK OVERLAY WITH MICRO-SILICA MODIFIED CONCRETE</v>
          </cell>
          <cell r="F1509">
            <v>0</v>
          </cell>
          <cell r="G1509"/>
        </row>
        <row r="1510">
          <cell r="A1510" t="str">
            <v>519E11100</v>
          </cell>
          <cell r="C1510" t="str">
            <v>SF</v>
          </cell>
          <cell r="D1510" t="str">
            <v>PATCHING CONCRETE STRUCTURE</v>
          </cell>
          <cell r="F1510">
            <v>0</v>
          </cell>
          <cell r="G1510"/>
        </row>
        <row r="1511">
          <cell r="A1511" t="str">
            <v>519E11101</v>
          </cell>
          <cell r="B1511"/>
          <cell r="C1511" t="str">
            <v>SF</v>
          </cell>
          <cell r="D1511" t="str">
            <v>PATCHING CONCRETE STRUCTURE, AS PER PLAN</v>
          </cell>
          <cell r="F1511">
            <v>0</v>
          </cell>
          <cell r="G1511"/>
        </row>
        <row r="1512">
          <cell r="A1512" t="str">
            <v>519E11600</v>
          </cell>
          <cell r="B1512" t="str">
            <v>Y</v>
          </cell>
          <cell r="C1512" t="str">
            <v>SF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519E11710</v>
          </cell>
          <cell r="B1513" t="str">
            <v>Y</v>
          </cell>
          <cell r="C1513" t="str">
            <v>SY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519E11720</v>
          </cell>
          <cell r="B1514" t="str">
            <v>Y</v>
          </cell>
          <cell r="C1514" t="str">
            <v>FT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519E11900</v>
          </cell>
          <cell r="B1515" t="str">
            <v>Y</v>
          </cell>
          <cell r="C1515" t="str">
            <v>CY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519E12200</v>
          </cell>
          <cell r="B1516"/>
          <cell r="C1516" t="str">
            <v>SY</v>
          </cell>
          <cell r="D1516" t="str">
            <v>PATCHING CONCRETE BRIDGE DECK - TYPE A</v>
          </cell>
          <cell r="F1516">
            <v>0</v>
          </cell>
          <cell r="G1516"/>
        </row>
        <row r="1517">
          <cell r="A1517" t="str">
            <v>519E12300</v>
          </cell>
          <cell r="B1517"/>
          <cell r="C1517" t="str">
            <v>SY</v>
          </cell>
          <cell r="D1517" t="str">
            <v>PATCHING CONCRETE BRIDGE DECK - TYPE B</v>
          </cell>
          <cell r="F1517">
            <v>0</v>
          </cell>
          <cell r="G1517"/>
        </row>
        <row r="1518">
          <cell r="A1518" t="str">
            <v>519E12304</v>
          </cell>
          <cell r="B1518"/>
          <cell r="C1518" t="str">
            <v>SY</v>
          </cell>
          <cell r="D1518" t="str">
            <v>PATCHING CONCRETE BRIDGE DECK - TYPE C</v>
          </cell>
          <cell r="F1518">
            <v>0</v>
          </cell>
          <cell r="G1518"/>
        </row>
        <row r="1519">
          <cell r="A1519" t="str">
            <v>519E12510</v>
          </cell>
          <cell r="B1519" t="str">
            <v>Y</v>
          </cell>
          <cell r="C1519" t="str">
            <v>SY</v>
          </cell>
          <cell r="D1519" t="str">
            <v>SPECIAL - PATCHING CONCRETE BRIDGE DECK</v>
          </cell>
          <cell r="F1519">
            <v>0</v>
          </cell>
          <cell r="G1519"/>
        </row>
        <row r="1520">
          <cell r="A1520" t="str">
            <v>519E12602</v>
          </cell>
          <cell r="B1520" t="str">
            <v>Y</v>
          </cell>
          <cell r="C1520" t="str">
            <v>SF</v>
          </cell>
          <cell r="D1520" t="str">
            <v>SPECIAL - LOW PRESSURE EPOXY INJECTING OF DELAMINATED CONCRETE</v>
          </cell>
          <cell r="F1520">
            <v>0</v>
          </cell>
          <cell r="G1520"/>
        </row>
        <row r="1521">
          <cell r="A1521" t="str">
            <v>519E12610</v>
          </cell>
          <cell r="B1521" t="str">
            <v>Y</v>
          </cell>
          <cell r="C1521" t="str">
            <v>FT</v>
          </cell>
          <cell r="D1521" t="str">
            <v>SPECIAL - CONCRETE REPAIR BY EPOXY INJECTION INCLUDING SURFACE PREPARATION</v>
          </cell>
          <cell r="F1521">
            <v>0</v>
          </cell>
          <cell r="G1521"/>
        </row>
        <row r="1522">
          <cell r="A1522" t="str">
            <v>519E12700</v>
          </cell>
          <cell r="B1522" t="str">
            <v>Y</v>
          </cell>
          <cell r="C1522" t="str">
            <v>FT</v>
          </cell>
          <cell r="D1522" t="str">
            <v>SPECIAL - SURFACE PREPARATION FOR EPOXY INJECTION AND FINISHING</v>
          </cell>
          <cell r="F1522">
            <v>0</v>
          </cell>
          <cell r="G1522"/>
        </row>
        <row r="1523">
          <cell r="A1523" t="str">
            <v>519E12800</v>
          </cell>
          <cell r="B1523" t="str">
            <v>Y</v>
          </cell>
          <cell r="C1523" t="str">
            <v>SY</v>
          </cell>
          <cell r="D1523" t="str">
            <v>SPECIAL - BRIDGE DECK SURFACE PREPARATION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519E13000</v>
          </cell>
          <cell r="B1524" t="str">
            <v>Y</v>
          </cell>
          <cell r="C1524" t="str">
            <v>CY</v>
          </cell>
          <cell r="D1524" t="str">
            <v>SPECIAL - BRIDGE DECK SURFACE REPAIR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519E60000</v>
          </cell>
          <cell r="B1525" t="str">
            <v>Y</v>
          </cell>
          <cell r="C1525" t="str">
            <v>LS</v>
          </cell>
          <cell r="D1525" t="str">
            <v>SPECIAL - PATCHING CONCRETE STRUCTURE</v>
          </cell>
          <cell r="F1525">
            <v>1</v>
          </cell>
          <cell r="G1525" t="str">
            <v>ADD SUPPLEMENTAL DESCRIPTION</v>
          </cell>
        </row>
        <row r="1526">
          <cell r="A1526" t="str">
            <v>520E10000</v>
          </cell>
          <cell r="B1526"/>
          <cell r="C1526" t="str">
            <v>SF</v>
          </cell>
          <cell r="D1526" t="str">
            <v>PNEUMATICALLY PLACED CONCRETE SHOTCRETE</v>
          </cell>
          <cell r="F1526">
            <v>0</v>
          </cell>
          <cell r="G1526"/>
        </row>
        <row r="1527">
          <cell r="A1527" t="str">
            <v>520E10001</v>
          </cell>
          <cell r="B1527"/>
          <cell r="C1527" t="str">
            <v>SF</v>
          </cell>
          <cell r="D1527" t="str">
            <v>PNEUMATICALLY PLACED CONCRETE SHOTCRETE, AS PER PLAN</v>
          </cell>
          <cell r="F1527">
            <v>0</v>
          </cell>
          <cell r="G1527"/>
        </row>
        <row r="1528">
          <cell r="A1528" t="str">
            <v>522E12200</v>
          </cell>
          <cell r="B1528"/>
          <cell r="C1528" t="str">
            <v>FT</v>
          </cell>
          <cell r="D1528" t="str">
            <v>STRUCTURAL PLATE CORRUGATED METAL STRUCTURE</v>
          </cell>
          <cell r="F1528">
            <v>1</v>
          </cell>
          <cell r="G1528" t="str">
            <v>SPECIFY DIMENSIONS</v>
          </cell>
        </row>
        <row r="1529">
          <cell r="A1529" t="str">
            <v>522E12201</v>
          </cell>
          <cell r="C1529" t="str">
            <v>FT</v>
          </cell>
          <cell r="D1529" t="str">
            <v>STRUCTURAL PLATE CORRUGATED METAL STRUCTURE, AS PER PLAN</v>
          </cell>
          <cell r="F1529">
            <v>0</v>
          </cell>
          <cell r="G1529"/>
        </row>
        <row r="1530">
          <cell r="A1530" t="str">
            <v>523E20000</v>
          </cell>
          <cell r="C1530" t="str">
            <v>EACH</v>
          </cell>
          <cell r="D1530" t="str">
            <v>DYNAMIC LOAD TESTING</v>
          </cell>
          <cell r="F1530">
            <v>0</v>
          </cell>
          <cell r="G1530"/>
        </row>
        <row r="1531">
          <cell r="A1531" t="str">
            <v>523E20001</v>
          </cell>
          <cell r="C1531" t="str">
            <v>EACH</v>
          </cell>
          <cell r="D1531" t="str">
            <v>DYNAMIC LOAD TESTING, AS PER PLAN</v>
          </cell>
          <cell r="F1531">
            <v>0</v>
          </cell>
          <cell r="G1531"/>
        </row>
        <row r="1532">
          <cell r="A1532" t="str">
            <v>523E20500</v>
          </cell>
          <cell r="C1532" t="str">
            <v>EACH</v>
          </cell>
          <cell r="D1532" t="str">
            <v>RESTRIKE</v>
          </cell>
          <cell r="F1532">
            <v>0</v>
          </cell>
          <cell r="G1532"/>
        </row>
        <row r="1533">
          <cell r="A1533" t="str">
            <v>523E20501</v>
          </cell>
          <cell r="C1533" t="str">
            <v>EACH</v>
          </cell>
          <cell r="D1533" t="str">
            <v>RESTRIKE, AS PER PLAN</v>
          </cell>
          <cell r="F1533">
            <v>0</v>
          </cell>
          <cell r="G1533"/>
        </row>
        <row r="1534">
          <cell r="A1534" t="str">
            <v>524E94400</v>
          </cell>
          <cell r="C1534" t="str">
            <v>FT</v>
          </cell>
          <cell r="D1534" t="str">
            <v>DRILLED SHAFTS, 18" DIAMETER</v>
          </cell>
          <cell r="F1534">
            <v>0</v>
          </cell>
          <cell r="G1534"/>
        </row>
        <row r="1535">
          <cell r="A1535" t="str">
            <v>524E94401</v>
          </cell>
          <cell r="C1535" t="str">
            <v>FT</v>
          </cell>
          <cell r="D1535" t="str">
            <v>DRILLED SHAFTS, 18" DIAMETER, AS PER PLAN</v>
          </cell>
          <cell r="F1535">
            <v>0</v>
          </cell>
          <cell r="G1535"/>
        </row>
        <row r="1536">
          <cell r="A1536" t="str">
            <v>524E94402</v>
          </cell>
          <cell r="C1536" t="str">
            <v>FT</v>
          </cell>
          <cell r="D1536" t="str">
            <v>DRILLED SHAFTS, 18" DIAMETER, ABOVE BEDROCK</v>
          </cell>
          <cell r="F1536">
            <v>0</v>
          </cell>
          <cell r="G1536"/>
        </row>
        <row r="1537">
          <cell r="A1537" t="str">
            <v>524E94403</v>
          </cell>
          <cell r="C1537" t="str">
            <v>FT</v>
          </cell>
          <cell r="D1537" t="str">
            <v>DRILLED SHAFTS, 18" DIAMETER, ABOVE BEDROCK, AS PER PLAN</v>
          </cell>
          <cell r="F1537">
            <v>0</v>
          </cell>
          <cell r="G1537"/>
        </row>
        <row r="1538">
          <cell r="A1538" t="str">
            <v>524E94404</v>
          </cell>
          <cell r="C1538" t="str">
            <v>FT</v>
          </cell>
          <cell r="D1538" t="str">
            <v>DRILLED SHAFTS, 18" DIAMETER, INTO BEDROCK</v>
          </cell>
          <cell r="F1538">
            <v>0</v>
          </cell>
          <cell r="G1538"/>
        </row>
        <row r="1539">
          <cell r="A1539" t="str">
            <v>524E94405</v>
          </cell>
          <cell r="C1539" t="str">
            <v>FT</v>
          </cell>
          <cell r="D1539" t="str">
            <v>DRILLED SHAFTS, 18" DIAMETER, INTO BEDROCK, AS PER PLAN</v>
          </cell>
          <cell r="F1539">
            <v>0</v>
          </cell>
          <cell r="G1539"/>
        </row>
        <row r="1540">
          <cell r="A1540" t="str">
            <v>524E94500</v>
          </cell>
          <cell r="C1540" t="str">
            <v>FT</v>
          </cell>
          <cell r="D1540" t="str">
            <v>DRILLED SHAFTS, 24" DIAMETER</v>
          </cell>
          <cell r="F1540">
            <v>0</v>
          </cell>
          <cell r="G1540"/>
        </row>
        <row r="1541">
          <cell r="A1541" t="str">
            <v>524E94501</v>
          </cell>
          <cell r="C1541" t="str">
            <v>FT</v>
          </cell>
          <cell r="D1541" t="str">
            <v>DRILLED SHAFTS, 24" DIAMETER, AS PER PLAN</v>
          </cell>
          <cell r="F1541">
            <v>0</v>
          </cell>
          <cell r="G1541"/>
        </row>
        <row r="1542">
          <cell r="A1542" t="str">
            <v>524E94502</v>
          </cell>
          <cell r="C1542" t="str">
            <v>FT</v>
          </cell>
          <cell r="D1542" t="str">
            <v>DRILLED SHAFTS, 24" DIAMETER, ABOVE BEDROCK</v>
          </cell>
          <cell r="F1542">
            <v>0</v>
          </cell>
          <cell r="G1542"/>
        </row>
        <row r="1543">
          <cell r="A1543" t="str">
            <v>524E94503</v>
          </cell>
          <cell r="C1543" t="str">
            <v>FT</v>
          </cell>
          <cell r="D1543" t="str">
            <v>DRILLED SHAFTS, 24" DIAMETER, ABOVE BEDROCK, AS PER PLAN</v>
          </cell>
          <cell r="F1543">
            <v>0</v>
          </cell>
          <cell r="G1543"/>
        </row>
        <row r="1544">
          <cell r="A1544" t="str">
            <v>524E94504</v>
          </cell>
          <cell r="C1544" t="str">
            <v>FT</v>
          </cell>
          <cell r="D1544" t="str">
            <v>DRILLED SHAFTS, 24" DIAMETER, INTO BEDROCK</v>
          </cell>
          <cell r="F1544">
            <v>0</v>
          </cell>
          <cell r="G1544"/>
        </row>
        <row r="1545">
          <cell r="A1545" t="str">
            <v>524E94505</v>
          </cell>
          <cell r="C1545" t="str">
            <v>FT</v>
          </cell>
          <cell r="D1545" t="str">
            <v>DRILLED SHAFTS, 24" DIAMETER, INTO BEDROCK, AS PER PLAN</v>
          </cell>
          <cell r="F1545">
            <v>0</v>
          </cell>
          <cell r="G1545"/>
        </row>
        <row r="1546">
          <cell r="A1546" t="str">
            <v>524E94600</v>
          </cell>
          <cell r="C1546" t="str">
            <v>FT</v>
          </cell>
          <cell r="D1546" t="str">
            <v>DRILLED SHAFTS, 30" DIAMETER</v>
          </cell>
          <cell r="F1546">
            <v>0</v>
          </cell>
          <cell r="G1546"/>
        </row>
        <row r="1547">
          <cell r="A1547" t="str">
            <v>524E94601</v>
          </cell>
          <cell r="C1547" t="str">
            <v>FT</v>
          </cell>
          <cell r="D1547" t="str">
            <v>DRILLED SHAFTS, 30" DIAMETER, AS PER PLAN</v>
          </cell>
          <cell r="F1547">
            <v>0</v>
          </cell>
          <cell r="G1547"/>
        </row>
        <row r="1548">
          <cell r="A1548" t="str">
            <v>524E94602</v>
          </cell>
          <cell r="C1548" t="str">
            <v>FT</v>
          </cell>
          <cell r="D1548" t="str">
            <v>DRILLED SHAFTS, 30" DIAMETER, ABOVE BEDROCK</v>
          </cell>
          <cell r="F1548">
            <v>0</v>
          </cell>
          <cell r="G1548"/>
        </row>
        <row r="1549">
          <cell r="A1549" t="str">
            <v>524E94603</v>
          </cell>
          <cell r="C1549" t="str">
            <v>FT</v>
          </cell>
          <cell r="D1549" t="str">
            <v>DRILLED SHAFTS, 30" DIAMETER, ABOVE BEDROCK, AS PER PLAN</v>
          </cell>
          <cell r="F1549">
            <v>0</v>
          </cell>
          <cell r="G1549"/>
        </row>
        <row r="1550">
          <cell r="A1550" t="str">
            <v>524E94604</v>
          </cell>
          <cell r="C1550" t="str">
            <v>FT</v>
          </cell>
          <cell r="D1550" t="str">
            <v>DRILLED SHAFTS, 30" DIAMETER, INTO BEDROCK</v>
          </cell>
          <cell r="F1550">
            <v>0</v>
          </cell>
          <cell r="G1550"/>
        </row>
        <row r="1551">
          <cell r="A1551" t="str">
            <v>524E94605</v>
          </cell>
          <cell r="C1551" t="str">
            <v>FT</v>
          </cell>
          <cell r="D1551" t="str">
            <v>DRILLED SHAFTS, 30" DIAMETER INTO BEDROCK, AS PER PLAN</v>
          </cell>
          <cell r="F1551">
            <v>0</v>
          </cell>
          <cell r="G1551"/>
        </row>
        <row r="1552">
          <cell r="A1552" t="str">
            <v>524E94700</v>
          </cell>
          <cell r="C1552" t="str">
            <v>FT</v>
          </cell>
          <cell r="D1552" t="str">
            <v>DRILLED SHAFTS, 36" DIAMETER</v>
          </cell>
          <cell r="F1552">
            <v>0</v>
          </cell>
          <cell r="G1552"/>
        </row>
        <row r="1553">
          <cell r="A1553" t="str">
            <v>524E94701</v>
          </cell>
          <cell r="C1553" t="str">
            <v>FT</v>
          </cell>
          <cell r="D1553" t="str">
            <v>DRILLED SHAFTS, 36" DIAMETER, AS PER PLAN</v>
          </cell>
          <cell r="F1553">
            <v>0</v>
          </cell>
          <cell r="G1553"/>
        </row>
        <row r="1554">
          <cell r="A1554" t="str">
            <v>524E94702</v>
          </cell>
          <cell r="C1554" t="str">
            <v>FT</v>
          </cell>
          <cell r="D1554" t="str">
            <v>DRILLED SHAFTS, 36" DIAMETER, ABOVE BEDROCK</v>
          </cell>
          <cell r="F1554">
            <v>0</v>
          </cell>
          <cell r="G1554"/>
        </row>
        <row r="1555">
          <cell r="A1555" t="str">
            <v>524E94703</v>
          </cell>
          <cell r="C1555" t="str">
            <v>FT</v>
          </cell>
          <cell r="D1555" t="str">
            <v>DRILLED SHAFTS, 36" DIAMETER, ABOVE BEDROCK, AS PER PLAN</v>
          </cell>
          <cell r="F1555">
            <v>0</v>
          </cell>
          <cell r="G1555"/>
        </row>
        <row r="1556">
          <cell r="A1556" t="str">
            <v>524E94704</v>
          </cell>
          <cell r="C1556" t="str">
            <v>FT</v>
          </cell>
          <cell r="D1556" t="str">
            <v>DRILLED SHAFTS, 36" DIAMETER, INTO BEDROCK</v>
          </cell>
          <cell r="F1556">
            <v>0</v>
          </cell>
          <cell r="G1556"/>
        </row>
        <row r="1557">
          <cell r="A1557" t="str">
            <v>524E94705</v>
          </cell>
          <cell r="C1557" t="str">
            <v>FT</v>
          </cell>
          <cell r="D1557" t="str">
            <v>DRILLED SHAFTS, 36" DIAMETER, INTO BEDROCK, AS PER PLAN</v>
          </cell>
          <cell r="F1557">
            <v>0</v>
          </cell>
          <cell r="G1557"/>
        </row>
        <row r="1558">
          <cell r="A1558" t="str">
            <v>524E94800</v>
          </cell>
          <cell r="C1558" t="str">
            <v>FT</v>
          </cell>
          <cell r="D1558" t="str">
            <v>DRILLED SHAFTS, 42" DIAMETER</v>
          </cell>
          <cell r="F1558">
            <v>0</v>
          </cell>
          <cell r="G1558"/>
        </row>
        <row r="1559">
          <cell r="A1559" t="str">
            <v>524E94801</v>
          </cell>
          <cell r="C1559" t="str">
            <v>FT</v>
          </cell>
          <cell r="D1559" t="str">
            <v>DRILLED SHAFTS, 42" DIAMETER, AS PER LAN</v>
          </cell>
          <cell r="F1559">
            <v>0</v>
          </cell>
          <cell r="G1559"/>
        </row>
        <row r="1560">
          <cell r="A1560" t="str">
            <v>524E94802</v>
          </cell>
          <cell r="C1560" t="str">
            <v>FT</v>
          </cell>
          <cell r="D1560" t="str">
            <v>DRILLED SHAFTS, 42" DIAMETER, ABOVE BEDROCK</v>
          </cell>
          <cell r="F1560">
            <v>0</v>
          </cell>
          <cell r="G1560"/>
        </row>
        <row r="1561">
          <cell r="A1561" t="str">
            <v>524E94803</v>
          </cell>
          <cell r="C1561" t="str">
            <v>FT</v>
          </cell>
          <cell r="D1561" t="str">
            <v>DRILLED SHAFTS, 42" DIAMETER, ABOVE BEDROCK, AS PER PLAN</v>
          </cell>
          <cell r="F1561">
            <v>0</v>
          </cell>
          <cell r="G1561"/>
        </row>
        <row r="1562">
          <cell r="A1562" t="str">
            <v>524E94804</v>
          </cell>
          <cell r="C1562" t="str">
            <v>FT</v>
          </cell>
          <cell r="D1562" t="str">
            <v>DRILLED SHAFTS, 42" DIAMETER, INTO BEDROCK</v>
          </cell>
          <cell r="F1562">
            <v>0</v>
          </cell>
          <cell r="G1562"/>
        </row>
        <row r="1563">
          <cell r="A1563" t="str">
            <v>524E94805</v>
          </cell>
          <cell r="C1563" t="str">
            <v>FT</v>
          </cell>
          <cell r="D1563" t="str">
            <v>DRILLED SHAFTS, 42" DIAMETER, INTO BEDROCK, AS PER PLAN</v>
          </cell>
          <cell r="F1563">
            <v>0</v>
          </cell>
          <cell r="G1563"/>
        </row>
        <row r="1564">
          <cell r="A1564" t="str">
            <v>524E94900</v>
          </cell>
          <cell r="C1564" t="str">
            <v>FT</v>
          </cell>
          <cell r="D1564" t="str">
            <v>DRILLED SHAFTS, 48" DIAMETER</v>
          </cell>
          <cell r="F1564">
            <v>0</v>
          </cell>
          <cell r="G1564"/>
        </row>
        <row r="1565">
          <cell r="A1565" t="str">
            <v>524E94901</v>
          </cell>
          <cell r="C1565" t="str">
            <v>FT</v>
          </cell>
          <cell r="D1565" t="str">
            <v>DRILLED SHAFTS, 48" DIAMETER, AS PER PLAN</v>
          </cell>
          <cell r="F1565">
            <v>0</v>
          </cell>
          <cell r="G1565"/>
        </row>
        <row r="1566">
          <cell r="A1566" t="str">
            <v>524E94902</v>
          </cell>
          <cell r="C1566" t="str">
            <v>FT</v>
          </cell>
          <cell r="D1566" t="str">
            <v>DRILLED SHAFTS, 48" DIAMETER, ABOVE BEDROCK</v>
          </cell>
          <cell r="F1566">
            <v>0</v>
          </cell>
          <cell r="G1566"/>
        </row>
        <row r="1567">
          <cell r="A1567" t="str">
            <v>524E94903</v>
          </cell>
          <cell r="C1567" t="str">
            <v>FT</v>
          </cell>
          <cell r="D1567" t="str">
            <v>DRILLED SHAFTS, 48" DIAMETER ABOVE BEDROCK, AS PER PLAN</v>
          </cell>
          <cell r="F1567">
            <v>0</v>
          </cell>
          <cell r="G1567"/>
        </row>
        <row r="1568">
          <cell r="A1568" t="str">
            <v>524E94904</v>
          </cell>
          <cell r="C1568" t="str">
            <v>FT</v>
          </cell>
          <cell r="D1568" t="str">
            <v>DRILLED SHAFTS, 48" DIAMETER, INTO BEDROCK</v>
          </cell>
          <cell r="F1568">
            <v>0</v>
          </cell>
          <cell r="G1568"/>
        </row>
        <row r="1569">
          <cell r="A1569" t="str">
            <v>524E94905</v>
          </cell>
          <cell r="C1569" t="str">
            <v>FT</v>
          </cell>
          <cell r="D1569" t="str">
            <v>DRILLED SHAFTS, 48" DIAMETER, INTO BEDROCK, AS PER PLAN</v>
          </cell>
          <cell r="F1569">
            <v>0</v>
          </cell>
          <cell r="G1569"/>
        </row>
        <row r="1570">
          <cell r="A1570" t="str">
            <v>524E94906</v>
          </cell>
          <cell r="C1570" t="str">
            <v>FT</v>
          </cell>
          <cell r="D1570" t="str">
            <v>DRILLED SHAFTS, 54" DIAMETER, ABOVE BEDROCK</v>
          </cell>
          <cell r="F1570">
            <v>0</v>
          </cell>
          <cell r="G1570"/>
        </row>
        <row r="1571">
          <cell r="A1571" t="str">
            <v>524E94907</v>
          </cell>
          <cell r="C1571" t="str">
            <v>FT</v>
          </cell>
          <cell r="D1571" t="str">
            <v>DRILLED SHAFTS, 54" DIAMETER, ABOVE BEDROCK, AS PER PLAN</v>
          </cell>
          <cell r="F1571">
            <v>0</v>
          </cell>
          <cell r="G1571"/>
        </row>
        <row r="1572">
          <cell r="A1572" t="str">
            <v>524E94908</v>
          </cell>
          <cell r="C1572" t="str">
            <v>FT</v>
          </cell>
          <cell r="D1572" t="str">
            <v>DRILLED SHAFTS, 54" DIAMETER, INTO BEDROCK</v>
          </cell>
          <cell r="F1572">
            <v>0</v>
          </cell>
          <cell r="G1572"/>
        </row>
        <row r="1573">
          <cell r="A1573" t="str">
            <v>524E94909</v>
          </cell>
          <cell r="C1573" t="str">
            <v>FT</v>
          </cell>
          <cell r="D1573" t="str">
            <v>DRILLED SHAFTS, 54" DIAMETER, INTO BEDROCK, AS PER PLAN</v>
          </cell>
          <cell r="F1573">
            <v>0</v>
          </cell>
          <cell r="G1573"/>
        </row>
        <row r="1574">
          <cell r="A1574" t="str">
            <v>524E94912</v>
          </cell>
          <cell r="C1574" t="str">
            <v>FT</v>
          </cell>
          <cell r="D1574" t="str">
            <v>DRILLED SHAFTS, 60" DIAMETER</v>
          </cell>
          <cell r="F1574">
            <v>0</v>
          </cell>
          <cell r="G1574"/>
        </row>
        <row r="1575">
          <cell r="A1575" t="str">
            <v>524E94914</v>
          </cell>
          <cell r="C1575" t="str">
            <v>FT</v>
          </cell>
          <cell r="D1575" t="str">
            <v>DRILLED SHAFTS, 60" DIAMETER, ABOVE BEDROCK</v>
          </cell>
          <cell r="F1575">
            <v>0</v>
          </cell>
          <cell r="G1575"/>
        </row>
        <row r="1576">
          <cell r="A1576" t="str">
            <v>524E94915</v>
          </cell>
          <cell r="C1576" t="str">
            <v>FT</v>
          </cell>
          <cell r="D1576" t="str">
            <v>DRILLED SHAFTS, 60" DIAMETER, ABOVE BEDROCK, AS PER PLAN</v>
          </cell>
          <cell r="F1576">
            <v>0</v>
          </cell>
          <cell r="G1576"/>
        </row>
        <row r="1577">
          <cell r="A1577" t="str">
            <v>524E94918</v>
          </cell>
          <cell r="C1577" t="str">
            <v>FT</v>
          </cell>
          <cell r="D1577" t="str">
            <v>DRILLED SHAFTS, 60" DIAMETER, INTO BEDROCK</v>
          </cell>
          <cell r="F1577">
            <v>0</v>
          </cell>
          <cell r="G1577"/>
        </row>
        <row r="1578">
          <cell r="A1578" t="str">
            <v>524E94919</v>
          </cell>
          <cell r="C1578" t="str">
            <v>FT</v>
          </cell>
          <cell r="D1578" t="str">
            <v>DRILLED SHAFTS, 60" DIAMETER, INTO BEDROCK, AS PER PLAN</v>
          </cell>
          <cell r="F1578">
            <v>0</v>
          </cell>
          <cell r="G1578"/>
        </row>
        <row r="1579">
          <cell r="A1579" t="str">
            <v>524E94920</v>
          </cell>
          <cell r="C1579" t="str">
            <v>FT</v>
          </cell>
          <cell r="D1579" t="str">
            <v>DRILLED SHAFTS, 66" DIAMETER</v>
          </cell>
          <cell r="F1579">
            <v>0</v>
          </cell>
          <cell r="G1579"/>
        </row>
        <row r="1580">
          <cell r="A1580" t="str">
            <v>524E94930</v>
          </cell>
          <cell r="C1580" t="str">
            <v>FT</v>
          </cell>
          <cell r="D1580" t="str">
            <v>DRILLED SHAFTS, 66" DIAMETER, ABOVE BEDROCK</v>
          </cell>
          <cell r="F1580">
            <v>0</v>
          </cell>
          <cell r="G1580"/>
        </row>
        <row r="1581">
          <cell r="A1581" t="str">
            <v>524E94931</v>
          </cell>
          <cell r="C1581" t="str">
            <v>FT</v>
          </cell>
          <cell r="D1581" t="str">
            <v>DRILLED SHAFTS, 66" DIAMETER, ABOVE BEDROCK, AS PER PLAN</v>
          </cell>
          <cell r="F1581">
            <v>0</v>
          </cell>
          <cell r="G1581"/>
        </row>
        <row r="1582">
          <cell r="A1582" t="str">
            <v>524E94934</v>
          </cell>
          <cell r="C1582" t="str">
            <v>FT</v>
          </cell>
          <cell r="D1582" t="str">
            <v>DRILLED SHAFTS, 66" DIAMETER, INTO BEDROCK</v>
          </cell>
          <cell r="F1582">
            <v>0</v>
          </cell>
          <cell r="G1582"/>
        </row>
        <row r="1583">
          <cell r="A1583" t="str">
            <v>524E94935</v>
          </cell>
          <cell r="C1583" t="str">
            <v>FT</v>
          </cell>
          <cell r="D1583" t="str">
            <v>DRILLED SHAFTS, 66" DIAMETER, INTO BEDROCK, AS PER PLAN</v>
          </cell>
          <cell r="F1583">
            <v>0</v>
          </cell>
          <cell r="G1583"/>
        </row>
        <row r="1584">
          <cell r="A1584" t="str">
            <v>524E94946</v>
          </cell>
          <cell r="C1584" t="str">
            <v>FT</v>
          </cell>
          <cell r="D1584" t="str">
            <v>DRILLED SHAFTS, 72" DIAMETER, ABOVE BEDROCK</v>
          </cell>
          <cell r="F1584">
            <v>0</v>
          </cell>
          <cell r="G1584"/>
        </row>
        <row r="1585">
          <cell r="A1585" t="str">
            <v>524E94947</v>
          </cell>
          <cell r="C1585" t="str">
            <v>FT</v>
          </cell>
          <cell r="D1585" t="str">
            <v>DRILLED SHAFTS, 72" DIAMETER, ABOVE BEDROCK, AS PER PLAN</v>
          </cell>
          <cell r="F1585">
            <v>0</v>
          </cell>
          <cell r="G1585"/>
        </row>
        <row r="1586">
          <cell r="A1586" t="str">
            <v>524E94950</v>
          </cell>
          <cell r="C1586" t="str">
            <v>FT</v>
          </cell>
          <cell r="D1586" t="str">
            <v>DRILLED SHAFTS, 72" DIAMETER, INTO BEDROCK</v>
          </cell>
          <cell r="F1586">
            <v>0</v>
          </cell>
          <cell r="G1586"/>
        </row>
        <row r="1587">
          <cell r="A1587" t="str">
            <v>524E94951</v>
          </cell>
          <cell r="C1587" t="str">
            <v>FT</v>
          </cell>
          <cell r="D1587" t="str">
            <v>DRILLED SHAFTS, 72" DIAMETER, INTO BEDROCK, AS PER PLAN</v>
          </cell>
          <cell r="F1587">
            <v>0</v>
          </cell>
          <cell r="G1587"/>
        </row>
        <row r="1588">
          <cell r="A1588" t="str">
            <v>524E94970</v>
          </cell>
          <cell r="C1588" t="str">
            <v>FT</v>
          </cell>
          <cell r="D1588" t="str">
            <v>DRILLED SHAFTS, 78" DIAMETER ABOVE BEDROCK</v>
          </cell>
          <cell r="F1588">
            <v>0</v>
          </cell>
          <cell r="G1588"/>
        </row>
        <row r="1589">
          <cell r="A1589" t="str">
            <v>524E94971</v>
          </cell>
          <cell r="C1589" t="str">
            <v>FT</v>
          </cell>
          <cell r="D1589" t="str">
            <v>DRILLED SHAFTS, 78" DIAMETER ABOVE BEDROCK, AS PER PLAN</v>
          </cell>
          <cell r="F1589">
            <v>0</v>
          </cell>
          <cell r="G1589"/>
        </row>
        <row r="1590">
          <cell r="A1590" t="str">
            <v>524E94980</v>
          </cell>
          <cell r="C1590" t="str">
            <v>FT</v>
          </cell>
          <cell r="D1590" t="str">
            <v>DRILLED SHAFTS, 78" DIAMETER, INTO BEDROCK</v>
          </cell>
          <cell r="F1590">
            <v>0</v>
          </cell>
          <cell r="G1590"/>
        </row>
        <row r="1591">
          <cell r="A1591" t="str">
            <v>524E94988</v>
          </cell>
          <cell r="C1591" t="str">
            <v>FT</v>
          </cell>
          <cell r="D1591" t="str">
            <v>DRILLED SHAFTS, 90" DIAMETER, ABOVE BEDROCK</v>
          </cell>
          <cell r="F1591">
            <v>0</v>
          </cell>
          <cell r="G1591"/>
        </row>
        <row r="1592">
          <cell r="A1592" t="str">
            <v>524E94990</v>
          </cell>
          <cell r="C1592" t="str">
            <v>FT</v>
          </cell>
          <cell r="D1592" t="str">
            <v>DRILLED SHAFTS, 84" DIAMETER, ABOVE BEDROCK</v>
          </cell>
          <cell r="F1592">
            <v>0</v>
          </cell>
          <cell r="G1592"/>
        </row>
        <row r="1593">
          <cell r="A1593" t="str">
            <v>524E94991</v>
          </cell>
          <cell r="C1593" t="str">
            <v>FT</v>
          </cell>
          <cell r="D1593" t="str">
            <v>DRILLED SHAFTS, 84" DIAMETER, ABOVE BEDROCK, AS PER PLAN</v>
          </cell>
          <cell r="F1593">
            <v>0</v>
          </cell>
          <cell r="G1593"/>
        </row>
        <row r="1594">
          <cell r="A1594" t="str">
            <v>524E94992</v>
          </cell>
          <cell r="C1594" t="str">
            <v>FT</v>
          </cell>
          <cell r="D1594" t="str">
            <v>DRILLED SHAFTS, 84" DIAMETER, INTO BEDROCK</v>
          </cell>
          <cell r="F1594">
            <v>0</v>
          </cell>
          <cell r="G1594"/>
        </row>
        <row r="1595">
          <cell r="A1595" t="str">
            <v>524E94993</v>
          </cell>
          <cell r="C1595" t="str">
            <v>FT</v>
          </cell>
          <cell r="D1595" t="str">
            <v>DRILLED SHAFTS, 84" DIAMETER, INTO BEDROCK, AS PER PLAN</v>
          </cell>
          <cell r="F1595">
            <v>0</v>
          </cell>
          <cell r="G1595"/>
        </row>
        <row r="1596">
          <cell r="A1596" t="str">
            <v>524E94994</v>
          </cell>
          <cell r="C1596" t="str">
            <v>FT</v>
          </cell>
          <cell r="D1596" t="str">
            <v>DRILLED SHAFTS, 90" DIAMETER, INTO BEDROCK</v>
          </cell>
          <cell r="F1596">
            <v>0</v>
          </cell>
          <cell r="G1596"/>
        </row>
        <row r="1597">
          <cell r="A1597" t="str">
            <v>524E94995</v>
          </cell>
          <cell r="C1597" t="str">
            <v>FT</v>
          </cell>
          <cell r="D1597" t="str">
            <v>DRILLED SHAFTS, 90" DIAMETER, INTO BEDROCK, AS PER PLAN</v>
          </cell>
          <cell r="F1597">
            <v>0</v>
          </cell>
          <cell r="G1597"/>
        </row>
        <row r="1598">
          <cell r="A1598" t="str">
            <v>524E94996</v>
          </cell>
          <cell r="C1598" t="str">
            <v>FT</v>
          </cell>
          <cell r="D1598" t="str">
            <v>DRILLED SHAFTS, 96" DIAMETER, ABOVE BEDROCK</v>
          </cell>
          <cell r="F1598">
            <v>0</v>
          </cell>
          <cell r="G1598"/>
        </row>
        <row r="1599">
          <cell r="A1599" t="str">
            <v>524E94997</v>
          </cell>
          <cell r="C1599" t="str">
            <v>FT</v>
          </cell>
          <cell r="D1599" t="str">
            <v>DRILLED SHAFTS, 96" DIAMETER, ABOVE BEDROCK, AS PER PLAN</v>
          </cell>
          <cell r="F1599">
            <v>0</v>
          </cell>
          <cell r="G1599"/>
        </row>
        <row r="1600">
          <cell r="A1600" t="str">
            <v>524E94998</v>
          </cell>
          <cell r="C1600" t="str">
            <v>FT</v>
          </cell>
          <cell r="D1600" t="str">
            <v>DRILLED SHAFTS, 96" DIAMETER, INTO BEDROCK</v>
          </cell>
          <cell r="F1600">
            <v>0</v>
          </cell>
          <cell r="G1600"/>
        </row>
        <row r="1601">
          <cell r="A1601" t="str">
            <v>524E94999</v>
          </cell>
          <cell r="C1601" t="str">
            <v>FT</v>
          </cell>
          <cell r="D1601" t="str">
            <v>DRILLED SHAFTS, 96" DIAMETER, INTO BEDROCK, AS PER PLAN</v>
          </cell>
          <cell r="F1601">
            <v>0</v>
          </cell>
          <cell r="G1601"/>
        </row>
        <row r="1602">
          <cell r="A1602" t="str">
            <v>524E95000</v>
          </cell>
          <cell r="C1602" t="str">
            <v>FT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524E95100</v>
          </cell>
          <cell r="C1603" t="str">
            <v>EACH</v>
          </cell>
          <cell r="D1603" t="str">
            <v>DRILLED SHAFTS, MISC.:</v>
          </cell>
          <cell r="F1603">
            <v>1</v>
          </cell>
          <cell r="G1603">
            <v>1</v>
          </cell>
        </row>
        <row r="1604">
          <cell r="A1604" t="str">
            <v>524E95200</v>
          </cell>
          <cell r="C1604" t="str">
            <v>LS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524E95300</v>
          </cell>
          <cell r="C1605" t="str">
            <v>LB</v>
          </cell>
          <cell r="D1605" t="str">
            <v>DRILLED SHAFTS, MISC.</v>
          </cell>
          <cell r="F1605">
            <v>1</v>
          </cell>
          <cell r="G1605">
            <v>1</v>
          </cell>
        </row>
        <row r="1606">
          <cell r="A1606" t="str">
            <v>524E95400</v>
          </cell>
          <cell r="C1606" t="str">
            <v>FT</v>
          </cell>
          <cell r="D1606" t="str">
            <v>DRILLED SHAFTS, 18" DIAMETER WITH QC/QA</v>
          </cell>
          <cell r="F1606">
            <v>0</v>
          </cell>
          <cell r="G1606"/>
        </row>
        <row r="1607">
          <cell r="A1607" t="str">
            <v>524E95402</v>
          </cell>
          <cell r="C1607" t="str">
            <v>FT</v>
          </cell>
          <cell r="D1607" t="str">
            <v>DRILLED SHAFTS, 18" DIAMETER, ABOVE BEDROCK WITH QC/QA</v>
          </cell>
          <cell r="F1607">
            <v>0</v>
          </cell>
          <cell r="G1607"/>
        </row>
        <row r="1608">
          <cell r="A1608" t="str">
            <v>524E95404</v>
          </cell>
          <cell r="C1608" t="str">
            <v>FT</v>
          </cell>
          <cell r="D1608" t="str">
            <v>DRILLED SHAFTS, 18" DIAMETER, INTO BEDROCK WITH QC/QA</v>
          </cell>
          <cell r="F1608">
            <v>0</v>
          </cell>
          <cell r="G1608"/>
        </row>
        <row r="1609">
          <cell r="A1609" t="str">
            <v>524E95410</v>
          </cell>
          <cell r="C1609" t="str">
            <v>FT</v>
          </cell>
          <cell r="D1609" t="str">
            <v>DRILLED SHAFTS, 24" DIAMETER WITH QC/QA</v>
          </cell>
          <cell r="F1609">
            <v>0</v>
          </cell>
          <cell r="G1609"/>
        </row>
        <row r="1610">
          <cell r="A1610" t="str">
            <v>524E95412</v>
          </cell>
          <cell r="C1610" t="str">
            <v>FT</v>
          </cell>
          <cell r="D1610" t="str">
            <v>DRILLED SHAFTS, 24" DIAMETER, ABOVE BEDROCK WITH QC/QA</v>
          </cell>
          <cell r="F1610">
            <v>0</v>
          </cell>
          <cell r="G1610"/>
        </row>
        <row r="1611">
          <cell r="A1611" t="str">
            <v>524E95414</v>
          </cell>
          <cell r="C1611" t="str">
            <v>FT</v>
          </cell>
          <cell r="D1611" t="str">
            <v>DRILLED SHAFTS, 24" DIAMETER, INTO BEDROCK WITH QC/QA</v>
          </cell>
          <cell r="F1611">
            <v>0</v>
          </cell>
          <cell r="G1611"/>
        </row>
        <row r="1612">
          <cell r="A1612" t="str">
            <v>524E95420</v>
          </cell>
          <cell r="C1612" t="str">
            <v>FT</v>
          </cell>
          <cell r="D1612" t="str">
            <v>DRILLED SHAFTS, 30" DIAMETER WITH QC/QA</v>
          </cell>
          <cell r="F1612">
            <v>0</v>
          </cell>
          <cell r="G1612"/>
        </row>
        <row r="1613">
          <cell r="A1613" t="str">
            <v>524E95422</v>
          </cell>
          <cell r="C1613" t="str">
            <v>FT</v>
          </cell>
          <cell r="D1613" t="str">
            <v>DRILLED SHAFTS, 30" DIAMETER, ABOVE BEDROCK WITH QC/QA</v>
          </cell>
          <cell r="F1613">
            <v>0</v>
          </cell>
          <cell r="G1613"/>
        </row>
        <row r="1614">
          <cell r="A1614" t="str">
            <v>524E95424</v>
          </cell>
          <cell r="B1614"/>
          <cell r="C1614" t="str">
            <v>FT</v>
          </cell>
          <cell r="D1614" t="str">
            <v>DRILLED SHAFTS, 30" DIAMETER, INTO BEDROCK WITH QC/QA</v>
          </cell>
          <cell r="F1614">
            <v>0</v>
          </cell>
          <cell r="G1614"/>
        </row>
        <row r="1615">
          <cell r="A1615" t="str">
            <v>524E95430</v>
          </cell>
          <cell r="B1615"/>
          <cell r="C1615" t="str">
            <v>FT</v>
          </cell>
          <cell r="D1615" t="str">
            <v>DRILLED SHAFTS, 36" DIAMETER WITH QC/QA</v>
          </cell>
          <cell r="F1615">
            <v>0</v>
          </cell>
          <cell r="G1615"/>
        </row>
        <row r="1616">
          <cell r="A1616" t="str">
            <v>524E95432</v>
          </cell>
          <cell r="B1616"/>
          <cell r="C1616" t="str">
            <v>FT</v>
          </cell>
          <cell r="D1616" t="str">
            <v>DRILLED SHAFTS, 36" DIAMETER, ABOVE BEDROCK WITH QC/QA</v>
          </cell>
          <cell r="F1616">
            <v>0</v>
          </cell>
          <cell r="G1616"/>
        </row>
        <row r="1617">
          <cell r="A1617" t="str">
            <v>524E95434</v>
          </cell>
          <cell r="B1617"/>
          <cell r="C1617" t="str">
            <v>FT</v>
          </cell>
          <cell r="D1617" t="str">
            <v>DRILLED SHAFTS, 36" DIAMETER, INTO BEDROCK WITH QC/QA</v>
          </cell>
          <cell r="F1617">
            <v>0</v>
          </cell>
          <cell r="G1617"/>
        </row>
        <row r="1618">
          <cell r="A1618" t="str">
            <v>524E95435</v>
          </cell>
          <cell r="B1618"/>
          <cell r="C1618" t="str">
            <v>FT</v>
          </cell>
          <cell r="D1618" t="str">
            <v>DRILLED SHAFTS, 36" DIAMETER, INTO BEDROCK WITH QC/QA, AS PER PLAN</v>
          </cell>
          <cell r="F1618">
            <v>0</v>
          </cell>
          <cell r="G1618"/>
        </row>
        <row r="1619">
          <cell r="A1619" t="str">
            <v>524E95440</v>
          </cell>
          <cell r="B1619"/>
          <cell r="C1619" t="str">
            <v>FT</v>
          </cell>
          <cell r="D1619" t="str">
            <v>DRILLED SHAFTS, 42" DIAMETER WITH QC/QA</v>
          </cell>
          <cell r="F1619">
            <v>0</v>
          </cell>
          <cell r="G1619"/>
        </row>
        <row r="1620">
          <cell r="A1620" t="str">
            <v>524E95442</v>
          </cell>
          <cell r="B1620"/>
          <cell r="C1620" t="str">
            <v>FT</v>
          </cell>
          <cell r="D1620" t="str">
            <v>DRILLED SHAFTS, 42" DIAMETER, ABOVE BEDROCK WITH QC/QA</v>
          </cell>
          <cell r="F1620">
            <v>0</v>
          </cell>
          <cell r="G1620"/>
        </row>
        <row r="1621">
          <cell r="A1621" t="str">
            <v>524E95443</v>
          </cell>
          <cell r="B1621"/>
          <cell r="C1621" t="str">
            <v>FT</v>
          </cell>
          <cell r="D1621" t="str">
            <v>DRILLED SHAFTS, 42" DIAMETER, ABOVE BEDROCK WITH QC/QA, AS PER PLAN</v>
          </cell>
          <cell r="F1621">
            <v>0</v>
          </cell>
          <cell r="G1621"/>
        </row>
        <row r="1622">
          <cell r="A1622" t="str">
            <v>524E95444</v>
          </cell>
          <cell r="B1622"/>
          <cell r="C1622" t="str">
            <v>FT</v>
          </cell>
          <cell r="D1622" t="str">
            <v>DRILLED SHAFTS, 42" DIAMETER, INTO BEDROCK WITH QC/QA</v>
          </cell>
          <cell r="F1622">
            <v>0</v>
          </cell>
          <cell r="G1622"/>
        </row>
        <row r="1623">
          <cell r="A1623" t="str">
            <v>524E95450</v>
          </cell>
          <cell r="B1623"/>
          <cell r="C1623" t="str">
            <v>FT</v>
          </cell>
          <cell r="D1623" t="str">
            <v>DRILLED SHAFTS, 48" DIAMETER WITH QC/QA</v>
          </cell>
          <cell r="F1623">
            <v>0</v>
          </cell>
          <cell r="G1623"/>
        </row>
        <row r="1624">
          <cell r="A1624" t="str">
            <v>524E95452</v>
          </cell>
          <cell r="B1624"/>
          <cell r="C1624" t="str">
            <v>FT</v>
          </cell>
          <cell r="D1624" t="str">
            <v>DRILLED SHAFTS, 48" DIAMETER, ABOVE BEDROCK WITH QC/QA</v>
          </cell>
          <cell r="F1624">
            <v>0</v>
          </cell>
          <cell r="G1624"/>
        </row>
        <row r="1625">
          <cell r="A1625" t="str">
            <v>524E95453</v>
          </cell>
          <cell r="B1625"/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  <cell r="G1625"/>
        </row>
        <row r="1626">
          <cell r="A1626" t="str">
            <v>524E95454</v>
          </cell>
          <cell r="B1626"/>
          <cell r="C1626" t="str">
            <v>FT</v>
          </cell>
          <cell r="D1626" t="str">
            <v>DRILLED SHAFTS, 48" DIAMETER, INTO BEDROCK WITH QC/QA</v>
          </cell>
          <cell r="F1626">
            <v>0</v>
          </cell>
          <cell r="G1626"/>
        </row>
        <row r="1627">
          <cell r="A1627" t="str">
            <v>524E95455</v>
          </cell>
          <cell r="B1627"/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  <cell r="G1627"/>
        </row>
        <row r="1628">
          <cell r="A1628" t="str">
            <v>524E95460</v>
          </cell>
          <cell r="B1628"/>
          <cell r="C1628" t="str">
            <v>FT</v>
          </cell>
          <cell r="D1628" t="str">
            <v>DRILLED SHAFTS, 54" DIAMETER WITH QC/QA</v>
          </cell>
          <cell r="F1628">
            <v>0</v>
          </cell>
          <cell r="G1628"/>
        </row>
        <row r="1629">
          <cell r="A1629" t="str">
            <v>524E95462</v>
          </cell>
          <cell r="B1629"/>
          <cell r="C1629" t="str">
            <v>FT</v>
          </cell>
          <cell r="D1629" t="str">
            <v>DRILLED SHAFTS, 54" DIAMETER, ABOVE BEDROCK WITH QC/QA</v>
          </cell>
          <cell r="F1629">
            <v>0</v>
          </cell>
          <cell r="G1629"/>
        </row>
        <row r="1630">
          <cell r="A1630" t="str">
            <v>524E95463</v>
          </cell>
          <cell r="B1630"/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  <cell r="G1630"/>
        </row>
        <row r="1631">
          <cell r="A1631" t="str">
            <v>524E95464</v>
          </cell>
          <cell r="B1631"/>
          <cell r="C1631" t="str">
            <v>FT</v>
          </cell>
          <cell r="D1631" t="str">
            <v>DRILLED SHAFTS, 54" DIAMETER, INTO BEDROCK WITH QC/QA</v>
          </cell>
          <cell r="F1631">
            <v>0</v>
          </cell>
          <cell r="G1631"/>
        </row>
        <row r="1632">
          <cell r="A1632" t="str">
            <v>524E95470</v>
          </cell>
          <cell r="B1632"/>
          <cell r="C1632" t="str">
            <v>FT</v>
          </cell>
          <cell r="D1632" t="str">
            <v>DRILLED SHAFTS, 60" DIAMETER WITH QC/QA</v>
          </cell>
          <cell r="F1632">
            <v>0</v>
          </cell>
          <cell r="G1632"/>
        </row>
        <row r="1633">
          <cell r="A1633" t="str">
            <v>524E95472</v>
          </cell>
          <cell r="B1633"/>
          <cell r="C1633" t="str">
            <v>FT</v>
          </cell>
          <cell r="D1633" t="str">
            <v>DRILLED SHAFTS, 60" DIAMETER, ABOVE BEDROCK WITH QC/QA</v>
          </cell>
          <cell r="F1633">
            <v>0</v>
          </cell>
          <cell r="G1633"/>
        </row>
        <row r="1634">
          <cell r="A1634" t="str">
            <v>524E95474</v>
          </cell>
          <cell r="B1634"/>
          <cell r="C1634" t="str">
            <v>FT</v>
          </cell>
          <cell r="D1634" t="str">
            <v>DRILLED SHAFTS, 60" DIAMETER, INTO BEDROCK WITH QC/QA</v>
          </cell>
          <cell r="F1634">
            <v>0</v>
          </cell>
          <cell r="G1634"/>
        </row>
        <row r="1635">
          <cell r="A1635" t="str">
            <v>524E95475</v>
          </cell>
          <cell r="B1635"/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  <cell r="G1635"/>
        </row>
        <row r="1636">
          <cell r="A1636" t="str">
            <v>524E95480</v>
          </cell>
          <cell r="B1636"/>
          <cell r="C1636" t="str">
            <v>FT</v>
          </cell>
          <cell r="D1636" t="str">
            <v>DRILLED SHAFTS, 66" DIAMETER WITH QC/QA</v>
          </cell>
          <cell r="F1636">
            <v>0</v>
          </cell>
          <cell r="G1636"/>
        </row>
        <row r="1637">
          <cell r="A1637" t="str">
            <v>524E95482</v>
          </cell>
          <cell r="B1637"/>
          <cell r="C1637" t="str">
            <v>FT</v>
          </cell>
          <cell r="D1637" t="str">
            <v>DRILLED SHAFTS, 66" DIAMETER, ABOVE BEDROCK WITH QC/QA</v>
          </cell>
          <cell r="F1637">
            <v>0</v>
          </cell>
          <cell r="G1637"/>
        </row>
        <row r="1638">
          <cell r="A1638" t="str">
            <v>524E95483</v>
          </cell>
          <cell r="B1638"/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  <cell r="G1638"/>
        </row>
        <row r="1639">
          <cell r="A1639" t="str">
            <v>524E95484</v>
          </cell>
          <cell r="B1639"/>
          <cell r="C1639" t="str">
            <v>FT</v>
          </cell>
          <cell r="D1639" t="str">
            <v>DRILLED SHAFTS, 66" DIAMETER, INTO BEDROCK WITH QC/QA</v>
          </cell>
          <cell r="F1639">
            <v>0</v>
          </cell>
          <cell r="G1639"/>
        </row>
        <row r="1640">
          <cell r="A1640" t="str">
            <v>524E95490</v>
          </cell>
          <cell r="B1640"/>
          <cell r="C1640" t="str">
            <v>FT</v>
          </cell>
          <cell r="D1640" t="str">
            <v>DRILLED SHAFTS, 72" DIAMETER WITH QC/QA</v>
          </cell>
          <cell r="F1640">
            <v>0</v>
          </cell>
          <cell r="G1640"/>
        </row>
        <row r="1641">
          <cell r="A1641" t="str">
            <v>524E95492</v>
          </cell>
          <cell r="B1641"/>
          <cell r="C1641" t="str">
            <v>FT</v>
          </cell>
          <cell r="D1641" t="str">
            <v>DRILLED SHAFTS, 72" DIAMETER, ABOVE BEDROCK WITH QC/QA</v>
          </cell>
          <cell r="F1641">
            <v>0</v>
          </cell>
          <cell r="G1641"/>
        </row>
        <row r="1642">
          <cell r="A1642" t="str">
            <v>524E95494</v>
          </cell>
          <cell r="B1642"/>
          <cell r="C1642" t="str">
            <v>FT</v>
          </cell>
          <cell r="D1642" t="str">
            <v>DRILLED SHAFTS, 72" DIAMETER, INTO BEDROCK WITH QC/QA</v>
          </cell>
          <cell r="F1642">
            <v>0</v>
          </cell>
          <cell r="G1642"/>
        </row>
        <row r="1643">
          <cell r="A1643" t="str">
            <v>524E95495</v>
          </cell>
          <cell r="B1643"/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  <cell r="G1643"/>
        </row>
        <row r="1644">
          <cell r="A1644" t="str">
            <v>524E95500</v>
          </cell>
          <cell r="B1644"/>
          <cell r="C1644" t="str">
            <v>FT</v>
          </cell>
          <cell r="D1644" t="str">
            <v>DRILLED SHAFTS, 78" DIAMETER WITH QC/QA</v>
          </cell>
          <cell r="F1644">
            <v>0</v>
          </cell>
          <cell r="G1644"/>
        </row>
        <row r="1645">
          <cell r="A1645" t="str">
            <v>524E95502</v>
          </cell>
          <cell r="B1645"/>
          <cell r="C1645" t="str">
            <v>FT</v>
          </cell>
          <cell r="D1645" t="str">
            <v>DRILLED SHAFTS, 78" DIAMETER, ABOVE BEDROCK WITH QC/QA</v>
          </cell>
          <cell r="F1645">
            <v>0</v>
          </cell>
          <cell r="G1645"/>
        </row>
        <row r="1646">
          <cell r="A1646" t="str">
            <v>524E95503</v>
          </cell>
          <cell r="B1646"/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  <cell r="G1646"/>
        </row>
        <row r="1647">
          <cell r="A1647" t="str">
            <v>524E95504</v>
          </cell>
          <cell r="B1647"/>
          <cell r="C1647" t="str">
            <v>FT</v>
          </cell>
          <cell r="D1647" t="str">
            <v>DRILLED SHAFTS, 78" DIAMETER, INTO BEDROCK WITH QC/QA</v>
          </cell>
          <cell r="F1647">
            <v>0</v>
          </cell>
          <cell r="G1647"/>
        </row>
        <row r="1648">
          <cell r="A1648" t="str">
            <v>524E95510</v>
          </cell>
          <cell r="B1648"/>
          <cell r="C1648" t="str">
            <v>FT</v>
          </cell>
          <cell r="D1648" t="str">
            <v>DRILLED SHAFTS, 84" DIAMETER WITH QC/QA</v>
          </cell>
          <cell r="F1648">
            <v>0</v>
          </cell>
          <cell r="G1648"/>
        </row>
        <row r="1649">
          <cell r="A1649" t="str">
            <v>524E95512</v>
          </cell>
          <cell r="B1649"/>
          <cell r="C1649" t="str">
            <v>FT</v>
          </cell>
          <cell r="D1649" t="str">
            <v>DRILLED SHAFTS, 84" DIAMETER, ABOVE BEDROCK WITH QC/QA</v>
          </cell>
          <cell r="F1649">
            <v>0</v>
          </cell>
          <cell r="G1649"/>
        </row>
        <row r="1650">
          <cell r="A1650" t="str">
            <v>524E95514</v>
          </cell>
          <cell r="B1650"/>
          <cell r="C1650" t="str">
            <v>FT</v>
          </cell>
          <cell r="D1650" t="str">
            <v>DRILLED SHAFTS, 84" DIAMETER, INTO BEDROCK WITH QC/QA</v>
          </cell>
          <cell r="F1650">
            <v>0</v>
          </cell>
          <cell r="G1650"/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  <cell r="G1651"/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  <cell r="G1652"/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  <cell r="G1653"/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  <cell r="G1654"/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  <cell r="G1655"/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  <cell r="G1656"/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  <cell r="G1657"/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  <cell r="G1658"/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  <cell r="G1659"/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  <cell r="G1660"/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  <cell r="G1661"/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  <cell r="G1662"/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  <cell r="G1663"/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  <cell r="G1664"/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  <cell r="G1665"/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  <cell r="G1666"/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  <cell r="G1667"/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  <cell r="G1668"/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  <cell r="G1669"/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  <cell r="G1670"/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  <cell r="G1671"/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  <cell r="G1672"/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  <cell r="G1673"/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  <cell r="G1674"/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  <cell r="G1675"/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  <cell r="G1676"/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  <cell r="G1677"/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  <cell r="G1678"/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  <cell r="G1679"/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  <cell r="G1680"/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  <cell r="G1681"/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  <cell r="G1682"/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  <cell r="G1683"/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  <cell r="G1684"/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  <cell r="G1685"/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  <cell r="G1686"/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  <cell r="G1705"/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  <cell r="G1706"/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  <cell r="G1707"/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  <cell r="G1708"/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B1714"/>
          <cell r="C1714" t="str">
            <v>SY</v>
          </cell>
          <cell r="D1714" t="str">
            <v>RIPRAP</v>
          </cell>
          <cell r="F1714">
            <v>0</v>
          </cell>
          <cell r="G1714"/>
        </row>
        <row r="1715">
          <cell r="A1715" t="str">
            <v>601E10001</v>
          </cell>
          <cell r="B1715"/>
          <cell r="C1715" t="str">
            <v>SY</v>
          </cell>
          <cell r="D1715" t="str">
            <v>RIPRAP, AS PER PLAN</v>
          </cell>
          <cell r="F1715">
            <v>0</v>
          </cell>
          <cell r="G1715"/>
        </row>
        <row r="1716">
          <cell r="A1716" t="str">
            <v>601E10970</v>
          </cell>
          <cell r="B1716"/>
          <cell r="C1716" t="str">
            <v>SY</v>
          </cell>
          <cell r="D1716" t="str">
            <v>RIPRAP, TYPE A</v>
          </cell>
          <cell r="F1716">
            <v>0</v>
          </cell>
          <cell r="G1716"/>
        </row>
        <row r="1717">
          <cell r="A1717" t="str">
            <v>601E10971</v>
          </cell>
          <cell r="B1717"/>
          <cell r="C1717" t="str">
            <v>SY</v>
          </cell>
          <cell r="D1717" t="str">
            <v>RIPRAP, TYPE A, AS PER PLAN</v>
          </cell>
          <cell r="F1717">
            <v>0</v>
          </cell>
          <cell r="G1717"/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  <cell r="G1718"/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  <cell r="G1719"/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  <cell r="G1720"/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  <cell r="G1721"/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  <cell r="G1722"/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  <cell r="G1723"/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  <cell r="G1724"/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  <cell r="G1725"/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  <cell r="G1726"/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  <cell r="G1727"/>
        </row>
        <row r="1728">
          <cell r="A1728" t="str">
            <v>601E20010</v>
          </cell>
          <cell r="B1728"/>
          <cell r="C1728" t="str">
            <v>CY</v>
          </cell>
          <cell r="D1728" t="str">
            <v>CRUSHED AGGREGATE SLOPE PROTECTION</v>
          </cell>
          <cell r="F1728">
            <v>0</v>
          </cell>
          <cell r="G1728"/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  <cell r="G1729"/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  <cell r="G1730"/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  <cell r="G1731"/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  <cell r="G1732"/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  <cell r="G1733"/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  <cell r="G1734"/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  <cell r="G1735"/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  <cell r="G1740"/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  <cell r="G1741"/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  <cell r="G1742"/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  <cell r="G1743"/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  <cell r="G1744"/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  <cell r="G1745"/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  <cell r="G1746"/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  <cell r="G1747"/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  <cell r="G1748"/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  <cell r="G1749"/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  <cell r="G1750"/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  <cell r="G1751"/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  <cell r="G1752"/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  <cell r="G1753"/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  <cell r="G1754"/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  <cell r="G1755"/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  <cell r="G1757"/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  <cell r="G1758"/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  <cell r="G1759"/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  <cell r="G1760"/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  <cell r="G1761"/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  <cell r="G1762"/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  <cell r="G1763"/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  <cell r="G1764"/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  <cell r="G1765"/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  <cell r="G1766"/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  <cell r="G1767"/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  <cell r="G1768"/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  <cell r="G1769"/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  <cell r="G1770"/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  <cell r="G1771"/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  <cell r="G1772"/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  <cell r="G1773"/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  <cell r="G1774"/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  <cell r="G1775"/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  <cell r="G1776"/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  <cell r="G1777"/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  <cell r="G1778"/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  <cell r="G1779"/>
        </row>
        <row r="1780">
          <cell r="A1780" t="str">
            <v>601E34000</v>
          </cell>
          <cell r="C1780" t="str">
            <v>CY</v>
          </cell>
          <cell r="D1780" t="str">
            <v>ROCK CHANNEL PROTECTION, TYPE A WITHOUT FILTER</v>
          </cell>
          <cell r="F1780">
            <v>0</v>
          </cell>
          <cell r="G1780"/>
        </row>
        <row r="1781">
          <cell r="A1781" t="str">
            <v>601E34001</v>
          </cell>
          <cell r="C1781" t="str">
            <v>CY</v>
          </cell>
          <cell r="D1781" t="str">
            <v>ROCK CHANNEL PROTECTION, TYPE A WITHOUT FILTER, AS PER PLAN</v>
          </cell>
          <cell r="F1781">
            <v>0</v>
          </cell>
          <cell r="G1781"/>
        </row>
        <row r="1782">
          <cell r="A1782" t="str">
            <v>601E34100</v>
          </cell>
          <cell r="C1782" t="str">
            <v>CY</v>
          </cell>
          <cell r="D1782" t="str">
            <v>ROCK CHANNEL PROTECTION, TYPE B WITHOUT FILTER</v>
          </cell>
          <cell r="F1782">
            <v>0</v>
          </cell>
          <cell r="G1782"/>
        </row>
        <row r="1783">
          <cell r="A1783" t="str">
            <v>601E34101</v>
          </cell>
          <cell r="C1783" t="str">
            <v>CY</v>
          </cell>
          <cell r="D1783" t="str">
            <v>ROCK CHANNEL PROTECTION, TYPE B WITHOUT FILTER, AS PER PLAN</v>
          </cell>
          <cell r="F1783">
            <v>0</v>
          </cell>
          <cell r="G1783"/>
        </row>
        <row r="1784">
          <cell r="A1784" t="str">
            <v>601E34200</v>
          </cell>
          <cell r="C1784" t="str">
            <v>CY</v>
          </cell>
          <cell r="D1784" t="str">
            <v>ROCK CHANNEL PROTECTION, TYPE C WITHOUT FILTER</v>
          </cell>
          <cell r="F1784">
            <v>0</v>
          </cell>
          <cell r="G1784"/>
        </row>
        <row r="1785">
          <cell r="A1785" t="str">
            <v>601E34201</v>
          </cell>
          <cell r="C1785" t="str">
            <v>CY</v>
          </cell>
          <cell r="D1785" t="str">
            <v>ROCK CHANNEL PROTECTION, TYPE C WITHOUT FILTER, AS PER PLAN</v>
          </cell>
          <cell r="F1785">
            <v>0</v>
          </cell>
          <cell r="G1785"/>
        </row>
        <row r="1786">
          <cell r="A1786" t="str">
            <v>601E34300</v>
          </cell>
          <cell r="C1786" t="str">
            <v>CY</v>
          </cell>
          <cell r="D1786" t="str">
            <v>ROCK CHANNEL PROTECTION, TYPE D WITHOUT FILTER</v>
          </cell>
          <cell r="F1786">
            <v>0</v>
          </cell>
          <cell r="G1786"/>
        </row>
        <row r="1787">
          <cell r="A1787" t="str">
            <v>601E34301</v>
          </cell>
          <cell r="C1787" t="str">
            <v>CY</v>
          </cell>
          <cell r="D1787" t="str">
            <v>ROCK CHANNEL PROTECTION, TYPE D WITHOUT FILTER, AS PER PLAN</v>
          </cell>
          <cell r="F1787">
            <v>0</v>
          </cell>
          <cell r="G1787"/>
        </row>
        <row r="1788">
          <cell r="A1788" t="str">
            <v>601E34400</v>
          </cell>
          <cell r="C1788" t="str">
            <v>CY</v>
          </cell>
          <cell r="D1788" t="str">
            <v>ROCK CHANNEL PROTECTION, WITH GROUT</v>
          </cell>
          <cell r="F1788">
            <v>1</v>
          </cell>
          <cell r="G1788" t="str">
            <v>SPECIFY TYPE</v>
          </cell>
        </row>
        <row r="1789">
          <cell r="A1789" t="str">
            <v>601E34401</v>
          </cell>
          <cell r="C1789" t="str">
            <v>CY</v>
          </cell>
          <cell r="D1789" t="str">
            <v>ROCK CHANNEL PROTECTION, WITH GROUT, AS PER PLAN</v>
          </cell>
          <cell r="F1789">
            <v>0</v>
          </cell>
          <cell r="G1789"/>
        </row>
        <row r="1790">
          <cell r="A1790" t="str">
            <v>601E34500</v>
          </cell>
          <cell r="B1790" t="str">
            <v>Y</v>
          </cell>
          <cell r="C1790" t="str">
            <v>CY</v>
          </cell>
          <cell r="D1790" t="str">
            <v>SPECIAL - STREAM CHANNEL ROCK STOCKED PILED AND PLACED</v>
          </cell>
          <cell r="F1790">
            <v>0</v>
          </cell>
          <cell r="G1790"/>
        </row>
        <row r="1791">
          <cell r="A1791" t="str">
            <v>601E35000</v>
          </cell>
          <cell r="C1791" t="str">
            <v>CY</v>
          </cell>
          <cell r="D1791" t="str">
            <v>ROCK CHANNEL PROTECTION, MISC.:</v>
          </cell>
          <cell r="F1791">
            <v>1</v>
          </cell>
          <cell r="G1791">
            <v>1</v>
          </cell>
        </row>
        <row r="1792">
          <cell r="A1792" t="str">
            <v>601E35100</v>
          </cell>
          <cell r="C1792" t="str">
            <v>LS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601E37500</v>
          </cell>
          <cell r="C1793" t="str">
            <v>FT</v>
          </cell>
          <cell r="D1793" t="str">
            <v>PAVED GUTTER, TYPE 1-2</v>
          </cell>
          <cell r="F1793">
            <v>0</v>
          </cell>
          <cell r="G1793"/>
        </row>
        <row r="1794">
          <cell r="A1794" t="str">
            <v>601E37501</v>
          </cell>
          <cell r="B1794"/>
          <cell r="C1794" t="str">
            <v>FT</v>
          </cell>
          <cell r="D1794" t="str">
            <v>PAVED GUTTER, TYPE 1-2, AS PER PLAN</v>
          </cell>
          <cell r="F1794">
            <v>0</v>
          </cell>
          <cell r="G1794"/>
        </row>
        <row r="1795">
          <cell r="A1795" t="str">
            <v>601E38000</v>
          </cell>
          <cell r="C1795" t="str">
            <v>FT</v>
          </cell>
          <cell r="D1795" t="str">
            <v>PAVED GUTTER, TYPE 1-4</v>
          </cell>
          <cell r="F1795">
            <v>0</v>
          </cell>
          <cell r="G1795"/>
        </row>
        <row r="1796">
          <cell r="A1796" t="str">
            <v>601E38001</v>
          </cell>
          <cell r="C1796" t="str">
            <v>FT</v>
          </cell>
          <cell r="D1796" t="str">
            <v>PAVED GUTTER, TYPE 1-4, AS PER PLAN</v>
          </cell>
          <cell r="F1796">
            <v>0</v>
          </cell>
          <cell r="G1796"/>
        </row>
        <row r="1797">
          <cell r="A1797" t="str">
            <v>601E38100</v>
          </cell>
          <cell r="C1797" t="str">
            <v>FT</v>
          </cell>
          <cell r="D1797" t="str">
            <v>PAVED GUTTER, TYPE 1-6</v>
          </cell>
          <cell r="F1797">
            <v>0</v>
          </cell>
          <cell r="G1797"/>
        </row>
        <row r="1798">
          <cell r="A1798" t="str">
            <v>601E38101</v>
          </cell>
          <cell r="C1798" t="str">
            <v>FT</v>
          </cell>
          <cell r="D1798" t="str">
            <v>PAVED GUTTER, TYPE 1-6, AS PER PLAN</v>
          </cell>
          <cell r="F1798">
            <v>0</v>
          </cell>
          <cell r="G1798"/>
        </row>
        <row r="1799">
          <cell r="A1799" t="str">
            <v>601E38110</v>
          </cell>
          <cell r="C1799" t="str">
            <v>FT</v>
          </cell>
          <cell r="D1799" t="str">
            <v>PAVED GUTTER, TYPE 1-8</v>
          </cell>
          <cell r="F1799">
            <v>0</v>
          </cell>
          <cell r="G1799"/>
        </row>
        <row r="1800">
          <cell r="A1800" t="str">
            <v>601E38400</v>
          </cell>
          <cell r="C1800" t="str">
            <v>FT</v>
          </cell>
          <cell r="D1800" t="str">
            <v>PAVED GUTTER, TYPE 2</v>
          </cell>
          <cell r="F1800">
            <v>0</v>
          </cell>
          <cell r="G1800"/>
        </row>
        <row r="1801">
          <cell r="A1801" t="str">
            <v>601E38401</v>
          </cell>
          <cell r="C1801" t="str">
            <v>FT</v>
          </cell>
          <cell r="D1801" t="str">
            <v>PAVED GUTTER, TYPE 2, AS PER PLAN</v>
          </cell>
          <cell r="F1801">
            <v>0</v>
          </cell>
          <cell r="G1801"/>
        </row>
        <row r="1802">
          <cell r="A1802" t="str">
            <v>601E38500</v>
          </cell>
          <cell r="C1802" t="str">
            <v>FT</v>
          </cell>
          <cell r="D1802" t="str">
            <v>PAVED GUTTER, TYPE 3</v>
          </cell>
          <cell r="F1802">
            <v>0</v>
          </cell>
          <cell r="G1802"/>
        </row>
        <row r="1803">
          <cell r="A1803" t="str">
            <v>601E38501</v>
          </cell>
          <cell r="C1803" t="str">
            <v>FT</v>
          </cell>
          <cell r="D1803" t="str">
            <v>PAVED GUTTER, TYPE 3, AS PER PLAN</v>
          </cell>
          <cell r="F1803">
            <v>0</v>
          </cell>
          <cell r="G1803"/>
        </row>
        <row r="1804">
          <cell r="A1804" t="str">
            <v>601E39000</v>
          </cell>
          <cell r="B1804"/>
          <cell r="C1804" t="str">
            <v>FT</v>
          </cell>
          <cell r="D1804" t="str">
            <v>PAVED GUTTER, TYPE 4</v>
          </cell>
          <cell r="F1804">
            <v>0</v>
          </cell>
          <cell r="G1804"/>
        </row>
        <row r="1805">
          <cell r="A1805" t="str">
            <v>601E39001</v>
          </cell>
          <cell r="B1805"/>
          <cell r="C1805" t="str">
            <v>FT</v>
          </cell>
          <cell r="D1805" t="str">
            <v>PAVED GUTTER, TYPE 4, AS PER PLAN</v>
          </cell>
          <cell r="F1805">
            <v>0</v>
          </cell>
          <cell r="G1805"/>
        </row>
        <row r="1806">
          <cell r="A1806" t="str">
            <v>601E39500</v>
          </cell>
          <cell r="B1806"/>
          <cell r="C1806" t="str">
            <v>FT</v>
          </cell>
          <cell r="D1806" t="str">
            <v>PAVED GUTTER, TYPE 5</v>
          </cell>
          <cell r="F1806">
            <v>0</v>
          </cell>
          <cell r="G1806"/>
        </row>
        <row r="1807">
          <cell r="A1807" t="str">
            <v>601E39501</v>
          </cell>
          <cell r="B1807"/>
          <cell r="C1807" t="str">
            <v>FT</v>
          </cell>
          <cell r="D1807" t="str">
            <v>PAVED GUTTER, TYPE 5, AS PER PLAN</v>
          </cell>
          <cell r="F1807">
            <v>0</v>
          </cell>
          <cell r="G1807"/>
        </row>
        <row r="1808">
          <cell r="A1808" t="str">
            <v>601E40000</v>
          </cell>
          <cell r="B1808"/>
          <cell r="C1808" t="str">
            <v>FT</v>
          </cell>
          <cell r="D1808" t="str">
            <v>PAVED GUTTER, MISC.:</v>
          </cell>
          <cell r="F1808">
            <v>1</v>
          </cell>
          <cell r="G1808">
            <v>1</v>
          </cell>
        </row>
        <row r="1809">
          <cell r="A1809" t="str">
            <v>601E45020</v>
          </cell>
          <cell r="B1809"/>
          <cell r="C1809" t="str">
            <v>SY</v>
          </cell>
          <cell r="D1809" t="str">
            <v>INFILTRATION BASIN FILTER</v>
          </cell>
          <cell r="F1809">
            <v>0</v>
          </cell>
          <cell r="G1809"/>
        </row>
        <row r="1810">
          <cell r="A1810" t="str">
            <v>601E45030</v>
          </cell>
          <cell r="B1810"/>
          <cell r="C1810" t="str">
            <v>SY</v>
          </cell>
          <cell r="D1810" t="str">
            <v>DETENTION BASIN FILTER</v>
          </cell>
          <cell r="F1810">
            <v>0</v>
          </cell>
          <cell r="G1810"/>
        </row>
        <row r="1811">
          <cell r="A1811" t="str">
            <v>601E45040</v>
          </cell>
          <cell r="B1811"/>
          <cell r="C1811" t="str">
            <v>CY</v>
          </cell>
          <cell r="D1811" t="str">
            <v>INFILTRATION TRENCH FILTER</v>
          </cell>
          <cell r="F1811">
            <v>0</v>
          </cell>
          <cell r="G1811"/>
        </row>
        <row r="1812">
          <cell r="A1812" t="str">
            <v>601E45050</v>
          </cell>
          <cell r="B1812"/>
          <cell r="C1812" t="str">
            <v>CY</v>
          </cell>
          <cell r="D1812" t="str">
            <v>BIORETENTION CELL</v>
          </cell>
          <cell r="F1812">
            <v>0</v>
          </cell>
          <cell r="G1812"/>
        </row>
        <row r="1813">
          <cell r="A1813" t="str">
            <v>601E51000</v>
          </cell>
          <cell r="B1813"/>
          <cell r="C1813" t="str">
            <v>CY</v>
          </cell>
          <cell r="D1813" t="str">
            <v>CHANNEL PROTECTION, MISC.:</v>
          </cell>
          <cell r="F1813">
            <v>1</v>
          </cell>
          <cell r="G1813">
            <v>1</v>
          </cell>
        </row>
        <row r="1814">
          <cell r="A1814" t="str">
            <v>601E52000</v>
          </cell>
          <cell r="B1814"/>
          <cell r="C1814" t="str">
            <v>SY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601E54000</v>
          </cell>
          <cell r="B1815"/>
          <cell r="C1815" t="str">
            <v>LS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601E55000</v>
          </cell>
          <cell r="B1816"/>
          <cell r="C1816" t="str">
            <v>EACH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602E10000</v>
          </cell>
          <cell r="B1817"/>
          <cell r="C1817" t="str">
            <v>CY</v>
          </cell>
          <cell r="D1817" t="str">
            <v>BRICK MASONRY</v>
          </cell>
          <cell r="F1817">
            <v>0</v>
          </cell>
          <cell r="G1817"/>
        </row>
        <row r="1818">
          <cell r="A1818" t="str">
            <v>602E10001</v>
          </cell>
          <cell r="B1818"/>
          <cell r="C1818" t="str">
            <v>CY</v>
          </cell>
          <cell r="D1818" t="str">
            <v>BRICK MASONRY, AS PER PLAN</v>
          </cell>
          <cell r="F1818">
            <v>0</v>
          </cell>
          <cell r="G1818"/>
        </row>
        <row r="1819">
          <cell r="A1819" t="str">
            <v>602E15000</v>
          </cell>
          <cell r="B1819"/>
          <cell r="C1819" t="str">
            <v>CY</v>
          </cell>
          <cell r="D1819" t="str">
            <v>BLOCK MASONRY</v>
          </cell>
          <cell r="F1819">
            <v>0</v>
          </cell>
          <cell r="G1819"/>
        </row>
        <row r="1820">
          <cell r="A1820" t="str">
            <v>602E15001</v>
          </cell>
          <cell r="B1820"/>
          <cell r="C1820" t="str">
            <v>CY</v>
          </cell>
          <cell r="D1820" t="str">
            <v>BLOCK MASONRY, AS PER PLAN</v>
          </cell>
          <cell r="F1820">
            <v>0</v>
          </cell>
          <cell r="G1820"/>
        </row>
        <row r="1821">
          <cell r="A1821" t="str">
            <v>602E20000</v>
          </cell>
          <cell r="B1821"/>
          <cell r="C1821" t="str">
            <v>CY</v>
          </cell>
          <cell r="D1821" t="str">
            <v>CONCRETE MASONRY</v>
          </cell>
          <cell r="F1821">
            <v>0</v>
          </cell>
          <cell r="G1821"/>
        </row>
        <row r="1822">
          <cell r="A1822" t="str">
            <v>602E20001</v>
          </cell>
          <cell r="B1822"/>
          <cell r="C1822" t="str">
            <v>CY</v>
          </cell>
          <cell r="D1822" t="str">
            <v>CONCRETE MASONRY, AS PER PLAN</v>
          </cell>
          <cell r="F1822">
            <v>0</v>
          </cell>
          <cell r="G1822"/>
        </row>
        <row r="1823">
          <cell r="A1823" t="str">
            <v>602E97000</v>
          </cell>
          <cell r="B1823"/>
          <cell r="C1823" t="str">
            <v>SF</v>
          </cell>
          <cell r="D1823" t="str">
            <v>MASONRY, MISC.:</v>
          </cell>
          <cell r="F1823">
            <v>1</v>
          </cell>
          <cell r="G1823">
            <v>1</v>
          </cell>
        </row>
        <row r="1824">
          <cell r="A1824" t="str">
            <v>602E98000</v>
          </cell>
          <cell r="B1824"/>
          <cell r="C1824" t="str">
            <v>LS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602E98100</v>
          </cell>
          <cell r="B1825"/>
          <cell r="C1825" t="str">
            <v>FT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602E98200</v>
          </cell>
          <cell r="B1826"/>
          <cell r="C1826" t="str">
            <v>CY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602E98300</v>
          </cell>
          <cell r="B1827"/>
          <cell r="C1827" t="str">
            <v>EACH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605E05100</v>
          </cell>
          <cell r="B1828"/>
          <cell r="C1828" t="str">
            <v>FT</v>
          </cell>
          <cell r="D1828" t="str">
            <v>4" SHALLOW PIPE UNDERDRAINS</v>
          </cell>
          <cell r="F1828">
            <v>0</v>
          </cell>
          <cell r="G1828"/>
        </row>
        <row r="1829">
          <cell r="A1829" t="str">
            <v>605E05101</v>
          </cell>
          <cell r="B1829"/>
          <cell r="C1829" t="str">
            <v>FT</v>
          </cell>
          <cell r="D1829" t="str">
            <v>4" SHALLOW PIPE UNDERDRAINS, AS PER PLAN</v>
          </cell>
          <cell r="F1829">
            <v>0</v>
          </cell>
          <cell r="G1829"/>
        </row>
        <row r="1830">
          <cell r="A1830" t="str">
            <v>605E05110</v>
          </cell>
          <cell r="B1830"/>
          <cell r="C1830" t="str">
            <v>FT</v>
          </cell>
          <cell r="D1830" t="str">
            <v>4" SHALLOW PIPE UNDERDRAINS WITH GEOTEXTILE FABRIC</v>
          </cell>
          <cell r="F1830">
            <v>0</v>
          </cell>
          <cell r="G1830"/>
        </row>
        <row r="1831">
          <cell r="A1831" t="str">
            <v>605E05111</v>
          </cell>
          <cell r="B1831"/>
          <cell r="C1831" t="str">
            <v>FT</v>
          </cell>
          <cell r="D1831" t="str">
            <v>4" SHALLOW PIPE UNDERDRAINS WITH GEOTEXTILE FABRIC, AS PER PLAN</v>
          </cell>
          <cell r="F1831">
            <v>0</v>
          </cell>
          <cell r="G1831"/>
        </row>
        <row r="1832">
          <cell r="A1832" t="str">
            <v>605E05150</v>
          </cell>
          <cell r="B1832"/>
          <cell r="C1832" t="str">
            <v>FT</v>
          </cell>
          <cell r="D1832" t="str">
            <v>4" DEEP PIPE UNDERDRAINS</v>
          </cell>
          <cell r="F1832">
            <v>0</v>
          </cell>
          <cell r="G1832"/>
        </row>
        <row r="1833">
          <cell r="A1833" t="str">
            <v>605E05151</v>
          </cell>
          <cell r="B1833"/>
          <cell r="C1833" t="str">
            <v>FT</v>
          </cell>
          <cell r="D1833" t="str">
            <v>4" DEEP PIPE UNDERDRAINS, AS PER PLAN</v>
          </cell>
          <cell r="F1833">
            <v>0</v>
          </cell>
          <cell r="G1833"/>
        </row>
        <row r="1834">
          <cell r="A1834" t="str">
            <v>605E05200</v>
          </cell>
          <cell r="C1834" t="str">
            <v>FT</v>
          </cell>
          <cell r="D1834" t="str">
            <v>4" UNCLASSIFIED PIPE UNDERDRAINS</v>
          </cell>
          <cell r="F1834">
            <v>0</v>
          </cell>
          <cell r="G1834"/>
        </row>
        <row r="1835">
          <cell r="A1835" t="str">
            <v>605E05201</v>
          </cell>
          <cell r="C1835" t="str">
            <v>FT</v>
          </cell>
          <cell r="D1835" t="str">
            <v>4" UNCLASSIFIED PIPE UNDERDRAINS, AS PER PLAN</v>
          </cell>
          <cell r="F1835">
            <v>0</v>
          </cell>
          <cell r="G1835"/>
        </row>
        <row r="1836">
          <cell r="A1836" t="str">
            <v>605E05210</v>
          </cell>
          <cell r="C1836" t="str">
            <v>FT</v>
          </cell>
          <cell r="D1836" t="str">
            <v>4" UNCLASSIFIED PIPE UNDERDRAINS WITH GEOTEXTILE FABRIC</v>
          </cell>
          <cell r="F1836">
            <v>0</v>
          </cell>
          <cell r="G1836"/>
        </row>
        <row r="1837">
          <cell r="A1837" t="str">
            <v>605E05211</v>
          </cell>
          <cell r="C1837" t="str">
            <v>FT</v>
          </cell>
          <cell r="D1837" t="str">
            <v>4" UNCLASSIFIED PIPE UNDERDRAINS WITH GEOTEXTILE FABRIC, AS PER PLAN</v>
          </cell>
          <cell r="F1837">
            <v>0</v>
          </cell>
          <cell r="G1837"/>
        </row>
        <row r="1838">
          <cell r="A1838" t="str">
            <v>605E05220</v>
          </cell>
          <cell r="C1838" t="str">
            <v>FT</v>
          </cell>
          <cell r="D1838" t="str">
            <v>4" ROCK CUT UNDERDRAINS</v>
          </cell>
          <cell r="F1838">
            <v>0</v>
          </cell>
          <cell r="G1838"/>
        </row>
        <row r="1839">
          <cell r="A1839" t="str">
            <v>605E05221</v>
          </cell>
          <cell r="C1839" t="str">
            <v>FT</v>
          </cell>
          <cell r="D1839" t="str">
            <v>4" ROCK CUT UNDERDRAINS, AS PER PLAN</v>
          </cell>
          <cell r="F1839">
            <v>0</v>
          </cell>
          <cell r="G1839"/>
        </row>
        <row r="1840">
          <cell r="A1840" t="str">
            <v>605E05230</v>
          </cell>
          <cell r="C1840" t="str">
            <v>FT</v>
          </cell>
          <cell r="D1840" t="str">
            <v>4" ROCK CUT UNDERDRAINS WITH GEOTEXTILE FABRIC</v>
          </cell>
          <cell r="F1840">
            <v>0</v>
          </cell>
          <cell r="G1840"/>
        </row>
        <row r="1841">
          <cell r="A1841" t="str">
            <v>605E05231</v>
          </cell>
          <cell r="C1841" t="str">
            <v>FT</v>
          </cell>
          <cell r="D1841" t="str">
            <v>4" ROCK CUT UNDERDRAINS WITH GEOTEXTILE FABRIC, AS PER PLAN</v>
          </cell>
          <cell r="F1841">
            <v>0</v>
          </cell>
          <cell r="G1841"/>
        </row>
        <row r="1842">
          <cell r="A1842" t="str">
            <v>605E06000</v>
          </cell>
          <cell r="C1842" t="str">
            <v>FT</v>
          </cell>
          <cell r="D1842" t="str">
            <v>4" BASE PIPE UNDERDRAINS</v>
          </cell>
          <cell r="F1842">
            <v>0</v>
          </cell>
          <cell r="G1842"/>
        </row>
        <row r="1843">
          <cell r="A1843" t="str">
            <v>605E06001</v>
          </cell>
          <cell r="C1843" t="str">
            <v>FT</v>
          </cell>
          <cell r="D1843" t="str">
            <v>4" BASE PIPE UNDERDRAINS, AS PER PLAN</v>
          </cell>
          <cell r="F1843">
            <v>0</v>
          </cell>
          <cell r="G1843"/>
        </row>
        <row r="1844">
          <cell r="A1844" t="str">
            <v>605E06020</v>
          </cell>
          <cell r="C1844" t="str">
            <v>FT</v>
          </cell>
          <cell r="D1844" t="str">
            <v>4" BASE PIPE UNDERDRAINS WITH GEOTEXTILE FABRIC</v>
          </cell>
          <cell r="F1844">
            <v>0</v>
          </cell>
          <cell r="G1844"/>
        </row>
        <row r="1845">
          <cell r="A1845" t="str">
            <v>605E06021</v>
          </cell>
          <cell r="C1845" t="str">
            <v>FT</v>
          </cell>
          <cell r="D1845" t="str">
            <v>4" BASE PIPE UNDERDRAINS WITH GEOTEXTILE FABRIC, AS PER PLAN</v>
          </cell>
          <cell r="F1845">
            <v>0</v>
          </cell>
          <cell r="G1845"/>
        </row>
        <row r="1846">
          <cell r="A1846" t="str">
            <v>605E11000</v>
          </cell>
          <cell r="C1846" t="str">
            <v>FT</v>
          </cell>
          <cell r="D1846" t="str">
            <v>6" CONSTRUCTION UNDERDRAINS</v>
          </cell>
          <cell r="F1846">
            <v>0</v>
          </cell>
          <cell r="G1846"/>
        </row>
        <row r="1847">
          <cell r="A1847" t="str">
            <v>605E11001</v>
          </cell>
          <cell r="C1847" t="str">
            <v>FT</v>
          </cell>
          <cell r="D1847" t="str">
            <v>6" CONSTRUCTION UNDERDRAINS, AS PER PLAN</v>
          </cell>
          <cell r="F1847">
            <v>0</v>
          </cell>
          <cell r="G1847"/>
        </row>
        <row r="1848">
          <cell r="A1848" t="str">
            <v>605E11100</v>
          </cell>
          <cell r="C1848" t="str">
            <v>FT</v>
          </cell>
          <cell r="D1848" t="str">
            <v>6" SHALLOW PIPE UNDERDRAINS</v>
          </cell>
          <cell r="F1848">
            <v>0</v>
          </cell>
          <cell r="G1848"/>
        </row>
        <row r="1849">
          <cell r="A1849" t="str">
            <v>605E11101</v>
          </cell>
          <cell r="C1849" t="str">
            <v>FT</v>
          </cell>
          <cell r="D1849" t="str">
            <v>6" SHALLOW PIPE UNDERDRAINS, AS PER PLAN</v>
          </cell>
          <cell r="F1849">
            <v>0</v>
          </cell>
          <cell r="G1849"/>
        </row>
        <row r="1850">
          <cell r="A1850" t="str">
            <v>605E11110</v>
          </cell>
          <cell r="C1850" t="str">
            <v>FT</v>
          </cell>
          <cell r="D1850" t="str">
            <v>6" SHALLOW PIPE UNDERDRAINS WITH GEOTEXTILE FABRIC</v>
          </cell>
          <cell r="F1850">
            <v>0</v>
          </cell>
          <cell r="G1850"/>
        </row>
        <row r="1851">
          <cell r="A1851" t="str">
            <v>605E11111</v>
          </cell>
          <cell r="C1851" t="str">
            <v>FT</v>
          </cell>
          <cell r="D1851" t="str">
            <v>6" SHALLOW PIPE UNDERDRAINS WITH GEOTEXTILE FABRIC, AS PER PLAN</v>
          </cell>
          <cell r="F1851">
            <v>0</v>
          </cell>
          <cell r="G1851"/>
        </row>
        <row r="1852">
          <cell r="A1852" t="str">
            <v>605E12200</v>
          </cell>
          <cell r="C1852" t="str">
            <v>FT</v>
          </cell>
          <cell r="D1852" t="str">
            <v>6" DEEP PIPE UNDERDRAINS</v>
          </cell>
          <cell r="F1852">
            <v>0</v>
          </cell>
          <cell r="G1852"/>
        </row>
        <row r="1853">
          <cell r="A1853" t="str">
            <v>605E12201</v>
          </cell>
          <cell r="C1853" t="str">
            <v>FT</v>
          </cell>
          <cell r="D1853" t="str">
            <v>6" DEEP PIPE UNDERDRAINS, AS PER PLAN</v>
          </cell>
          <cell r="F1853">
            <v>0</v>
          </cell>
          <cell r="G1853"/>
        </row>
        <row r="1854">
          <cell r="A1854" t="str">
            <v>605E12210</v>
          </cell>
          <cell r="C1854" t="str">
            <v>FT</v>
          </cell>
          <cell r="D1854" t="str">
            <v>6" DEEP PIPE UNDERDRAINS WITH GEOTEXTILE FABRIC</v>
          </cell>
          <cell r="F1854">
            <v>0</v>
          </cell>
          <cell r="G1854"/>
        </row>
        <row r="1855">
          <cell r="A1855" t="str">
            <v>605E12211</v>
          </cell>
          <cell r="C1855" t="str">
            <v>FT</v>
          </cell>
          <cell r="D1855" t="str">
            <v>6" DEEP PIPE UNDERDRAINS WITH GEOTEXTILE FABRIC, AS PER PLAN</v>
          </cell>
          <cell r="F1855">
            <v>0</v>
          </cell>
          <cell r="G1855"/>
        </row>
        <row r="1856">
          <cell r="A1856" t="str">
            <v>605E13300</v>
          </cell>
          <cell r="C1856" t="str">
            <v>FT</v>
          </cell>
          <cell r="D1856" t="str">
            <v>6" UNCLASSIFIED PIPE UNDERDRAINS</v>
          </cell>
          <cell r="F1856">
            <v>0</v>
          </cell>
          <cell r="G1856"/>
        </row>
        <row r="1857">
          <cell r="A1857" t="str">
            <v>605E13301</v>
          </cell>
          <cell r="C1857" t="str">
            <v>FT</v>
          </cell>
          <cell r="D1857" t="str">
            <v>6" UNCLASSIFIED PIPE UNDERDRAINS, AS PER PLAN</v>
          </cell>
          <cell r="F1857">
            <v>0</v>
          </cell>
          <cell r="G1857"/>
        </row>
        <row r="1858">
          <cell r="A1858" t="str">
            <v>605E13402</v>
          </cell>
          <cell r="C1858" t="str">
            <v>FT</v>
          </cell>
          <cell r="D1858" t="str">
            <v>6" UNCLASSIFIED PIPE UNDERDRAINS FOR SPRINGS</v>
          </cell>
          <cell r="F1858">
            <v>0</v>
          </cell>
          <cell r="G1858"/>
        </row>
        <row r="1859">
          <cell r="A1859" t="str">
            <v>605E13403</v>
          </cell>
          <cell r="C1859" t="str">
            <v>FT</v>
          </cell>
          <cell r="D1859" t="str">
            <v>6" UNCLASSIFIED PIPE UNDERDRAINS FOR SPRINGS, AS PER PLAN</v>
          </cell>
          <cell r="F1859">
            <v>0</v>
          </cell>
          <cell r="G1859"/>
        </row>
        <row r="1860">
          <cell r="A1860" t="str">
            <v>605E13410</v>
          </cell>
          <cell r="C1860" t="str">
            <v>FT</v>
          </cell>
          <cell r="D1860" t="str">
            <v>6" UNCLASSIFIED PIPE UNDERDRAINS WITH GEOTEXTILE FABRIC</v>
          </cell>
          <cell r="F1860">
            <v>0</v>
          </cell>
          <cell r="G1860"/>
        </row>
        <row r="1861">
          <cell r="A1861" t="str">
            <v>605E13411</v>
          </cell>
          <cell r="C1861" t="str">
            <v>FT</v>
          </cell>
          <cell r="D1861" t="str">
            <v>6" UNCLASSIFIED PIPE UNDERDRAINS WITH GEOTEXTILE FABRIC, AS PER PLAN</v>
          </cell>
          <cell r="F1861">
            <v>0</v>
          </cell>
          <cell r="G1861"/>
        </row>
        <row r="1862">
          <cell r="A1862" t="str">
            <v>605E13500</v>
          </cell>
          <cell r="C1862" t="str">
            <v>FT</v>
          </cell>
          <cell r="D1862" t="str">
            <v>6" ROCK CUT UNDERDRAINS</v>
          </cell>
          <cell r="F1862">
            <v>0</v>
          </cell>
          <cell r="G1862"/>
        </row>
        <row r="1863">
          <cell r="A1863" t="str">
            <v>605E13501</v>
          </cell>
          <cell r="C1863" t="str">
            <v>FT</v>
          </cell>
          <cell r="D1863" t="str">
            <v>6" ROCK CUT UNDERDRAINS, AS PER PLAN</v>
          </cell>
          <cell r="F1863">
            <v>0</v>
          </cell>
          <cell r="G1863"/>
        </row>
        <row r="1864">
          <cell r="A1864" t="str">
            <v>605E13510</v>
          </cell>
          <cell r="C1864" t="str">
            <v>FT</v>
          </cell>
          <cell r="D1864" t="str">
            <v>6" ROCK CUT UNDERDRAINS WITH GEOTEXTILE FABRIC</v>
          </cell>
          <cell r="F1864">
            <v>0</v>
          </cell>
          <cell r="G1864"/>
        </row>
        <row r="1865">
          <cell r="A1865" t="str">
            <v>605E14000</v>
          </cell>
          <cell r="C1865" t="str">
            <v>FT</v>
          </cell>
          <cell r="D1865" t="str">
            <v>6" BASE PIPE UNDERDRAINS</v>
          </cell>
          <cell r="F1865">
            <v>0</v>
          </cell>
          <cell r="G1865"/>
        </row>
        <row r="1866">
          <cell r="A1866" t="str">
            <v>605E14001</v>
          </cell>
          <cell r="C1866" t="str">
            <v>FT</v>
          </cell>
          <cell r="D1866" t="str">
            <v>6" BASE PIPE UNDERDRAINS, AS PER PLAN</v>
          </cell>
          <cell r="F1866">
            <v>0</v>
          </cell>
          <cell r="G1866"/>
        </row>
        <row r="1867">
          <cell r="A1867" t="str">
            <v>605E14020</v>
          </cell>
          <cell r="C1867" t="str">
            <v>FT</v>
          </cell>
          <cell r="D1867" t="str">
            <v>6" BASE PIPE UNDERDRAINS WITH GEOTEXTILE FABRIC</v>
          </cell>
          <cell r="F1867">
            <v>0</v>
          </cell>
          <cell r="G1867"/>
        </row>
        <row r="1868">
          <cell r="A1868" t="str">
            <v>605E14021</v>
          </cell>
          <cell r="C1868" t="str">
            <v>FT</v>
          </cell>
          <cell r="D1868" t="str">
            <v>6" BASE PIPE UNDERDRAINS WITH GEOTEXTILE FABRIC, AS PER PLAN</v>
          </cell>
          <cell r="F1868">
            <v>0</v>
          </cell>
          <cell r="G1868"/>
        </row>
        <row r="1869">
          <cell r="A1869" t="str">
            <v>605E31050</v>
          </cell>
          <cell r="C1869" t="str">
            <v>FT</v>
          </cell>
          <cell r="D1869" t="str">
            <v>18" PREFABRICATED EDGE UNDERDRAINS</v>
          </cell>
          <cell r="F1869">
            <v>0</v>
          </cell>
          <cell r="G1869"/>
        </row>
        <row r="1870">
          <cell r="A1870" t="str">
            <v>605E31051</v>
          </cell>
          <cell r="C1870" t="str">
            <v>FT</v>
          </cell>
          <cell r="D1870" t="str">
            <v>18" PREFABRICATED EDGE UNDERDRAINS, AS PER PLAN</v>
          </cell>
          <cell r="F1870">
            <v>0</v>
          </cell>
          <cell r="G1870"/>
        </row>
        <row r="1871">
          <cell r="A1871" t="str">
            <v>605E31100</v>
          </cell>
          <cell r="C1871" t="str">
            <v>FT</v>
          </cell>
          <cell r="D1871" t="str">
            <v>AGGREGATE DRAINS</v>
          </cell>
          <cell r="F1871">
            <v>0</v>
          </cell>
          <cell r="G1871"/>
        </row>
        <row r="1872">
          <cell r="A1872" t="str">
            <v>605E31101</v>
          </cell>
          <cell r="C1872" t="str">
            <v>FT</v>
          </cell>
          <cell r="D1872" t="str">
            <v>AGGREGATE DRAINS, AS PER PLAN</v>
          </cell>
          <cell r="F1872">
            <v>0</v>
          </cell>
          <cell r="G1872"/>
        </row>
        <row r="1873">
          <cell r="A1873" t="str">
            <v>605E32200</v>
          </cell>
          <cell r="C1873" t="str">
            <v>FT</v>
          </cell>
          <cell r="D1873" t="str">
            <v>AGGREGATE DRAINS FOR SPRINGS</v>
          </cell>
          <cell r="F1873">
            <v>0</v>
          </cell>
          <cell r="G1873"/>
        </row>
        <row r="1874">
          <cell r="A1874" t="str">
            <v>605E32201</v>
          </cell>
          <cell r="C1874" t="str">
            <v>LF</v>
          </cell>
          <cell r="D1874" t="str">
            <v>AGGREGATE DRAIN FOR SPRINGS, AS PER PLAN</v>
          </cell>
          <cell r="F1874">
            <v>0</v>
          </cell>
          <cell r="G1874"/>
        </row>
        <row r="1875">
          <cell r="A1875" t="str">
            <v>605E98000</v>
          </cell>
          <cell r="C1875" t="str">
            <v>FT</v>
          </cell>
          <cell r="D1875" t="str">
            <v>UNDERDRAINS, MISC.:</v>
          </cell>
          <cell r="F1875">
            <v>1</v>
          </cell>
          <cell r="G1875">
            <v>1</v>
          </cell>
        </row>
        <row r="1876">
          <cell r="A1876" t="str">
            <v>605E98300</v>
          </cell>
          <cell r="C1876" t="str">
            <v>EACH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606E10210</v>
          </cell>
          <cell r="B1877" t="str">
            <v>Y</v>
          </cell>
          <cell r="C1877" t="str">
            <v>SF</v>
          </cell>
          <cell r="D1877" t="str">
            <v>SPECIAL - NOISE BARRIER (REFLECTIVE)</v>
          </cell>
          <cell r="F1877">
            <v>0</v>
          </cell>
          <cell r="G1877"/>
        </row>
        <row r="1878">
          <cell r="A1878" t="str">
            <v>606E10310</v>
          </cell>
          <cell r="B1878" t="str">
            <v>Y</v>
          </cell>
          <cell r="C1878" t="str">
            <v>SF</v>
          </cell>
          <cell r="D1878" t="str">
            <v>SPECIAL - NOISE BARRIER (ABSORPTIVE)</v>
          </cell>
          <cell r="F1878">
            <v>0</v>
          </cell>
          <cell r="G1878"/>
        </row>
        <row r="1879">
          <cell r="A1879" t="str">
            <v>606E10600</v>
          </cell>
          <cell r="B1879" t="str">
            <v>Y</v>
          </cell>
          <cell r="C1879" t="str">
            <v>SY</v>
          </cell>
          <cell r="D1879" t="str">
            <v>SPECIAL - NOISE BARRIER COATING</v>
          </cell>
          <cell r="F1879">
            <v>0</v>
          </cell>
          <cell r="G1879"/>
        </row>
        <row r="1880">
          <cell r="A1880" t="str">
            <v>606E10710</v>
          </cell>
          <cell r="B1880" t="str">
            <v>Y</v>
          </cell>
          <cell r="C1880" t="str">
            <v>EACH</v>
          </cell>
          <cell r="D1880" t="str">
            <v>SPECIAL - NOISE BARRIER PANEL REMOVAL AND REPLACEMENT</v>
          </cell>
          <cell r="F1880">
            <v>0</v>
          </cell>
          <cell r="G1880"/>
        </row>
        <row r="1881">
          <cell r="A1881" t="str">
            <v>606E10720</v>
          </cell>
          <cell r="B1881" t="str">
            <v>Y</v>
          </cell>
          <cell r="C1881" t="str">
            <v>EACH</v>
          </cell>
          <cell r="D1881" t="str">
            <v>SPECIAL - NOISE BARRIER PANEL REMOVAL AND REUSE</v>
          </cell>
          <cell r="F1881">
            <v>0</v>
          </cell>
          <cell r="G1881"/>
        </row>
        <row r="1882">
          <cell r="A1882" t="str">
            <v>606E10810</v>
          </cell>
          <cell r="B1882" t="str">
            <v>Y</v>
          </cell>
          <cell r="C1882" t="str">
            <v>EACH</v>
          </cell>
          <cell r="D1882" t="str">
            <v>SPECIAL - NOISE BARRIER</v>
          </cell>
          <cell r="F1882">
            <v>1</v>
          </cell>
          <cell r="G1882" t="str">
            <v>ADD SUPPLEMENTAL DESCRIPTION</v>
          </cell>
        </row>
        <row r="1883">
          <cell r="A1883" t="str">
            <v>606E10900</v>
          </cell>
          <cell r="B1883" t="str">
            <v>Y</v>
          </cell>
          <cell r="C1883" t="str">
            <v>LS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606E10920</v>
          </cell>
          <cell r="B1884" t="str">
            <v>Y</v>
          </cell>
          <cell r="C1884" t="str">
            <v>SF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606E10930</v>
          </cell>
          <cell r="B1885" t="str">
            <v>Y</v>
          </cell>
          <cell r="C1885" t="str">
            <v>FT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606E10940</v>
          </cell>
          <cell r="B1886" t="str">
            <v>Y</v>
          </cell>
          <cell r="C1886" t="str">
            <v>SY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606E11000</v>
          </cell>
          <cell r="B1887"/>
          <cell r="C1887" t="str">
            <v>FT</v>
          </cell>
          <cell r="D1887" t="str">
            <v>GUARDRAIL, THRIE BEAM RAIL AND TRANSITION SECTION</v>
          </cell>
          <cell r="F1887">
            <v>0</v>
          </cell>
          <cell r="G1887"/>
        </row>
        <row r="1888">
          <cell r="A1888" t="str">
            <v>606E11001</v>
          </cell>
          <cell r="B1888"/>
          <cell r="C1888" t="str">
            <v>FT</v>
          </cell>
          <cell r="D1888" t="str">
            <v>GUARDRAIL, THRIE BEAM RAIL AND TRANSITION SECTION, AS PER PLAN</v>
          </cell>
          <cell r="F1888">
            <v>0</v>
          </cell>
          <cell r="G1888"/>
        </row>
        <row r="1889">
          <cell r="A1889" t="str">
            <v>606E12000</v>
          </cell>
          <cell r="B1889"/>
          <cell r="C1889" t="str">
            <v>FT</v>
          </cell>
          <cell r="D1889" t="str">
            <v>GUARDRAIL, TYPE 5MR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606E12500</v>
          </cell>
          <cell r="B1890"/>
          <cell r="C1890" t="str">
            <v>FT</v>
          </cell>
          <cell r="D1890" t="str">
            <v>GUARDRAIL, TYPE 4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606E12501</v>
          </cell>
          <cell r="C1891" t="str">
            <v>FT</v>
          </cell>
          <cell r="D1891" t="str">
            <v>GUARDRAIL, TYPE 4,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606E13000</v>
          </cell>
          <cell r="C1892" t="str">
            <v>FT</v>
          </cell>
          <cell r="D1892" t="str">
            <v>GUARDRAIL, TYPE 5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606E13001</v>
          </cell>
          <cell r="C1893" t="str">
            <v>FT</v>
          </cell>
          <cell r="D1893" t="str">
            <v>GUARDRAIL, TYPE 5,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606E13010</v>
          </cell>
          <cell r="C1894" t="str">
            <v>FT</v>
          </cell>
          <cell r="D1894" t="str">
            <v>GUARDRAIL, TYPE 5 WITH TUBULAR BACKUP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606E13011</v>
          </cell>
          <cell r="C1895" t="str">
            <v>FT</v>
          </cell>
          <cell r="D1895" t="str">
            <v>GUARDRAIL, TYPE 5 WITH TUBULAR BACKUP,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606E13020</v>
          </cell>
          <cell r="C1896" t="str">
            <v>FT</v>
          </cell>
          <cell r="D1896" t="str">
            <v>GUARDRAIL, TYPE 5 WITH DOUBLE RAILS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606E13021</v>
          </cell>
          <cell r="C1897" t="str">
            <v>FT</v>
          </cell>
          <cell r="D1897" t="str">
            <v>GUARDRAIL, TYPE 5 WITH DOUBLE RAILS,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606E13024</v>
          </cell>
          <cell r="C1898" t="str">
            <v>FT</v>
          </cell>
          <cell r="D1898" t="str">
            <v>GUARDRAIL, TYPE 5 WITH DOUBLE RAILS AND DOUBLE POSTS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606E13030</v>
          </cell>
          <cell r="C1899" t="str">
            <v>FT</v>
          </cell>
          <cell r="D1899" t="str">
            <v>GUARDRAIL, TYPE 5, USING 9 FOOT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606E13031</v>
          </cell>
          <cell r="C1900" t="str">
            <v>FT</v>
          </cell>
          <cell r="D1900" t="str">
            <v>GUARDRAIL, TYPE 5, USING 9 FOOT POSTS,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606E13040</v>
          </cell>
          <cell r="C1901" t="str">
            <v>FT</v>
          </cell>
          <cell r="D1901" t="str">
            <v>GUARDRAIL, NESTED TYPE 5 WITH TUBULAR BACKUP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606E13041</v>
          </cell>
          <cell r="C1902" t="str">
            <v>FT</v>
          </cell>
          <cell r="D1902" t="str">
            <v>GUARDRAIL, NESTED TYPE 5 WITH TUBULAR BACKUP,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606E13050</v>
          </cell>
          <cell r="C1903" t="str">
            <v>FT</v>
          </cell>
          <cell r="D1903" t="str">
            <v>GUARDRAIL, TYPE 5A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606E13051</v>
          </cell>
          <cell r="C1904" t="str">
            <v>FT</v>
          </cell>
          <cell r="D1904" t="str">
            <v>GUARDRAIL, TYPE 5A,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606E13070</v>
          </cell>
          <cell r="C1905" t="str">
            <v>FT</v>
          </cell>
          <cell r="D1905" t="str">
            <v>GUARDRAIL, TYPE 5A, USING 9 FOOT POSTS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606E14000</v>
          </cell>
          <cell r="C1906" t="str">
            <v>FT</v>
          </cell>
          <cell r="D1906" t="str">
            <v>GUARDRAIL, TYPE 8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606E15050</v>
          </cell>
          <cell r="C1907" t="str">
            <v>FT</v>
          </cell>
          <cell r="D1907" t="str">
            <v>GUARDRAIL, TYPE MGS</v>
          </cell>
          <cell r="F1907">
            <v>0</v>
          </cell>
          <cell r="G1907"/>
        </row>
        <row r="1908">
          <cell r="A1908" t="str">
            <v>606E15051</v>
          </cell>
          <cell r="C1908" t="str">
            <v>FT</v>
          </cell>
          <cell r="D1908" t="str">
            <v>GUARDRAIL, TYPE MGS, AS PER PLAN</v>
          </cell>
          <cell r="F1908">
            <v>0</v>
          </cell>
          <cell r="G1908"/>
        </row>
        <row r="1909">
          <cell r="A1909" t="str">
            <v>606E15100</v>
          </cell>
          <cell r="C1909" t="str">
            <v>FT</v>
          </cell>
          <cell r="D1909" t="str">
            <v>GUARDRAIL, TYPE MGS WITH LONG POSTS</v>
          </cell>
          <cell r="F1909">
            <v>0</v>
          </cell>
          <cell r="G1909"/>
        </row>
        <row r="1910">
          <cell r="A1910" t="str">
            <v>606E15101</v>
          </cell>
          <cell r="C1910" t="str">
            <v>FT</v>
          </cell>
          <cell r="D1910" t="str">
            <v>GUARDRAIL, TYPE MGS WITH LONG POSTS, AS PER PLAN</v>
          </cell>
          <cell r="F1910">
            <v>0</v>
          </cell>
          <cell r="G1910"/>
        </row>
        <row r="1911">
          <cell r="A1911" t="str">
            <v>606E15150</v>
          </cell>
          <cell r="C1911" t="str">
            <v>FT</v>
          </cell>
          <cell r="D1911" t="str">
            <v>GUARDRAIL, TYPE MGS HALF POST SPACING</v>
          </cell>
          <cell r="F1911">
            <v>0</v>
          </cell>
          <cell r="G1911"/>
        </row>
        <row r="1912">
          <cell r="A1912" t="str">
            <v>606E15151</v>
          </cell>
          <cell r="C1912" t="str">
            <v>FT</v>
          </cell>
          <cell r="D1912" t="str">
            <v>GUARDRAIL, TYPE MGS HALF POST SPACING, AS PER PLAN</v>
          </cell>
          <cell r="F1912">
            <v>0</v>
          </cell>
          <cell r="G1912"/>
        </row>
        <row r="1913">
          <cell r="A1913" t="str">
            <v>606E15200</v>
          </cell>
          <cell r="C1913" t="str">
            <v>FT</v>
          </cell>
          <cell r="D1913" t="str">
            <v>GUARDRAIL, TYPE MGS HALF POST SPACING WITH LONG POSTS</v>
          </cell>
          <cell r="F1913">
            <v>0</v>
          </cell>
          <cell r="G1913"/>
        </row>
        <row r="1914">
          <cell r="A1914" t="str">
            <v>606E15201</v>
          </cell>
          <cell r="C1914" t="str">
            <v>FT</v>
          </cell>
          <cell r="D1914" t="str">
            <v>GUARDRAIL, TYPE MGS HALF POST SPACING WITH LONG POSTS, AS PER PLAN</v>
          </cell>
          <cell r="F1914">
            <v>0</v>
          </cell>
          <cell r="G1914"/>
        </row>
        <row r="1915">
          <cell r="A1915" t="str">
            <v>606E15250</v>
          </cell>
          <cell r="C1915" t="str">
            <v>FT</v>
          </cell>
          <cell r="D1915" t="str">
            <v>GUARDRAIL, TYPE MGS QUARTER POST SPACING</v>
          </cell>
          <cell r="F1915">
            <v>0</v>
          </cell>
          <cell r="G1915"/>
        </row>
        <row r="1916">
          <cell r="A1916" t="str">
            <v>606E15251</v>
          </cell>
          <cell r="C1916" t="str">
            <v>FT</v>
          </cell>
          <cell r="D1916" t="str">
            <v>GUARDRAIL, TYPE MGS QUARTER POST SPACING, AS PER PLAN</v>
          </cell>
          <cell r="F1916">
            <v>0</v>
          </cell>
          <cell r="G1916"/>
        </row>
        <row r="1917">
          <cell r="A1917" t="str">
            <v>606E15300</v>
          </cell>
          <cell r="C1917" t="str">
            <v>FT</v>
          </cell>
          <cell r="D1917" t="str">
            <v>GUARDRAIL, TYPE MGS QUARTER POST SPACING WITH LONG POSTS</v>
          </cell>
          <cell r="F1917">
            <v>0</v>
          </cell>
          <cell r="G1917"/>
        </row>
        <row r="1918">
          <cell r="A1918" t="str">
            <v>606E15301</v>
          </cell>
          <cell r="C1918" t="str">
            <v>FT</v>
          </cell>
          <cell r="D1918" t="str">
            <v>GUARDRAIL, TYPE MGS QUARTER POST SPACING WITH LONG POSTS, AS PER PLAN</v>
          </cell>
          <cell r="F1918">
            <v>0</v>
          </cell>
          <cell r="G1918"/>
        </row>
        <row r="1919">
          <cell r="A1919" t="str">
            <v>606E15350</v>
          </cell>
          <cell r="C1919" t="str">
            <v>FT</v>
          </cell>
          <cell r="D1919" t="str">
            <v>GUARDRAIL, TYPE MGS WITH SOCKETED POSTS</v>
          </cell>
          <cell r="F1919">
            <v>0</v>
          </cell>
          <cell r="G1919"/>
        </row>
        <row r="1920">
          <cell r="A1920" t="str">
            <v>606E15400</v>
          </cell>
          <cell r="C1920" t="str">
            <v>FT</v>
          </cell>
          <cell r="D1920" t="str">
            <v>MGS GUARDRAIL, TYPE 8</v>
          </cell>
          <cell r="F1920">
            <v>0</v>
          </cell>
          <cell r="G1920"/>
        </row>
        <row r="1921">
          <cell r="A1921" t="str">
            <v>606E15500</v>
          </cell>
          <cell r="C1921" t="str">
            <v>FT</v>
          </cell>
          <cell r="D1921" t="str">
            <v>GUARDRAIL, BARRIER DESIGN,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606E15501</v>
          </cell>
          <cell r="C1922" t="str">
            <v>FT</v>
          </cell>
          <cell r="D1922" t="str">
            <v>GUARDRAIL, BARRIER DESIGN,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606E15550</v>
          </cell>
          <cell r="C1923" t="str">
            <v>FT</v>
          </cell>
          <cell r="D1923" t="str">
            <v>GUARDRAIL, BARRIER DESIGN, TYPE MGS</v>
          </cell>
          <cell r="F1923">
            <v>0</v>
          </cell>
          <cell r="G1923"/>
        </row>
        <row r="1924">
          <cell r="A1924" t="str">
            <v>606E15551</v>
          </cell>
          <cell r="C1924" t="str">
            <v>FT</v>
          </cell>
          <cell r="D1924" t="str">
            <v>GUARDRAIL, BARRIER DESIGN, TYPE MGS, AS PER PLAN</v>
          </cell>
          <cell r="F1924">
            <v>0</v>
          </cell>
          <cell r="G1924"/>
        </row>
        <row r="1925">
          <cell r="A1925" t="str">
            <v>606E16000</v>
          </cell>
          <cell r="C1925" t="str">
            <v>FT</v>
          </cell>
          <cell r="D1925" t="str">
            <v>GUARDRAIL REBUILT</v>
          </cell>
          <cell r="F1925">
            <v>0</v>
          </cell>
          <cell r="G1925"/>
        </row>
        <row r="1926">
          <cell r="A1926" t="str">
            <v>606E16001</v>
          </cell>
          <cell r="C1926" t="str">
            <v>FT</v>
          </cell>
          <cell r="D1926" t="str">
            <v>GUARDRAIL REBUILT, AS PER PLAN</v>
          </cell>
          <cell r="F1926">
            <v>0</v>
          </cell>
          <cell r="G1926"/>
        </row>
        <row r="1927">
          <cell r="A1927" t="str">
            <v>606E16050</v>
          </cell>
          <cell r="C1927" t="str">
            <v>FT</v>
          </cell>
          <cell r="D1927" t="str">
            <v>GUARDRAIL REBUILT, TYPE MGS</v>
          </cell>
          <cell r="F1927">
            <v>0</v>
          </cell>
          <cell r="G1927"/>
        </row>
        <row r="1928">
          <cell r="A1928" t="str">
            <v>606E16051</v>
          </cell>
          <cell r="C1928" t="str">
            <v>FT</v>
          </cell>
          <cell r="D1928" t="str">
            <v>GUARDRAIL REBUILT, TYPE MGS, AS PER PLAN</v>
          </cell>
          <cell r="F1928">
            <v>0</v>
          </cell>
          <cell r="G1928"/>
        </row>
        <row r="1929">
          <cell r="A1929" t="str">
            <v>606E16300</v>
          </cell>
          <cell r="C1929" t="str">
            <v>FT</v>
          </cell>
          <cell r="D1929" t="str">
            <v>GUARDRAIL REBUILT, TYPE 5MR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606E16301</v>
          </cell>
          <cell r="C1930" t="str">
            <v>FT</v>
          </cell>
          <cell r="D1930" t="str">
            <v>GUARDRAIL REBUILT, TYPE 5MR, AS PER PLAN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606E16400</v>
          </cell>
          <cell r="C1931" t="str">
            <v>FT</v>
          </cell>
          <cell r="D1931" t="str">
            <v>GUARDRAIL REBUILT, TYPE 4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606E16500</v>
          </cell>
          <cell r="C1932" t="str">
            <v>FT</v>
          </cell>
          <cell r="D1932" t="str">
            <v>GUARDRAIL REBUILT, TYPE 5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606E16501</v>
          </cell>
          <cell r="C1933" t="str">
            <v>FT</v>
          </cell>
          <cell r="D1933" t="str">
            <v>GUARDRAIL REBUILT, TYPE 5,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606E16550</v>
          </cell>
          <cell r="C1934" t="str">
            <v>FT</v>
          </cell>
          <cell r="D1934" t="str">
            <v>GUARDRAIL REBUILT, TYPE 5,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606E16551</v>
          </cell>
          <cell r="C1935" t="str">
            <v>FT</v>
          </cell>
          <cell r="D1935" t="str">
            <v>GUARDRAIL REBUILT, TYPE 5, USING 9 FOOT POSTS, AS PER PLAN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606E16560</v>
          </cell>
          <cell r="C1936" t="str">
            <v>FT</v>
          </cell>
          <cell r="D1936" t="str">
            <v>GUARDRAIL REBUILT, TYPE MGS WITH LONG POSTS</v>
          </cell>
          <cell r="F1936">
            <v>0</v>
          </cell>
          <cell r="G1936"/>
        </row>
        <row r="1937">
          <cell r="A1937" t="str">
            <v>606E16561</v>
          </cell>
          <cell r="C1937" t="str">
            <v>FT</v>
          </cell>
          <cell r="D1937" t="str">
            <v>GUARDRAIL REBUILT, TYPE MGS WITH LONG POSTS, AS PER PLAN</v>
          </cell>
          <cell r="F1937">
            <v>0</v>
          </cell>
          <cell r="G1937"/>
        </row>
        <row r="1938">
          <cell r="A1938" t="str">
            <v>606E16600</v>
          </cell>
          <cell r="C1938" t="str">
            <v>FT</v>
          </cell>
          <cell r="D1938" t="str">
            <v>GUARDRAIL REBUILT, BARRIER DESIGN,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606E16601</v>
          </cell>
          <cell r="C1939" t="str">
            <v>FT</v>
          </cell>
          <cell r="D1939" t="str">
            <v>GUARDRAIL REBUILT, BARRIER DESIGN,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606E16660</v>
          </cell>
          <cell r="C1940" t="str">
            <v>FT</v>
          </cell>
          <cell r="D1940" t="str">
            <v>GUARDRAIL REBUILT, BARRIER DESIGN, TYPE MGS</v>
          </cell>
          <cell r="F1940">
            <v>0</v>
          </cell>
          <cell r="G1940"/>
        </row>
        <row r="1941">
          <cell r="A1941" t="str">
            <v>606E16661</v>
          </cell>
          <cell r="C1941" t="str">
            <v>FT</v>
          </cell>
          <cell r="D1941" t="str">
            <v>GUARDRAIL REBUILT, BARRIER DESIGN, TYPE MGS, AS PER PLAN</v>
          </cell>
          <cell r="F1941">
            <v>0</v>
          </cell>
          <cell r="G1941"/>
        </row>
        <row r="1942">
          <cell r="A1942" t="str">
            <v>606E16700</v>
          </cell>
          <cell r="C1942" t="str">
            <v>FT</v>
          </cell>
          <cell r="D1942" t="str">
            <v>GUARDRAIL REBUILT, TYPE 5A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606E16701</v>
          </cell>
          <cell r="C1943" t="str">
            <v>FT</v>
          </cell>
          <cell r="D1943" t="str">
            <v>GUARDRAIL REBUILT, TYPE 5A,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606E16750</v>
          </cell>
          <cell r="C1944" t="str">
            <v>FT</v>
          </cell>
          <cell r="D1944" t="str">
            <v>GUARDRAIL REBUILT, TYPE MGS HALF POST SPACING</v>
          </cell>
          <cell r="F1944">
            <v>0</v>
          </cell>
          <cell r="G1944"/>
        </row>
        <row r="1945">
          <cell r="A1945" t="str">
            <v>606E16751</v>
          </cell>
          <cell r="C1945" t="str">
            <v>FT</v>
          </cell>
          <cell r="D1945" t="str">
            <v>GUARDRAIL REBUILT, TYPE MGS HALF POST SPACING, AS PER PLAN</v>
          </cell>
          <cell r="F1945">
            <v>0</v>
          </cell>
          <cell r="G1945"/>
        </row>
        <row r="1946">
          <cell r="A1946" t="str">
            <v>606E16800</v>
          </cell>
          <cell r="C1946" t="str">
            <v>FT</v>
          </cell>
          <cell r="D1946" t="str">
            <v>GUARDRAIL REBUILT, TYPE MGS HALF POST SPACING WITH LONG POSTS</v>
          </cell>
          <cell r="F1946">
            <v>0</v>
          </cell>
          <cell r="G1946"/>
        </row>
        <row r="1947">
          <cell r="A1947" t="str">
            <v>606E16801</v>
          </cell>
          <cell r="C1947" t="str">
            <v>FT</v>
          </cell>
          <cell r="D1947" t="str">
            <v>GUARDRAIL REBUILT, TYPE MGS HALF POST SPACING WITH LONG POSTS, AS PER PLAN</v>
          </cell>
          <cell r="F1947">
            <v>0</v>
          </cell>
          <cell r="G1947"/>
        </row>
        <row r="1948">
          <cell r="A1948" t="str">
            <v>606E16850</v>
          </cell>
          <cell r="C1948" t="str">
            <v>FT</v>
          </cell>
          <cell r="D1948" t="str">
            <v>GUARDRAIL REBUILT, TYPE MGS QUARTER POST SPACING</v>
          </cell>
          <cell r="F1948">
            <v>0</v>
          </cell>
          <cell r="G1948"/>
        </row>
        <row r="1949">
          <cell r="A1949" t="str">
            <v>606E16851</v>
          </cell>
          <cell r="C1949" t="str">
            <v>FT</v>
          </cell>
          <cell r="D1949" t="str">
            <v>GUARDRAIL REBUILT, TYPE MGS QUARTER POST SPACING, AS PER PLAN</v>
          </cell>
          <cell r="F1949">
            <v>0</v>
          </cell>
          <cell r="G1949"/>
        </row>
        <row r="1950">
          <cell r="A1950" t="str">
            <v>606E16900</v>
          </cell>
          <cell r="C1950" t="str">
            <v>FT</v>
          </cell>
          <cell r="D1950" t="str">
            <v>GUARDRAIL REBUILT, TYPE MGS QUARTER POST SPACING WITH LONG POSTS</v>
          </cell>
          <cell r="F1950">
            <v>0</v>
          </cell>
          <cell r="G1950"/>
        </row>
        <row r="1951">
          <cell r="A1951" t="str">
            <v>606E16901</v>
          </cell>
          <cell r="C1951" t="str">
            <v>FT</v>
          </cell>
          <cell r="D1951" t="str">
            <v>GUARDRAIL REBUILT, TYPE MGS QUARTER POST SPACING WITH LONG POSTS, AS PER PLAN</v>
          </cell>
          <cell r="F1951">
            <v>0</v>
          </cell>
          <cell r="G1951"/>
        </row>
        <row r="1952">
          <cell r="A1952" t="str">
            <v>606E17000</v>
          </cell>
          <cell r="C1952" t="str">
            <v>FT</v>
          </cell>
          <cell r="D1952" t="str">
            <v>RAISING TYPE 5 GUARDRAIL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606E17001</v>
          </cell>
          <cell r="C1953" t="str">
            <v>FT</v>
          </cell>
          <cell r="D1953" t="str">
            <v>RAISING TYPE 5 GUARDRAIL,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606E17004</v>
          </cell>
          <cell r="C1954" t="str">
            <v>FT</v>
          </cell>
          <cell r="D1954" t="str">
            <v>RAISING TYPE 5A GUARDRAIL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606E17010</v>
          </cell>
          <cell r="C1955" t="str">
            <v>FT</v>
          </cell>
          <cell r="D1955" t="str">
            <v>RAISING EXISTING GUARDRAIL</v>
          </cell>
          <cell r="F1955">
            <v>0</v>
          </cell>
          <cell r="G1955" t="str">
            <v>OTHER THAN TYPE 5 GUARDRAIL</v>
          </cell>
        </row>
        <row r="1956">
          <cell r="A1956" t="str">
            <v>606E17050</v>
          </cell>
          <cell r="C1956" t="str">
            <v>FT</v>
          </cell>
          <cell r="D1956" t="str">
            <v>RAISING TYPE MGS GUARDRAIL</v>
          </cell>
          <cell r="F1956">
            <v>0</v>
          </cell>
          <cell r="G1956"/>
        </row>
        <row r="1957">
          <cell r="A1957" t="str">
            <v>606E17051</v>
          </cell>
          <cell r="C1957" t="str">
            <v>FT</v>
          </cell>
          <cell r="D1957" t="str">
            <v>RAISING TYPE MGS GUARDRAIL, AS PER PLAN</v>
          </cell>
          <cell r="F1957">
            <v>0</v>
          </cell>
          <cell r="G1957"/>
        </row>
        <row r="1958">
          <cell r="A1958" t="str">
            <v>606E17290</v>
          </cell>
          <cell r="C1958" t="str">
            <v>FT</v>
          </cell>
          <cell r="D1958" t="str">
            <v>GUARDRAIL, TYPE 5, LONG-SPAN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606E17291</v>
          </cell>
          <cell r="C1959" t="str">
            <v>FT</v>
          </cell>
          <cell r="D1959" t="str">
            <v>GUARDRAIL, TYPE 5, LONG-SPAN,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606E17300</v>
          </cell>
          <cell r="C1960" t="str">
            <v>FT</v>
          </cell>
          <cell r="D1960" t="str">
            <v>GUARDRAIL, TYPE 5, 25' LONG-SPAN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606E17301</v>
          </cell>
          <cell r="C1961" t="str">
            <v>FT</v>
          </cell>
          <cell r="D1961" t="str">
            <v>GUARDRAIL, TYPE 5, 25' LONG-SPAN,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606E17350</v>
          </cell>
          <cell r="C1962" t="str">
            <v>FT</v>
          </cell>
          <cell r="D1962" t="str">
            <v>GUARDRAIL, TYPE MGS, 25' LONG-SPAN</v>
          </cell>
          <cell r="F1962">
            <v>0</v>
          </cell>
          <cell r="G1962"/>
        </row>
        <row r="1963">
          <cell r="A1963" t="str">
            <v>606E17351</v>
          </cell>
          <cell r="C1963" t="str">
            <v>FT</v>
          </cell>
          <cell r="D1963" t="str">
            <v>GUARDRAIL, TYPE MGS, 25' LONG-SPAN, AS PER PLAN</v>
          </cell>
          <cell r="F1963">
            <v>0</v>
          </cell>
          <cell r="G1963"/>
        </row>
        <row r="1964">
          <cell r="A1964" t="str">
            <v>606E17360</v>
          </cell>
          <cell r="C1964" t="str">
            <v>FT</v>
          </cell>
          <cell r="D1964" t="str">
            <v>GUARDRAIL, TYPE MGS, LONG-SPAN</v>
          </cell>
          <cell r="F1964">
            <v>0</v>
          </cell>
          <cell r="G1964"/>
        </row>
        <row r="1965">
          <cell r="A1965" t="str">
            <v>606E17500</v>
          </cell>
          <cell r="C1965" t="str">
            <v>EACH</v>
          </cell>
          <cell r="D1965" t="str">
            <v>POST END ANCHOR (OR CONCRETE BLOCK END ANCHOR)</v>
          </cell>
          <cell r="F1965">
            <v>0</v>
          </cell>
          <cell r="G1965"/>
        </row>
        <row r="1966">
          <cell r="A1966" t="str">
            <v>606E17700</v>
          </cell>
          <cell r="C1966" t="str">
            <v>EACH</v>
          </cell>
          <cell r="D1966" t="str">
            <v>REPLACE EXISTING GUARDRAIL BLOCKOUT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606E17701</v>
          </cell>
          <cell r="C1967" t="str">
            <v>EACH</v>
          </cell>
          <cell r="D1967" t="str">
            <v>REPLACE EXISTING GUARDRAIL BLOCKOUT,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606E17750</v>
          </cell>
          <cell r="C1968" t="str">
            <v>EACH</v>
          </cell>
          <cell r="D1968" t="str">
            <v>REPLACE EXISTING GUARDRAIL BLOCKOUT, TYPE MGS</v>
          </cell>
          <cell r="F1968">
            <v>0</v>
          </cell>
          <cell r="G1968"/>
        </row>
        <row r="1969">
          <cell r="A1969" t="str">
            <v>606E17751</v>
          </cell>
          <cell r="C1969" t="str">
            <v>EACH</v>
          </cell>
          <cell r="D1969" t="str">
            <v>REPLACE EXISTING GUARDRAIL BLOCKOUT, TYPE MGS, AS PER PLAN</v>
          </cell>
          <cell r="F1969">
            <v>0</v>
          </cell>
          <cell r="G1969"/>
        </row>
        <row r="1970">
          <cell r="A1970" t="str">
            <v>606E17900</v>
          </cell>
          <cell r="C1970" t="str">
            <v>EACH</v>
          </cell>
          <cell r="D1970" t="str">
            <v>GUARDRAIL POST</v>
          </cell>
          <cell r="F1970">
            <v>0</v>
          </cell>
          <cell r="G1970"/>
        </row>
        <row r="1971">
          <cell r="A1971" t="str">
            <v>606E17901</v>
          </cell>
          <cell r="C1971" t="str">
            <v>EACH</v>
          </cell>
          <cell r="D1971" t="str">
            <v>GUARDRAIL POST, AS PER PLAN</v>
          </cell>
          <cell r="F1971">
            <v>0</v>
          </cell>
          <cell r="G1971"/>
        </row>
        <row r="1972">
          <cell r="A1972" t="str">
            <v>606E18000</v>
          </cell>
          <cell r="C1972" t="str">
            <v>EACH</v>
          </cell>
          <cell r="D1972" t="str">
            <v>GUARDRAIL POST, 8 FEET</v>
          </cell>
          <cell r="F1972">
            <v>0</v>
          </cell>
          <cell r="G1972"/>
        </row>
        <row r="1973">
          <cell r="A1973" t="str">
            <v>606E18001</v>
          </cell>
          <cell r="C1973" t="str">
            <v>EACH</v>
          </cell>
          <cell r="D1973" t="str">
            <v>GUARDRAIL POST, 8 FEET, AS PER PLAN</v>
          </cell>
          <cell r="F1973">
            <v>0</v>
          </cell>
          <cell r="G1973"/>
        </row>
        <row r="1974">
          <cell r="A1974" t="str">
            <v>606E18500</v>
          </cell>
          <cell r="C1974" t="str">
            <v>EACH</v>
          </cell>
          <cell r="D1974" t="str">
            <v>GUARDRAIL POST, 9 FEET</v>
          </cell>
          <cell r="F1974">
            <v>0</v>
          </cell>
          <cell r="G1974"/>
        </row>
        <row r="1975">
          <cell r="A1975" t="str">
            <v>606E18501</v>
          </cell>
          <cell r="C1975" t="str">
            <v>EACH</v>
          </cell>
          <cell r="D1975" t="str">
            <v>GUARDRAIL POST, 9 FEET, AS PER PLAN</v>
          </cell>
          <cell r="F1975">
            <v>0</v>
          </cell>
          <cell r="G1975"/>
        </row>
        <row r="1976">
          <cell r="A1976" t="str">
            <v>606E19001</v>
          </cell>
          <cell r="C1976" t="str">
            <v>EACH</v>
          </cell>
          <cell r="D1976" t="str">
            <v>GUARDRAIL POST, STEEL, AS PER PLAN</v>
          </cell>
          <cell r="F1976">
            <v>0</v>
          </cell>
          <cell r="G1976"/>
        </row>
        <row r="1977">
          <cell r="A1977" t="str">
            <v>606E19100</v>
          </cell>
          <cell r="C1977" t="str">
            <v>EACH</v>
          </cell>
          <cell r="D1977" t="str">
            <v>GUARDRAIL POST, MGS LONG POST</v>
          </cell>
          <cell r="F1977">
            <v>0</v>
          </cell>
          <cell r="G1977"/>
        </row>
        <row r="1978">
          <cell r="A1978" t="str">
            <v>606E19101</v>
          </cell>
          <cell r="C1978" t="str">
            <v>EACH</v>
          </cell>
          <cell r="D1978" t="str">
            <v>GUARDRAIL POST, MGS LONG POST, AS PER PLAN</v>
          </cell>
          <cell r="F1978">
            <v>0</v>
          </cell>
          <cell r="G1978"/>
        </row>
        <row r="1979">
          <cell r="A1979" t="str">
            <v>606E20000</v>
          </cell>
          <cell r="C1979" t="str">
            <v>EACH</v>
          </cell>
          <cell r="D1979" t="str">
            <v>FLARED END SECTION</v>
          </cell>
          <cell r="F1979">
            <v>0</v>
          </cell>
          <cell r="G1979"/>
        </row>
        <row r="1980">
          <cell r="A1980" t="str">
            <v>606E20050</v>
          </cell>
          <cell r="C1980" t="str">
            <v>EACH</v>
          </cell>
          <cell r="D1980" t="str">
            <v>ROUNDED END SECTION</v>
          </cell>
          <cell r="F1980">
            <v>0</v>
          </cell>
          <cell r="G1980"/>
        </row>
        <row r="1981">
          <cell r="A1981" t="str">
            <v>606E25000</v>
          </cell>
          <cell r="C1981" t="str">
            <v>EACH</v>
          </cell>
          <cell r="D1981" t="str">
            <v>ANCHOR ASSEMBLY,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606E25001</v>
          </cell>
          <cell r="C1982" t="str">
            <v>EACH</v>
          </cell>
          <cell r="D1982" t="str">
            <v>ANCHOR ASSEMBLY,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606E25500</v>
          </cell>
          <cell r="C1983" t="str">
            <v>EACH</v>
          </cell>
          <cell r="D1983" t="str">
            <v>ANCHOR ASSEMBLY, BARRIER DESIGN,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606E25501</v>
          </cell>
          <cell r="C1984" t="str">
            <v>EACH</v>
          </cell>
          <cell r="D1984" t="str">
            <v>ANCHOR ASSEMBLY, BARRIER DESIGN, TYPE A,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606E25550</v>
          </cell>
          <cell r="C1985" t="str">
            <v>EACH</v>
          </cell>
          <cell r="D1985" t="str">
            <v>ANCHOR ASSEMBLY, MGS TYPE A</v>
          </cell>
          <cell r="F1985">
            <v>0</v>
          </cell>
          <cell r="G1985"/>
        </row>
        <row r="1986">
          <cell r="A1986" t="str">
            <v>606E25600</v>
          </cell>
          <cell r="C1986" t="str">
            <v>EACH</v>
          </cell>
          <cell r="D1986" t="str">
            <v>ANCHOR ASSEMBLY, BARRIER DESIGN, MGS TYPE A</v>
          </cell>
          <cell r="F1986">
            <v>0</v>
          </cell>
          <cell r="G1986"/>
        </row>
        <row r="1987">
          <cell r="A1987" t="str">
            <v>606E25601</v>
          </cell>
          <cell r="C1987" t="str">
            <v>EACH</v>
          </cell>
          <cell r="D1987" t="str">
            <v>ANCHOR ASSEMBLY, BARRIER DESIGN, MGS TYPE A, AS PER PLAN</v>
          </cell>
          <cell r="F1987">
            <v>0</v>
          </cell>
          <cell r="G1987"/>
        </row>
        <row r="1988">
          <cell r="A1988" t="str">
            <v>606E26000</v>
          </cell>
          <cell r="C1988" t="str">
            <v>EACH</v>
          </cell>
          <cell r="D1988" t="str">
            <v>ANCHOR ASSEMBLY,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606E26050</v>
          </cell>
          <cell r="C1989" t="str">
            <v>EACH</v>
          </cell>
          <cell r="D1989" t="str">
            <v>ANCHOR ASSEMBLY, MGS TYPE B</v>
          </cell>
          <cell r="F1989">
            <v>0</v>
          </cell>
          <cell r="G1989"/>
        </row>
        <row r="1990">
          <cell r="A1990" t="str">
            <v>606E26100</v>
          </cell>
          <cell r="C1990" t="str">
            <v>EACH</v>
          </cell>
          <cell r="D1990" t="str">
            <v>ANCHOR ASSEMBLY, TYPE E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606E26101</v>
          </cell>
          <cell r="C1991" t="str">
            <v>EACH</v>
          </cell>
          <cell r="D1991" t="str">
            <v>ANCHOR ASSEMBLY, TYPE E,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606E26150</v>
          </cell>
          <cell r="C1992" t="str">
            <v>EACH</v>
          </cell>
          <cell r="D1992" t="str">
            <v>ANCHOR ASSEMBLY, MGS TYPE E</v>
          </cell>
          <cell r="F1992">
            <v>1</v>
          </cell>
          <cell r="G1992" t="str">
            <v>SPECIFY NCHRP 350/MASH 2016</v>
          </cell>
        </row>
        <row r="1993">
          <cell r="A1993" t="str">
            <v>606E26151</v>
          </cell>
          <cell r="C1993" t="str">
            <v>EACH</v>
          </cell>
          <cell r="D1993" t="str">
            <v>ANCHOR ASSEMBLY, MGS TYPE E, AS PER PLAN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606E26500</v>
          </cell>
          <cell r="C1994" t="str">
            <v>EACH</v>
          </cell>
          <cell r="D1994" t="str">
            <v>ANCHOR ASSEMBLY, TYPE T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606E26501</v>
          </cell>
          <cell r="C1995" t="str">
            <v>EACH</v>
          </cell>
          <cell r="D1995" t="str">
            <v>ANCHOR ASSEMBLY, TYPE T,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606E26550</v>
          </cell>
          <cell r="C1996" t="str">
            <v>EACH</v>
          </cell>
          <cell r="D1996" t="str">
            <v>ANCHOR ASSEMBLY, MGS TYPE T</v>
          </cell>
          <cell r="F1996">
            <v>0</v>
          </cell>
          <cell r="G1996"/>
        </row>
        <row r="1997">
          <cell r="A1997" t="str">
            <v>606E26551</v>
          </cell>
          <cell r="C1997" t="str">
            <v>EACH</v>
          </cell>
          <cell r="D1997" t="str">
            <v>ANCHOR ASSEMBLY, MGS TYPE T, AS PER PLAN</v>
          </cell>
          <cell r="F1997">
            <v>0</v>
          </cell>
          <cell r="G1997"/>
        </row>
        <row r="1998">
          <cell r="A1998" t="str">
            <v>606E27500</v>
          </cell>
          <cell r="C1998" t="str">
            <v>EACH</v>
          </cell>
          <cell r="D1998" t="str">
            <v>ANCHOR ASSEMBLY REBUILT</v>
          </cell>
          <cell r="F1998">
            <v>0</v>
          </cell>
          <cell r="G1998"/>
        </row>
        <row r="1999">
          <cell r="A1999" t="str">
            <v>606E27501</v>
          </cell>
          <cell r="C1999" t="str">
            <v>EACH</v>
          </cell>
          <cell r="D1999" t="str">
            <v>ANCHOR ASSEMBLY REBUILT, AS PER PLAN</v>
          </cell>
          <cell r="F1999">
            <v>0</v>
          </cell>
          <cell r="G1999"/>
        </row>
        <row r="2000">
          <cell r="A2000" t="str">
            <v>606E27800</v>
          </cell>
          <cell r="C2000" t="str">
            <v>EACH</v>
          </cell>
          <cell r="D2000" t="str">
            <v>ANCHOR ASSEMBLY REBUILT, TYPE A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606E27801</v>
          </cell>
          <cell r="C2001" t="str">
            <v>EACH</v>
          </cell>
          <cell r="D2001" t="str">
            <v>ANCHOR ASSEMBLY REBUILT, TYPE A,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606E27810</v>
          </cell>
          <cell r="C2002" t="str">
            <v>EACH</v>
          </cell>
          <cell r="D2002" t="str">
            <v>ANCHOR ASSEMBLY REBUILT, MGS TYPE A</v>
          </cell>
          <cell r="F2002">
            <v>0</v>
          </cell>
          <cell r="G2002"/>
        </row>
        <row r="2003">
          <cell r="A2003" t="str">
            <v>606E27811</v>
          </cell>
          <cell r="C2003" t="str">
            <v>EACH</v>
          </cell>
          <cell r="D2003" t="str">
            <v>ANCHOR ASSEMBLY REBUILT, MGS TYPE A, AS PER PLAN</v>
          </cell>
          <cell r="F2003">
            <v>0</v>
          </cell>
          <cell r="G2003"/>
        </row>
        <row r="2004">
          <cell r="A2004" t="str">
            <v>606E27840</v>
          </cell>
          <cell r="C2004" t="str">
            <v>EACH</v>
          </cell>
          <cell r="D2004" t="str">
            <v>ANCHOR ASSEMBLY REBUILT, TYPE B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606E27841</v>
          </cell>
          <cell r="C2005" t="str">
            <v>EACH</v>
          </cell>
          <cell r="D2005" t="str">
            <v>ANCHOR ASSEMBLY REBUILT, TYPE B,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606E27846</v>
          </cell>
          <cell r="C2006" t="str">
            <v>EACH</v>
          </cell>
          <cell r="D2006" t="str">
            <v>ANCHOR ASSEMBLY REBUILT, MGS TYPE B</v>
          </cell>
          <cell r="F2006">
            <v>0</v>
          </cell>
          <cell r="G2006"/>
        </row>
        <row r="2007">
          <cell r="A2007" t="str">
            <v>606E27847</v>
          </cell>
          <cell r="C2007" t="str">
            <v>EACH</v>
          </cell>
          <cell r="D2007" t="str">
            <v>ANCHOR ASSEMBLY REBUILT, MGS TYPE B, AS PER PLAN</v>
          </cell>
          <cell r="F2007">
            <v>0</v>
          </cell>
          <cell r="G2007"/>
        </row>
        <row r="2008">
          <cell r="A2008" t="str">
            <v>606E27850</v>
          </cell>
          <cell r="C2008" t="str">
            <v>EACH</v>
          </cell>
          <cell r="D2008" t="str">
            <v>ANCHOR ASSEMBLY REBUILT, TYPE E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606E27851</v>
          </cell>
          <cell r="C2009" t="str">
            <v>EACH</v>
          </cell>
          <cell r="D2009" t="str">
            <v>ANCHOR ASSEMBLY REBUILT, TYPE E,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606E27860</v>
          </cell>
          <cell r="C2010" t="str">
            <v>EACH</v>
          </cell>
          <cell r="D2010" t="str">
            <v>ANCHOR ASSEMBLY REBUILT, MGS TYPE E</v>
          </cell>
          <cell r="F2010">
            <v>0</v>
          </cell>
          <cell r="G2010"/>
        </row>
        <row r="2011">
          <cell r="A2011" t="str">
            <v>606E27861</v>
          </cell>
          <cell r="C2011" t="str">
            <v>EACH</v>
          </cell>
          <cell r="D2011" t="str">
            <v>ANCHOR ASSEMBLY REBUILT, MGS TYPE E, AS PER PLAN</v>
          </cell>
          <cell r="F2011">
            <v>0</v>
          </cell>
          <cell r="G2011"/>
        </row>
        <row r="2012">
          <cell r="A2012" t="str">
            <v>606E27900</v>
          </cell>
          <cell r="C2012" t="str">
            <v>EACH</v>
          </cell>
          <cell r="D2012" t="str">
            <v>ANCHOR ASSEMBLY REBUILT, TYPE 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606E27901</v>
          </cell>
          <cell r="C2013" t="str">
            <v>EACH</v>
          </cell>
          <cell r="D2013" t="str">
            <v>ANCHOR ASSEMBLY REBUILT, TYPE 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606E27910</v>
          </cell>
          <cell r="C2014" t="str">
            <v>EACH</v>
          </cell>
          <cell r="D2014" t="str">
            <v>ANCHOR ASSEMBLY REBUILT, MGS TYPE T</v>
          </cell>
          <cell r="F2014">
            <v>0</v>
          </cell>
          <cell r="G2014"/>
        </row>
        <row r="2015">
          <cell r="A2015" t="str">
            <v>606E27911</v>
          </cell>
          <cell r="C2015" t="str">
            <v>EACH</v>
          </cell>
          <cell r="D2015" t="str">
            <v>ANCHOR ASSEMBLY REBUILT, MGS TYPE T, AS PER PLAN</v>
          </cell>
          <cell r="F2015">
            <v>0</v>
          </cell>
          <cell r="G2015"/>
        </row>
        <row r="2016">
          <cell r="A2016" t="str">
            <v>606E28000</v>
          </cell>
          <cell r="C2016" t="str">
            <v>EACH</v>
          </cell>
          <cell r="D2016" t="str">
            <v>ANCHOR ASSEMBLY REBUILT, TYPE B-98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606E28001</v>
          </cell>
          <cell r="C2017" t="str">
            <v>EACH</v>
          </cell>
          <cell r="D2017" t="str">
            <v>ANCHOR ASSEMBLY REBUILT, TYPE B-98,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606E28050</v>
          </cell>
          <cell r="C2018" t="str">
            <v>EACH</v>
          </cell>
          <cell r="D2018" t="str">
            <v>ANCHOR ASSEMBLY REBUILT, TYPE E-98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606E28051</v>
          </cell>
          <cell r="C2019" t="str">
            <v>EACH</v>
          </cell>
          <cell r="D2019" t="str">
            <v>ANCHOR ASSEMBLY REBUILT, TYPE E-98,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606E31000</v>
          </cell>
          <cell r="C2020" t="str">
            <v>EACH</v>
          </cell>
          <cell r="D2020" t="str">
            <v>BRIDGE TERMINAL ASSEMBLY, TYPE C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606E31001</v>
          </cell>
          <cell r="C2021" t="str">
            <v>EACH</v>
          </cell>
          <cell r="D2021" t="str">
            <v>BRIDGE TERMINAL ASSEMBLY, TYPE C,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606E31100</v>
          </cell>
          <cell r="B2022"/>
          <cell r="C2022" t="str">
            <v>EACH</v>
          </cell>
          <cell r="D2022" t="str">
            <v>BRIDGE TERMINAL ASSEMBLY REBUILT, TYPE C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606E31101</v>
          </cell>
          <cell r="B2023"/>
          <cell r="C2023" t="str">
            <v>EACH</v>
          </cell>
          <cell r="D2023" t="str">
            <v>BRIDGE TERMINAL ASSEMBLY REBUILT, TYPE C,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606E31500</v>
          </cell>
          <cell r="B2024"/>
          <cell r="C2024" t="str">
            <v>EACH</v>
          </cell>
          <cell r="D2024" t="str">
            <v>BRIDGE TERMINAL ASSEMBLY, TYPE D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606E31501</v>
          </cell>
          <cell r="B2025"/>
          <cell r="C2025" t="str">
            <v>EACH</v>
          </cell>
          <cell r="D2025" t="str">
            <v>BRIDGE TERMINAL ASSEMBLY, TYPE D,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606E31600</v>
          </cell>
          <cell r="B2026"/>
          <cell r="C2026" t="str">
            <v>EACH</v>
          </cell>
          <cell r="D2026" t="str">
            <v>BRIDGE TERMINAL ASSEMBLY REBUILT, TYPE D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606E31601</v>
          </cell>
          <cell r="B2027"/>
          <cell r="C2027" t="str">
            <v>EACH</v>
          </cell>
          <cell r="D2027" t="str">
            <v>BRIDGE TERMINAL ASSEMBLY REBUILT, TYPE D,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606E32000</v>
          </cell>
          <cell r="B2028"/>
          <cell r="C2028" t="str">
            <v>EACH</v>
          </cell>
          <cell r="D2028" t="str">
            <v>BRIDGE TERMINAL ASSEMBLY, TYPE E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606E32001</v>
          </cell>
          <cell r="B2029"/>
          <cell r="C2029" t="str">
            <v>EACH</v>
          </cell>
          <cell r="D2029" t="str">
            <v>BRIDGE TERMINAL ASSEMBLY, TYPE E,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606E32100</v>
          </cell>
          <cell r="B2030"/>
          <cell r="C2030" t="str">
            <v>EACH</v>
          </cell>
          <cell r="D2030" t="str">
            <v>BRIDGE TERMINAL ASSEMBLY REBUILT, TYPE E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606E32101</v>
          </cell>
          <cell r="B2031"/>
          <cell r="C2031" t="str">
            <v>EACH</v>
          </cell>
          <cell r="D2031" t="str">
            <v>BRIDGE TERMINAL ASSEMBLY REBUILT, TYPE E,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606E32160</v>
          </cell>
          <cell r="B2032"/>
          <cell r="C2032" t="str">
            <v>EACH</v>
          </cell>
          <cell r="D2032" t="str">
            <v>BRIDGE TERMINAL ASSEMBLY, TYPE TST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606E32161</v>
          </cell>
          <cell r="B2033"/>
          <cell r="C2033" t="str">
            <v>EACH</v>
          </cell>
          <cell r="D2033" t="str">
            <v>BRIDGE TERMINAL ASSEMBLY, TYPE TST,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606E32170</v>
          </cell>
          <cell r="B2034"/>
          <cell r="C2034" t="str">
            <v>EACH</v>
          </cell>
          <cell r="D2034" t="str">
            <v>BRIDGE TERMINAL ASSEMBLY REBUILT, TYPE TST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606E32171</v>
          </cell>
          <cell r="B2035"/>
          <cell r="C2035" t="str">
            <v>EACH</v>
          </cell>
          <cell r="D2035" t="str">
            <v>BRIDGE TERMINAL ASSEMBLY REBUILT, TYPE TST,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606E32500</v>
          </cell>
          <cell r="B2036"/>
          <cell r="C2036" t="str">
            <v>EACH</v>
          </cell>
          <cell r="D2036" t="str">
            <v>BRIDGE TERMINAL ASSEMBLY, TYPE F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606E32501</v>
          </cell>
          <cell r="B2037"/>
          <cell r="C2037" t="str">
            <v>EACH</v>
          </cell>
          <cell r="D2037" t="str">
            <v>BRIDGE TERMINAL ASSEMBLY, TYPE F,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606E32600</v>
          </cell>
          <cell r="B2038"/>
          <cell r="C2038" t="str">
            <v>EACH</v>
          </cell>
          <cell r="D2038" t="str">
            <v>BRIDGE TERMINAL ASSEMBLY REBUILT, TYPE F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606E32601</v>
          </cell>
          <cell r="B2039"/>
          <cell r="C2039" t="str">
            <v>EACH</v>
          </cell>
          <cell r="D2039" t="str">
            <v>BRIDGE TERMINAL ASSEMBLY REBUILT, TYPE F,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606E33000</v>
          </cell>
          <cell r="B2040"/>
          <cell r="C2040" t="str">
            <v>EACH</v>
          </cell>
          <cell r="D2040" t="str">
            <v>BRIDGE TERMINAL ASSEMBLY, TYPE G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606E33050</v>
          </cell>
          <cell r="B2041"/>
          <cell r="C2041" t="str">
            <v>EACH</v>
          </cell>
          <cell r="D2041" t="str">
            <v>BRIDGE TERMINAL ASSEMBLY REBUILT,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606E33051</v>
          </cell>
          <cell r="B2042"/>
          <cell r="C2042" t="str">
            <v>EACH</v>
          </cell>
          <cell r="D2042" t="str">
            <v>BRIDGE TERMINAL ASSEMBLY REBUILT, TYPE G,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606E33500</v>
          </cell>
          <cell r="B2043"/>
          <cell r="C2043" t="str">
            <v>EACH</v>
          </cell>
          <cell r="D2043" t="str">
            <v>BRIDGE TERMINAL ASSEMBLY, TYPE H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606E33600</v>
          </cell>
          <cell r="B2044"/>
          <cell r="C2044" t="str">
            <v>EACH</v>
          </cell>
          <cell r="D2044" t="str">
            <v>BRIDGE TERMINAL ASSEMBLY REBUILT,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606E33601</v>
          </cell>
          <cell r="B2045"/>
          <cell r="C2045" t="str">
            <v>EACH</v>
          </cell>
          <cell r="D2045" t="str">
            <v>BRIDGE TERMINAL ASSEMBLY REBUILT, TYPE H,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606E34000</v>
          </cell>
          <cell r="B2046"/>
          <cell r="C2046" t="str">
            <v>EACH</v>
          </cell>
          <cell r="D2046" t="str">
            <v>BRIDGE TERMINAL ASSEMBLY, TYPE J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606E34001</v>
          </cell>
          <cell r="B2047"/>
          <cell r="C2047" t="str">
            <v>EACH</v>
          </cell>
          <cell r="D2047" t="str">
            <v>BRIDGE TERMINAL ASSEMBLY, TYPE J,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606E34100</v>
          </cell>
          <cell r="B2048"/>
          <cell r="C2048" t="str">
            <v>EACH</v>
          </cell>
          <cell r="D2048" t="str">
            <v>BRIDGE TERMINAL ASSEMBLY REBUILT, TYPE J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606E34101</v>
          </cell>
          <cell r="B2049"/>
          <cell r="C2049" t="str">
            <v>EACH</v>
          </cell>
          <cell r="D2049" t="str">
            <v>BRIDGE TERMINAL ASSEMBLY REBUILT, TYPE J,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606E35000</v>
          </cell>
          <cell r="B2050"/>
          <cell r="C2050" t="str">
            <v>EACH</v>
          </cell>
          <cell r="D2050" t="str">
            <v>BRIDGE TERMINAL ASSEMBLY,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606E35001</v>
          </cell>
          <cell r="C2051" t="str">
            <v>EACH</v>
          </cell>
          <cell r="D2051" t="str">
            <v>BRIDGE TERMINAL ASSEMBLY,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606E35002</v>
          </cell>
          <cell r="C2052" t="str">
            <v>EACH</v>
          </cell>
          <cell r="D2052" t="str">
            <v>MGS BRIDGE TERMINAL ASSEMBLY, TYPE 1</v>
          </cell>
          <cell r="F2052">
            <v>0</v>
          </cell>
          <cell r="G2052"/>
        </row>
        <row r="2053">
          <cell r="A2053" t="str">
            <v>606E35003</v>
          </cell>
          <cell r="C2053" t="str">
            <v>EACH</v>
          </cell>
          <cell r="D2053" t="str">
            <v>MGS BRIDGE TERMINAL ASSEMBLY, TYPE 1, AS PER PLAN</v>
          </cell>
          <cell r="F2053">
            <v>0</v>
          </cell>
          <cell r="G2053"/>
        </row>
        <row r="2054">
          <cell r="A2054" t="str">
            <v>606E35004</v>
          </cell>
          <cell r="C2054" t="str">
            <v>EACH</v>
          </cell>
          <cell r="D2054" t="str">
            <v>BRIDGE TERMINAL ASSEMBLY, TYPE 1, BARRIER DESIGN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606E35005</v>
          </cell>
          <cell r="C2055" t="str">
            <v>EACH</v>
          </cell>
          <cell r="D2055" t="str">
            <v>BRIDGE TERMINAL ASSEMBLY, TYPE 1, BARRIER DESIGN,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606E35006</v>
          </cell>
          <cell r="C2056" t="str">
            <v>EACH</v>
          </cell>
          <cell r="D2056" t="str">
            <v>MGS BRIDGE TERMINAL ASSEMBLY, TYPE 1, BARRIER DESIGN</v>
          </cell>
          <cell r="F2056">
            <v>0</v>
          </cell>
          <cell r="G2056"/>
        </row>
        <row r="2057">
          <cell r="A2057" t="str">
            <v>606E35007</v>
          </cell>
          <cell r="C2057" t="str">
            <v>EACH</v>
          </cell>
          <cell r="D2057" t="str">
            <v>MGS BRIDGE TERMINAL ASSEMBLY, TYPE 1, BARRIER DESIGN, AS PER PLAN</v>
          </cell>
          <cell r="F2057">
            <v>0</v>
          </cell>
          <cell r="G2057"/>
        </row>
        <row r="2058">
          <cell r="A2058" t="str">
            <v>606E35008</v>
          </cell>
          <cell r="C2058" t="str">
            <v>EACH</v>
          </cell>
          <cell r="D2058" t="str">
            <v>MGS BRIDGE TERMINAL ASSEMBLY REBUILT, TYPE 1, BARRIER DESIGN</v>
          </cell>
          <cell r="F2058">
            <v>0</v>
          </cell>
          <cell r="G2058"/>
        </row>
        <row r="2059">
          <cell r="A2059" t="str">
            <v>606E35009</v>
          </cell>
          <cell r="C2059" t="str">
            <v>EACH</v>
          </cell>
          <cell r="D2059" t="str">
            <v>MGS BRIDGE TERMINAL ASSEMBLY REBUILT, TYPE 1, BARRIER DESIGN, AS PER PLAN</v>
          </cell>
          <cell r="F2059">
            <v>0</v>
          </cell>
          <cell r="G2059"/>
        </row>
        <row r="2060">
          <cell r="A2060" t="str">
            <v>606E35010</v>
          </cell>
          <cell r="C2060" t="str">
            <v>EACH</v>
          </cell>
          <cell r="D2060" t="str">
            <v>BRIDGE TERMINAL ASSEMBLY REBUILT, TYPE 1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606E35011</v>
          </cell>
          <cell r="C2061" t="str">
            <v>EACH</v>
          </cell>
          <cell r="D2061" t="str">
            <v>BRIDGE TERMINAL ASSEMBLY REBUILT, TYPE 1,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606E35012</v>
          </cell>
          <cell r="C2062" t="str">
            <v>EACH</v>
          </cell>
          <cell r="D2062" t="str">
            <v>MGS BRIDGE TERMINAL ASSEMBLY REBUILT, TYPE 1</v>
          </cell>
          <cell r="F2062">
            <v>0</v>
          </cell>
          <cell r="G2062"/>
        </row>
        <row r="2063">
          <cell r="A2063" t="str">
            <v>606E35013</v>
          </cell>
          <cell r="B2063"/>
          <cell r="C2063" t="str">
            <v>EACH</v>
          </cell>
          <cell r="D2063" t="str">
            <v>MGS BRIDGE TERMINAL ASSEMBLY REBUILT, TYPE 1, AS PER PLAN</v>
          </cell>
          <cell r="F2063">
            <v>0</v>
          </cell>
          <cell r="G2063"/>
        </row>
        <row r="2064">
          <cell r="A2064" t="str">
            <v>606E35020</v>
          </cell>
          <cell r="C2064" t="str">
            <v>EACH</v>
          </cell>
          <cell r="D2064" t="str">
            <v>BRIDGE TERMINAL ASSEMBLY, TYPE 1, STEEL CURB RETROFIT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606E35100</v>
          </cell>
          <cell r="B2065"/>
          <cell r="C2065" t="str">
            <v>EACH</v>
          </cell>
          <cell r="D2065" t="str">
            <v>BRIDGE TERMINAL ASSEMBLY, TYPE 2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606E35101</v>
          </cell>
          <cell r="C2066" t="str">
            <v>EACH</v>
          </cell>
          <cell r="D2066" t="str">
            <v>BRIDGE TERMINAL ASSEMBLY, TYPE 2,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606E35102</v>
          </cell>
          <cell r="C2067" t="str">
            <v>EACH</v>
          </cell>
          <cell r="D2067" t="str">
            <v>MGS BRIDGE TERMINAL ASSEMBLY, TYPE 2</v>
          </cell>
          <cell r="F2067">
            <v>0</v>
          </cell>
          <cell r="G2067"/>
        </row>
        <row r="2068">
          <cell r="A2068" t="str">
            <v>606E35103</v>
          </cell>
          <cell r="C2068" t="str">
            <v>EACH</v>
          </cell>
          <cell r="D2068" t="str">
            <v>MGS BRIDGE TERMINAL ASSEMBLY, TYPE 2, AS PER PLAN</v>
          </cell>
          <cell r="F2068">
            <v>0</v>
          </cell>
          <cell r="G2068"/>
        </row>
        <row r="2069">
          <cell r="A2069" t="str">
            <v>606E35110</v>
          </cell>
          <cell r="C2069" t="str">
            <v>EACH</v>
          </cell>
          <cell r="D2069" t="str">
            <v>BRIDGE TERMINAL ASSEMBLY REBUILT,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606E35111</v>
          </cell>
          <cell r="C2070" t="str">
            <v>EACH</v>
          </cell>
          <cell r="D2070" t="str">
            <v>BRIDGE TERMINAL ASSEMBLY REBUILT,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606E35112</v>
          </cell>
          <cell r="C2071" t="str">
            <v>EACH</v>
          </cell>
          <cell r="D2071" t="str">
            <v>MGS BRIDGE TERMINAL ASSEMBLY REBUILT, TYPE 2</v>
          </cell>
          <cell r="F2071">
            <v>0</v>
          </cell>
          <cell r="G2071"/>
        </row>
        <row r="2072">
          <cell r="A2072" t="str">
            <v>606E35113</v>
          </cell>
          <cell r="C2072" t="str">
            <v>EACH</v>
          </cell>
          <cell r="D2072" t="str">
            <v>MGS BRIDGE TERMINAL ASSEMBLY REBUILT, TYPE 2, AS PER PLAN</v>
          </cell>
          <cell r="F2072">
            <v>0</v>
          </cell>
          <cell r="G2072"/>
        </row>
        <row r="2073">
          <cell r="A2073" t="str">
            <v>606E35120</v>
          </cell>
          <cell r="C2073" t="str">
            <v>EACH</v>
          </cell>
          <cell r="D2073" t="str">
            <v>BRIDGE TERMINAL ASSEMBLY, TYPE 3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606E35121</v>
          </cell>
          <cell r="C2074" t="str">
            <v>EACH</v>
          </cell>
          <cell r="D2074" t="str">
            <v>BRIDGE TERMINAL ASSEMBLY, TYPE 3,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606E35130</v>
          </cell>
          <cell r="B2075"/>
          <cell r="C2075" t="str">
            <v>EACH</v>
          </cell>
          <cell r="D2075" t="str">
            <v>BRIDGE TERMINAL ASSEMBLY REBUILT, TYPE 3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606E35131</v>
          </cell>
          <cell r="C2076" t="str">
            <v>EACH</v>
          </cell>
          <cell r="D2076" t="str">
            <v>BRIDGE TERMINAL ASSEMBLY REBUILT, TYPE 3,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606E35140</v>
          </cell>
          <cell r="B2077"/>
          <cell r="C2077" t="str">
            <v>EACH</v>
          </cell>
          <cell r="D2077" t="str">
            <v>BRIDGE TERMINAL ASSEMBLY, TYPE 4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606E35141</v>
          </cell>
          <cell r="C2078" t="str">
            <v>EACH</v>
          </cell>
          <cell r="D2078" t="str">
            <v>BRIDGE TERMINAL ASSEMBLY, TYPE 4,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606E35150</v>
          </cell>
          <cell r="C2079" t="str">
            <v>EACH</v>
          </cell>
          <cell r="D2079" t="str">
            <v>BRIDGE TERMINAL ASSEMBLY REBUILT, TYPE 4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606E35151</v>
          </cell>
          <cell r="C2080" t="str">
            <v>EACH</v>
          </cell>
          <cell r="D2080" t="str">
            <v>BRIDGE TERMINAL ASSEMBLY REBUILT, TYPE 4,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606E35170</v>
          </cell>
          <cell r="C2081" t="str">
            <v>EACH</v>
          </cell>
          <cell r="D2081" t="str">
            <v>BRIDGE TERMINAL ASSEMBLY, TYPE BR-1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606E35171</v>
          </cell>
          <cell r="C2082" t="str">
            <v>EACH</v>
          </cell>
          <cell r="D2082" t="str">
            <v>BRIDGE TERMINAL ASSEMBLY, TYPE BR-1,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606E35180</v>
          </cell>
          <cell r="C2083" t="str">
            <v>EACH</v>
          </cell>
          <cell r="D2083" t="str">
            <v>BRIDGE TERMINAL ASSEMBLY REBUILT, TYPE BR-1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606E35181</v>
          </cell>
          <cell r="C2084" t="str">
            <v>EACH</v>
          </cell>
          <cell r="D2084" t="str">
            <v>BRIDGE TERMINAL ASSEMBLY REBUILT, TYPE BR-1,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606E39000</v>
          </cell>
          <cell r="C2085" t="str">
            <v>EACH</v>
          </cell>
          <cell r="D2085" t="str">
            <v>36" CONCRETE ANCHOR REMOVED AND REPLACED</v>
          </cell>
          <cell r="F2085">
            <v>0</v>
          </cell>
          <cell r="G2085"/>
        </row>
        <row r="2086">
          <cell r="A2086" t="str">
            <v>606E39001</v>
          </cell>
          <cell r="C2086" t="str">
            <v>EACH</v>
          </cell>
          <cell r="D2086" t="str">
            <v>36" CONCRETE ANCHOR REMOVED AND REPLACED, AS PER PLAN</v>
          </cell>
          <cell r="F2086">
            <v>0</v>
          </cell>
          <cell r="G2086"/>
        </row>
        <row r="2087">
          <cell r="A2087" t="str">
            <v>606E40000</v>
          </cell>
          <cell r="B2087" t="str">
            <v>Y</v>
          </cell>
          <cell r="C2087" t="str">
            <v>EACH</v>
          </cell>
          <cell r="D2087" t="str">
            <v>SPECIAL - 36" CONCRETE ANCHOR</v>
          </cell>
          <cell r="F2087">
            <v>0</v>
          </cell>
          <cell r="G2087"/>
        </row>
        <row r="2088">
          <cell r="A2088" t="str">
            <v>606E50000</v>
          </cell>
          <cell r="B2088" t="str">
            <v>Y</v>
          </cell>
          <cell r="C2088" t="str">
            <v>FT</v>
          </cell>
          <cell r="D2088" t="str">
            <v>SPECIAL - RESHAPING BERM</v>
          </cell>
          <cell r="F2088">
            <v>0</v>
          </cell>
          <cell r="G2088"/>
        </row>
        <row r="2089">
          <cell r="A2089" t="str">
            <v>606E55000</v>
          </cell>
          <cell r="B2089" t="str">
            <v>Y</v>
          </cell>
          <cell r="C2089" t="str">
            <v>FT</v>
          </cell>
          <cell r="D2089" t="str">
            <v>SPECIAL - CABLE BARRIER</v>
          </cell>
          <cell r="F2089">
            <v>1</v>
          </cell>
          <cell r="G2089" t="str">
            <v>ADD SUPPLEMENTAL DESCRIPTION</v>
          </cell>
        </row>
        <row r="2090">
          <cell r="A2090" t="str">
            <v>606E55010</v>
          </cell>
          <cell r="B2090" t="str">
            <v>Y</v>
          </cell>
          <cell r="C2090" t="str">
            <v>FT</v>
          </cell>
          <cell r="D2090" t="str">
            <v>SPECIAL - CABLE BARRIER WITH CONCRETE LINE POST FOUNDATION</v>
          </cell>
          <cell r="F2090">
            <v>0</v>
          </cell>
          <cell r="G2090"/>
        </row>
        <row r="2091">
          <cell r="A2091" t="str">
            <v>606E55020</v>
          </cell>
          <cell r="B2091" t="str">
            <v>Y</v>
          </cell>
          <cell r="C2091" t="str">
            <v>FT</v>
          </cell>
          <cell r="D2091" t="str">
            <v>SPECIAL - CABLE BARRIER, REPLACEMENT CABLE</v>
          </cell>
          <cell r="F2091">
            <v>0</v>
          </cell>
          <cell r="G2091"/>
        </row>
        <row r="2092">
          <cell r="A2092" t="str">
            <v>606E55100</v>
          </cell>
          <cell r="B2092" t="str">
            <v>Y</v>
          </cell>
          <cell r="C2092" t="str">
            <v>EACH</v>
          </cell>
          <cell r="D2092" t="str">
            <v>SPECIAL - CABLE BARRIER, CONCRETE LINE POST FOUNDATION</v>
          </cell>
          <cell r="F2092">
            <v>0</v>
          </cell>
          <cell r="G2092"/>
        </row>
        <row r="2093">
          <cell r="A2093" t="str">
            <v>606E55110</v>
          </cell>
          <cell r="B2093" t="str">
            <v>Y</v>
          </cell>
          <cell r="C2093" t="str">
            <v>EACH</v>
          </cell>
          <cell r="D2093" t="str">
            <v>SPECIAL - CABLE BARRIER, CONCRETE ANCHOR FOUNDATION WITH SLEEVE</v>
          </cell>
          <cell r="F2093">
            <v>0</v>
          </cell>
          <cell r="G2093"/>
        </row>
        <row r="2094">
          <cell r="A2094" t="str">
            <v>606E55120</v>
          </cell>
          <cell r="B2094" t="str">
            <v>Y</v>
          </cell>
          <cell r="C2094" t="str">
            <v>EACH</v>
          </cell>
          <cell r="D2094" t="str">
            <v>SPECIAL - CABLE BARRIER, CONCRETE SOCKETED FOUNDATION</v>
          </cell>
          <cell r="F2094">
            <v>0</v>
          </cell>
          <cell r="G2094"/>
        </row>
        <row r="2095">
          <cell r="A2095" t="str">
            <v>606E55130</v>
          </cell>
          <cell r="B2095" t="str">
            <v>Y</v>
          </cell>
          <cell r="C2095" t="str">
            <v>EACH</v>
          </cell>
          <cell r="D2095" t="str">
            <v>SPECIAL - CABLE BARRIER, TERMINAL POST, CAST IN PLACE</v>
          </cell>
          <cell r="F2095">
            <v>0</v>
          </cell>
          <cell r="G2095"/>
        </row>
        <row r="2096">
          <cell r="A2096" t="str">
            <v>606E55140</v>
          </cell>
          <cell r="B2096" t="str">
            <v>Y</v>
          </cell>
          <cell r="C2096" t="str">
            <v>EACH</v>
          </cell>
          <cell r="D2096" t="str">
            <v>SPECIAL - CABLE BARRIER, ANCHOR POST</v>
          </cell>
          <cell r="F2096">
            <v>0</v>
          </cell>
          <cell r="G2096"/>
        </row>
        <row r="2097">
          <cell r="A2097" t="str">
            <v>606E55150</v>
          </cell>
          <cell r="B2097" t="str">
            <v>Y</v>
          </cell>
          <cell r="C2097" t="str">
            <v>EACH</v>
          </cell>
          <cell r="D2097" t="str">
            <v>SPECIAL - CABLE BARRIER, ANCHOR ASSEMBLY</v>
          </cell>
          <cell r="F2097">
            <v>0</v>
          </cell>
          <cell r="G2097"/>
        </row>
        <row r="2098">
          <cell r="A2098" t="str">
            <v>606E55160</v>
          </cell>
          <cell r="B2098" t="str">
            <v>Y</v>
          </cell>
          <cell r="C2098" t="str">
            <v>EACH</v>
          </cell>
          <cell r="D2098" t="str">
            <v>SPECIAL - CABLE BARRIER, TERMINAL STRUT</v>
          </cell>
          <cell r="F2098">
            <v>0</v>
          </cell>
          <cell r="G2098"/>
        </row>
        <row r="2099">
          <cell r="A2099" t="str">
            <v>606E55170</v>
          </cell>
          <cell r="B2099" t="str">
            <v>Y</v>
          </cell>
          <cell r="C2099" t="str">
            <v>EACH</v>
          </cell>
          <cell r="D2099" t="str">
            <v>SPECIAL - CABLE BARRIER, TURNBUCKLE</v>
          </cell>
          <cell r="F2099">
            <v>0</v>
          </cell>
          <cell r="G2099"/>
        </row>
        <row r="2100">
          <cell r="A2100" t="str">
            <v>606E55180</v>
          </cell>
          <cell r="B2100" t="str">
            <v>Y</v>
          </cell>
          <cell r="C2100" t="str">
            <v>EACH</v>
          </cell>
          <cell r="D2100" t="str">
            <v>SPECIAL - CABLE BARRIER, SPLICE</v>
          </cell>
          <cell r="F2100">
            <v>0</v>
          </cell>
          <cell r="G2100"/>
        </row>
        <row r="2101">
          <cell r="A2101" t="str">
            <v>606E55190</v>
          </cell>
          <cell r="B2101" t="str">
            <v>Y</v>
          </cell>
          <cell r="C2101" t="str">
            <v>EACH</v>
          </cell>
          <cell r="D2101" t="str">
            <v>SPECIAL - CABLE BARRIER, POST REFLECTOR</v>
          </cell>
          <cell r="F2101">
            <v>0</v>
          </cell>
          <cell r="G2101"/>
        </row>
        <row r="2102">
          <cell r="A2102" t="str">
            <v>606E55200</v>
          </cell>
          <cell r="B2102" t="str">
            <v>Y</v>
          </cell>
          <cell r="C2102" t="str">
            <v>EACH</v>
          </cell>
          <cell r="D2102" t="str">
            <v>SPECIAL - CABLE BARRIER, TENSIONING</v>
          </cell>
          <cell r="F2102">
            <v>0</v>
          </cell>
          <cell r="G2102"/>
        </row>
        <row r="2103">
          <cell r="A2103" t="str">
            <v>606E55210</v>
          </cell>
          <cell r="B2103" t="str">
            <v>Y</v>
          </cell>
          <cell r="C2103" t="str">
            <v>EACH</v>
          </cell>
          <cell r="D2103" t="str">
            <v>SPECIAL - CABLE BARRIER, ANCHOR RECONSTRUCTED</v>
          </cell>
          <cell r="F2103">
            <v>0</v>
          </cell>
          <cell r="G2103"/>
        </row>
        <row r="2104">
          <cell r="A2104" t="str">
            <v>606E55220</v>
          </cell>
          <cell r="B2104" t="str">
            <v>Y</v>
          </cell>
          <cell r="C2104" t="str">
            <v>EACH</v>
          </cell>
          <cell r="D2104" t="str">
            <v>SPECIAL - CABLE BARRIER, ANCHOR POST RESET</v>
          </cell>
          <cell r="F2104">
            <v>0</v>
          </cell>
          <cell r="G2104"/>
        </row>
        <row r="2105">
          <cell r="A2105" t="str">
            <v>606E60002</v>
          </cell>
          <cell r="B2105"/>
          <cell r="C2105" t="str">
            <v>EACH</v>
          </cell>
          <cell r="D2105" t="str">
            <v>IMPACT ATTENUATOR, TYPE 1 (UNIDIRECTIONAL)</v>
          </cell>
          <cell r="F2105">
            <v>0</v>
          </cell>
          <cell r="G2105"/>
        </row>
        <row r="2106">
          <cell r="A2106" t="str">
            <v>606E60012</v>
          </cell>
          <cell r="B2106"/>
          <cell r="C2106" t="str">
            <v>EACH</v>
          </cell>
          <cell r="D2106" t="str">
            <v>IMPACT ATTENUATOR, TYPE 1 (BIDIRECTIONAL)</v>
          </cell>
          <cell r="F2106">
            <v>0</v>
          </cell>
          <cell r="G2106"/>
        </row>
        <row r="2107">
          <cell r="A2107" t="str">
            <v>606E60013</v>
          </cell>
          <cell r="B2107"/>
          <cell r="C2107" t="str">
            <v>EACH</v>
          </cell>
          <cell r="D2107" t="str">
            <v>IMPACT ATTENUATOR, TYPE 1 (BIDIRECTIONAL), AS PER PLAN</v>
          </cell>
          <cell r="F2107">
            <v>0</v>
          </cell>
          <cell r="G2107"/>
        </row>
        <row r="2108">
          <cell r="A2108" t="str">
            <v>606E60022</v>
          </cell>
          <cell r="B2108"/>
          <cell r="C2108" t="str">
            <v>EACH</v>
          </cell>
          <cell r="D2108" t="str">
            <v>IMPACT ATTENUATOR, TYPE 2 (UNIDIRECTIONAL)</v>
          </cell>
          <cell r="F2108">
            <v>1</v>
          </cell>
          <cell r="G2108" t="str">
            <v>SPECIFY DESIGN MPH/INCH WIDTH</v>
          </cell>
        </row>
        <row r="2109">
          <cell r="A2109" t="str">
            <v>606E60023</v>
          </cell>
          <cell r="B2109"/>
          <cell r="C2109" t="str">
            <v>EACH</v>
          </cell>
          <cell r="D2109" t="str">
            <v>IMPACT ATTENUATOR, TYPE 2 (UNIDIRECTIONAL), AS PER PLAN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606E60028</v>
          </cell>
          <cell r="C2110" t="str">
            <v>EACH</v>
          </cell>
          <cell r="D2110" t="str">
            <v>IMPACT ATTENUATOR, TYPE 2 (BIDIRECTIONAL)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606E60029</v>
          </cell>
          <cell r="C2111" t="str">
            <v>EACH</v>
          </cell>
          <cell r="D2111" t="str">
            <v>IMPACT ATTENUATOR, TYPE 2 (BIDIRECTIONAL), AS PER PLAN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606E60040</v>
          </cell>
          <cell r="C2112" t="str">
            <v>EACH</v>
          </cell>
          <cell r="D2112" t="str">
            <v>IMPACT ATTENUATOR, TYPE 3 UNIDIRECTIONAL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606E60041</v>
          </cell>
          <cell r="C2113" t="str">
            <v>EACH</v>
          </cell>
          <cell r="D2113" t="str">
            <v>IMPACT ATTENUATOR, TYPE 3 UNIDIRECTIONAL,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606E60050</v>
          </cell>
          <cell r="C2114" t="str">
            <v>EACH</v>
          </cell>
          <cell r="D2114" t="str">
            <v>IMPACT ATTENUATOR, TYPE 3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606E60051</v>
          </cell>
          <cell r="C2115" t="str">
            <v>EACH</v>
          </cell>
          <cell r="D2115" t="str">
            <v>IMPACT ATTENUATOR, TYPE 3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606E60060</v>
          </cell>
          <cell r="C2116" t="str">
            <v>EACH</v>
          </cell>
          <cell r="D2116" t="str">
            <v>IMPACT ATTENUATOR REBUILT, TYPE 1 (UNIDIRECTIONAL), AS PER PLAN</v>
          </cell>
          <cell r="F2116">
            <v>0</v>
          </cell>
          <cell r="G2116"/>
        </row>
        <row r="2117">
          <cell r="A2117" t="str">
            <v>606E60070</v>
          </cell>
          <cell r="C2117" t="str">
            <v>EACH</v>
          </cell>
          <cell r="D2117" t="str">
            <v>IMPACT ATTENUATOR REBUILT, TYPE 1 (BIDIRECTIONAL), AS PER PLAN</v>
          </cell>
          <cell r="F2117">
            <v>0</v>
          </cell>
          <cell r="G2117"/>
        </row>
        <row r="2118">
          <cell r="A2118" t="str">
            <v>606E60600</v>
          </cell>
          <cell r="C2118" t="str">
            <v>EACH</v>
          </cell>
          <cell r="D2118" t="str">
            <v>QUADGARD WHEEL DEFLECTOR ASSEMBLY</v>
          </cell>
          <cell r="F2118">
            <v>0</v>
          </cell>
          <cell r="G2118"/>
        </row>
        <row r="2119">
          <cell r="A2119" t="str">
            <v>606E61000</v>
          </cell>
          <cell r="C2119" t="str">
            <v>EACH</v>
          </cell>
          <cell r="D2119" t="str">
            <v>IMPACT ATTENUATOR, MISC.:</v>
          </cell>
          <cell r="F2119">
            <v>1</v>
          </cell>
          <cell r="G2119">
            <v>1</v>
          </cell>
        </row>
        <row r="2120">
          <cell r="A2120" t="str">
            <v>606E66010</v>
          </cell>
          <cell r="C2120" t="str">
            <v>LS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606E70000</v>
          </cell>
          <cell r="C2121" t="str">
            <v>EACH</v>
          </cell>
          <cell r="D2121" t="str">
            <v>THRIE BEAM BULLNOSE</v>
          </cell>
          <cell r="F2121">
            <v>0</v>
          </cell>
          <cell r="G2121"/>
        </row>
        <row r="2122">
          <cell r="A2122" t="str">
            <v>606E70050</v>
          </cell>
          <cell r="C2122" t="str">
            <v>EACH</v>
          </cell>
          <cell r="D2122" t="str">
            <v>GUARDRAIL REBUILT, THRIE BEAM BULLNOSE</v>
          </cell>
          <cell r="F2122">
            <v>0</v>
          </cell>
          <cell r="G2122"/>
        </row>
        <row r="2123">
          <cell r="A2123" t="str">
            <v>606E71000</v>
          </cell>
          <cell r="C2123" t="str">
            <v>FT</v>
          </cell>
          <cell r="D2123" t="str">
            <v>THRIE BEAM GUARDRAIL</v>
          </cell>
          <cell r="F2123">
            <v>0</v>
          </cell>
          <cell r="G2123"/>
        </row>
        <row r="2124">
          <cell r="A2124" t="str">
            <v>606E71050</v>
          </cell>
          <cell r="C2124" t="str">
            <v>FT</v>
          </cell>
          <cell r="D2124" t="str">
            <v>GUARDRAIL REBUILT, THRIE BEAM GUARDRAIL</v>
          </cell>
          <cell r="F2124">
            <v>0</v>
          </cell>
          <cell r="G2124"/>
        </row>
        <row r="2125">
          <cell r="A2125" t="str">
            <v>606E98000</v>
          </cell>
          <cell r="C2125" t="str">
            <v>FT</v>
          </cell>
          <cell r="D2125" t="str">
            <v>GUARDRAIL, MISC.:</v>
          </cell>
          <cell r="F2125">
            <v>1</v>
          </cell>
          <cell r="G2125">
            <v>1</v>
          </cell>
        </row>
        <row r="2126">
          <cell r="A2126" t="str">
            <v>606E98100</v>
          </cell>
          <cell r="C2126" t="str">
            <v>EACH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606E98200</v>
          </cell>
          <cell r="C2127" t="str">
            <v>LS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606E99000</v>
          </cell>
          <cell r="B2128" t="str">
            <v>Y</v>
          </cell>
          <cell r="C2128" t="str">
            <v>LS</v>
          </cell>
          <cell r="D2128" t="str">
            <v>SPECIAL - GUARDRAIL</v>
          </cell>
          <cell r="F2128">
            <v>0</v>
          </cell>
          <cell r="G2128" t="str">
            <v>DESIGN BUILD PROJECTS ONLY</v>
          </cell>
        </row>
        <row r="2129">
          <cell r="A2129" t="str">
            <v>606E99200</v>
          </cell>
          <cell r="C2129" t="str">
            <v>EACH</v>
          </cell>
          <cell r="D2129" t="str">
            <v>ANCHOR ASSEMBLY, MISC.:</v>
          </cell>
          <cell r="F2129">
            <v>1</v>
          </cell>
          <cell r="G2129">
            <v>1</v>
          </cell>
        </row>
        <row r="2130">
          <cell r="A2130" t="str">
            <v>606E99300</v>
          </cell>
          <cell r="B2130" t="str">
            <v>Y</v>
          </cell>
          <cell r="C2130" t="str">
            <v>LS</v>
          </cell>
          <cell r="D2130" t="str">
            <v>SPECIAL - NOISE BARRIERS</v>
          </cell>
          <cell r="F2130">
            <v>0</v>
          </cell>
          <cell r="G2130" t="str">
            <v>DESIGN BUILD PROJECTS ONLY</v>
          </cell>
        </row>
        <row r="2131">
          <cell r="A2131" t="str">
            <v>607E15000</v>
          </cell>
          <cell r="C2131" t="str">
            <v>FT</v>
          </cell>
          <cell r="D2131" t="str">
            <v>FENCE, TYPE 47</v>
          </cell>
          <cell r="F2131">
            <v>0</v>
          </cell>
          <cell r="G2131"/>
        </row>
        <row r="2132">
          <cell r="A2132" t="str">
            <v>607E15001</v>
          </cell>
          <cell r="B2132"/>
          <cell r="C2132" t="str">
            <v>FT</v>
          </cell>
          <cell r="D2132" t="str">
            <v>FENCE, TYPE 47, AS PER PLAN</v>
          </cell>
          <cell r="F2132">
            <v>0</v>
          </cell>
          <cell r="G2132"/>
        </row>
        <row r="2133">
          <cell r="A2133" t="str">
            <v>607E15100</v>
          </cell>
          <cell r="C2133" t="str">
            <v>FT</v>
          </cell>
          <cell r="D2133" t="str">
            <v>FENCE, TYPE 47RA</v>
          </cell>
          <cell r="F2133">
            <v>0</v>
          </cell>
          <cell r="G2133"/>
        </row>
        <row r="2134">
          <cell r="A2134" t="str">
            <v>607E15101</v>
          </cell>
          <cell r="B2134"/>
          <cell r="C2134" t="str">
            <v>FT</v>
          </cell>
          <cell r="D2134" t="str">
            <v>FENCE, TYPE 47RA, AS PER PLAN</v>
          </cell>
          <cell r="F2134">
            <v>0</v>
          </cell>
          <cell r="G2134"/>
        </row>
        <row r="2135">
          <cell r="A2135" t="str">
            <v>607E16000</v>
          </cell>
          <cell r="C2135" t="str">
            <v>FT</v>
          </cell>
          <cell r="D2135" t="str">
            <v>FENCE REBUILT, TYPE 47</v>
          </cell>
          <cell r="F2135">
            <v>0</v>
          </cell>
          <cell r="G2135"/>
        </row>
        <row r="2136">
          <cell r="A2136" t="str">
            <v>607E16001</v>
          </cell>
          <cell r="C2136" t="str">
            <v>FT</v>
          </cell>
          <cell r="D2136" t="str">
            <v>FENCE REBUILT, TYPE 47, AS PER PLAN</v>
          </cell>
          <cell r="F2136">
            <v>0</v>
          </cell>
          <cell r="G2136"/>
        </row>
        <row r="2137">
          <cell r="A2137" t="str">
            <v>607E20000</v>
          </cell>
          <cell r="C2137" t="str">
            <v>FT</v>
          </cell>
          <cell r="D2137" t="str">
            <v>FENCE, TYPE CL</v>
          </cell>
          <cell r="F2137">
            <v>0</v>
          </cell>
          <cell r="G2137"/>
        </row>
        <row r="2138">
          <cell r="A2138" t="str">
            <v>607E20001</v>
          </cell>
          <cell r="C2138" t="str">
            <v>FT</v>
          </cell>
          <cell r="D2138" t="str">
            <v>FENCE, TYPE CL, AS PER PLAN</v>
          </cell>
          <cell r="F2138">
            <v>0</v>
          </cell>
          <cell r="G2138"/>
        </row>
        <row r="2139">
          <cell r="A2139" t="str">
            <v>607E20100</v>
          </cell>
          <cell r="C2139" t="str">
            <v>FT</v>
          </cell>
          <cell r="D2139" t="str">
            <v>FENCE, TYPE CL, MISC.:</v>
          </cell>
          <cell r="F2139">
            <v>1</v>
          </cell>
          <cell r="G2139">
            <v>1</v>
          </cell>
        </row>
        <row r="2140">
          <cell r="A2140" t="str">
            <v>607E20500</v>
          </cell>
          <cell r="C2140" t="str">
            <v>FT</v>
          </cell>
          <cell r="D2140" t="str">
            <v>FENCE, TYPE CL (GALVANIZED)</v>
          </cell>
          <cell r="F2140">
            <v>0</v>
          </cell>
          <cell r="G2140"/>
        </row>
        <row r="2141">
          <cell r="A2141" t="str">
            <v>607E22000</v>
          </cell>
          <cell r="C2141" t="str">
            <v>FT</v>
          </cell>
          <cell r="D2141" t="str">
            <v>FENCE REBUILT, TYPE CL</v>
          </cell>
          <cell r="F2141">
            <v>0</v>
          </cell>
          <cell r="G2141"/>
        </row>
        <row r="2142">
          <cell r="A2142" t="str">
            <v>607E22001</v>
          </cell>
          <cell r="C2142" t="str">
            <v>FT</v>
          </cell>
          <cell r="D2142" t="str">
            <v>FENCE REBUILT, TYPE CL, AS PER PLAN</v>
          </cell>
          <cell r="F2142">
            <v>0</v>
          </cell>
          <cell r="G2142"/>
        </row>
        <row r="2143">
          <cell r="A2143" t="str">
            <v>607E23000</v>
          </cell>
          <cell r="C2143" t="str">
            <v>FT</v>
          </cell>
          <cell r="D2143" t="str">
            <v>FENCE, TYPE CLT</v>
          </cell>
          <cell r="F2143">
            <v>0</v>
          </cell>
          <cell r="G2143"/>
        </row>
        <row r="2144">
          <cell r="A2144" t="str">
            <v>607E23001</v>
          </cell>
          <cell r="C2144" t="str">
            <v>FT</v>
          </cell>
          <cell r="D2144" t="str">
            <v>FENCE, TYPE CLT, AS PER PLAN</v>
          </cell>
          <cell r="F2144">
            <v>0</v>
          </cell>
          <cell r="G2144"/>
        </row>
        <row r="2145">
          <cell r="A2145" t="str">
            <v>607E23004</v>
          </cell>
          <cell r="C2145" t="str">
            <v>FT</v>
          </cell>
          <cell r="D2145" t="str">
            <v>FENCE REBUILT, TYPE CLT</v>
          </cell>
          <cell r="F2145">
            <v>0</v>
          </cell>
          <cell r="G2145"/>
        </row>
        <row r="2146">
          <cell r="A2146" t="str">
            <v>607E23005</v>
          </cell>
          <cell r="C2146" t="str">
            <v>FT</v>
          </cell>
          <cell r="D2146" t="str">
            <v>FENCE REBUILT, TYPE CLT, AS PER PLAN</v>
          </cell>
          <cell r="F2146">
            <v>0</v>
          </cell>
          <cell r="G2146"/>
        </row>
        <row r="2147">
          <cell r="A2147" t="str">
            <v>607E23100</v>
          </cell>
          <cell r="C2147" t="str">
            <v>FT</v>
          </cell>
          <cell r="D2147" t="str">
            <v>FENCE REBUILT</v>
          </cell>
          <cell r="F2147">
            <v>0</v>
          </cell>
          <cell r="G2147"/>
        </row>
        <row r="2148">
          <cell r="A2148" t="str">
            <v>607E23101</v>
          </cell>
          <cell r="C2148" t="str">
            <v>FT</v>
          </cell>
          <cell r="D2148" t="str">
            <v>FENCE REBUILT, AS PER PLAN</v>
          </cell>
          <cell r="F2148">
            <v>0</v>
          </cell>
          <cell r="G2148"/>
        </row>
        <row r="2149">
          <cell r="A2149" t="str">
            <v>607E30000</v>
          </cell>
          <cell r="C2149" t="str">
            <v>FT</v>
          </cell>
          <cell r="D2149" t="str">
            <v>FENCE, SNOW</v>
          </cell>
          <cell r="F2149">
            <v>0</v>
          </cell>
          <cell r="G2149"/>
        </row>
        <row r="2150">
          <cell r="A2150" t="str">
            <v>607E30001</v>
          </cell>
          <cell r="C2150" t="str">
            <v>FT</v>
          </cell>
          <cell r="D2150" t="str">
            <v>FENCE, SNOW, AS PER PLAN</v>
          </cell>
          <cell r="F2150">
            <v>0</v>
          </cell>
          <cell r="G2150"/>
        </row>
        <row r="2151">
          <cell r="A2151" t="str">
            <v>607E35000</v>
          </cell>
          <cell r="C2151" t="str">
            <v>FT</v>
          </cell>
          <cell r="D2151" t="str">
            <v>FENCE REMOVED AND REBUILT</v>
          </cell>
          <cell r="F2151">
            <v>0</v>
          </cell>
          <cell r="G2151"/>
        </row>
        <row r="2152">
          <cell r="A2152" t="str">
            <v>607E35001</v>
          </cell>
          <cell r="C2152" t="str">
            <v>FT</v>
          </cell>
          <cell r="D2152" t="str">
            <v>FENCE REMOVED AND REBUILT, AS PER PLAN</v>
          </cell>
          <cell r="F2152">
            <v>0</v>
          </cell>
          <cell r="G2152"/>
        </row>
        <row r="2153">
          <cell r="A2153" t="str">
            <v>607E39900</v>
          </cell>
          <cell r="C2153" t="str">
            <v>FT</v>
          </cell>
          <cell r="D2153" t="str">
            <v>VANDAL PROTECTION FENCE, 6' STRAIGHT, COATED FABRIC</v>
          </cell>
          <cell r="F2153">
            <v>0</v>
          </cell>
          <cell r="G2153"/>
        </row>
        <row r="2154">
          <cell r="A2154" t="str">
            <v>607E39901</v>
          </cell>
          <cell r="C2154" t="str">
            <v>FT</v>
          </cell>
          <cell r="D2154" t="str">
            <v>VANDAL PROTECTION FENCE, 6' STRAIGHT, COATED FABRIC, AS PER PLAN</v>
          </cell>
          <cell r="F2154">
            <v>0</v>
          </cell>
          <cell r="G2154"/>
        </row>
        <row r="2155">
          <cell r="A2155" t="str">
            <v>607E39910</v>
          </cell>
          <cell r="C2155" t="str">
            <v>FT</v>
          </cell>
          <cell r="D2155" t="str">
            <v>VANDAL PROTECTION FENCE, 8' STRAIGHT, COATED FABRIC</v>
          </cell>
          <cell r="F2155">
            <v>0</v>
          </cell>
          <cell r="G2155"/>
        </row>
        <row r="2156">
          <cell r="A2156" t="str">
            <v>607E39911</v>
          </cell>
          <cell r="C2156" t="str">
            <v>FT</v>
          </cell>
          <cell r="D2156" t="str">
            <v>VANDAL PROTECTION FENCE, 8' STRAIGHT, COATED FABRIC, AS PER PLAN</v>
          </cell>
          <cell r="F2156">
            <v>0</v>
          </cell>
          <cell r="G2156"/>
        </row>
        <row r="2157">
          <cell r="A2157" t="str">
            <v>607E39920</v>
          </cell>
          <cell r="C2157" t="str">
            <v>FT</v>
          </cell>
          <cell r="D2157" t="str">
            <v>VANDAL PROTECTION FENCE, 10' CURVED, COATED FABRIC</v>
          </cell>
          <cell r="F2157">
            <v>0</v>
          </cell>
          <cell r="G2157"/>
        </row>
        <row r="2158">
          <cell r="A2158" t="str">
            <v>607E39921</v>
          </cell>
          <cell r="C2158" t="str">
            <v>FT</v>
          </cell>
          <cell r="D2158" t="str">
            <v>VANDAL PROTECTION FENCE, 10' CURVED, COATED FABRIC, AS PER PLAN</v>
          </cell>
          <cell r="F2158">
            <v>0</v>
          </cell>
          <cell r="G2158"/>
        </row>
        <row r="2159">
          <cell r="A2159" t="str">
            <v>607E39930</v>
          </cell>
          <cell r="C2159" t="str">
            <v>FT</v>
          </cell>
          <cell r="D2159" t="str">
            <v>VANDAL PROTECTION FENCE, 12' CURVED, COATED FABRIC</v>
          </cell>
          <cell r="F2159">
            <v>0</v>
          </cell>
          <cell r="G2159"/>
        </row>
        <row r="2160">
          <cell r="A2160" t="str">
            <v>607E39931</v>
          </cell>
          <cell r="C2160" t="str">
            <v>FT</v>
          </cell>
          <cell r="D2160" t="str">
            <v>VANDAL PROTECTION FENCE, 12' CURVED, COATED FABRIC, AS PER PLAN</v>
          </cell>
          <cell r="F2160">
            <v>0</v>
          </cell>
          <cell r="G2160"/>
        </row>
        <row r="2161">
          <cell r="A2161" t="str">
            <v>607E39992</v>
          </cell>
          <cell r="C2161" t="str">
            <v>FT</v>
          </cell>
          <cell r="D2161" t="str">
            <v>TEMPORARY VANDAL FENCE, TYPE A</v>
          </cell>
          <cell r="F2161">
            <v>0</v>
          </cell>
          <cell r="G2161"/>
        </row>
        <row r="2162">
          <cell r="A2162" t="str">
            <v>607E39994</v>
          </cell>
          <cell r="C2162" t="str">
            <v>FT</v>
          </cell>
          <cell r="D2162" t="str">
            <v>TEMPORARY VANDAL FENCE, TYPE B</v>
          </cell>
          <cell r="F2162">
            <v>0</v>
          </cell>
          <cell r="G2162"/>
        </row>
        <row r="2163">
          <cell r="A2163" t="str">
            <v>607E39996</v>
          </cell>
          <cell r="C2163" t="str">
            <v>FT</v>
          </cell>
          <cell r="D2163" t="str">
            <v>TEMPORARY VANDAL FENCE, TYPE C</v>
          </cell>
          <cell r="F2163">
            <v>0</v>
          </cell>
          <cell r="G2163"/>
        </row>
        <row r="2164">
          <cell r="A2164" t="str">
            <v>607E40000</v>
          </cell>
          <cell r="B2164" t="str">
            <v>Y</v>
          </cell>
          <cell r="C2164" t="str">
            <v>FT</v>
          </cell>
          <cell r="D2164" t="str">
            <v>SPECIAL - VANDAL PROTECTION FENCE</v>
          </cell>
          <cell r="F2164">
            <v>0</v>
          </cell>
          <cell r="G2164"/>
        </row>
        <row r="2165">
          <cell r="A2165" t="str">
            <v>607E40300</v>
          </cell>
          <cell r="B2165" t="str">
            <v>Y</v>
          </cell>
          <cell r="C2165" t="str">
            <v>FT</v>
          </cell>
          <cell r="D2165" t="str">
            <v>SPECIAL - VANDAL PROTECTION FENCE REMOVED AND REBUILT</v>
          </cell>
          <cell r="F2165">
            <v>0</v>
          </cell>
          <cell r="G2165"/>
        </row>
        <row r="2166">
          <cell r="A2166" t="str">
            <v>607E40500</v>
          </cell>
          <cell r="C2166" t="str">
            <v>EACH</v>
          </cell>
          <cell r="D2166" t="str">
            <v>GATE, TYPE 47</v>
          </cell>
          <cell r="F2166">
            <v>0</v>
          </cell>
          <cell r="G2166"/>
        </row>
        <row r="2167">
          <cell r="A2167" t="str">
            <v>607E40501</v>
          </cell>
          <cell r="C2167" t="str">
            <v>EACH</v>
          </cell>
          <cell r="D2167" t="str">
            <v>GATE, TYPE 47, AS PER PLAN</v>
          </cell>
          <cell r="F2167">
            <v>0</v>
          </cell>
          <cell r="G2167"/>
        </row>
        <row r="2168">
          <cell r="A2168" t="str">
            <v>607E50900</v>
          </cell>
          <cell r="B2168"/>
          <cell r="C2168" t="str">
            <v>EACH</v>
          </cell>
          <cell r="D2168" t="str">
            <v>GATE, TYPE CL</v>
          </cell>
          <cell r="F2168">
            <v>0</v>
          </cell>
          <cell r="G2168"/>
        </row>
        <row r="2169">
          <cell r="A2169" t="str">
            <v>607E50901</v>
          </cell>
          <cell r="B2169"/>
          <cell r="C2169" t="str">
            <v>EACH</v>
          </cell>
          <cell r="D2169" t="str">
            <v>GATE, TYPE CL, AS PER PLAN</v>
          </cell>
          <cell r="F2169">
            <v>0</v>
          </cell>
          <cell r="G2169"/>
        </row>
        <row r="2170">
          <cell r="A2170" t="str">
            <v>607E60000</v>
          </cell>
          <cell r="C2170" t="str">
            <v>EACH</v>
          </cell>
          <cell r="D2170" t="str">
            <v>GATE, TYPE CL (GALVANIZED)</v>
          </cell>
          <cell r="F2170">
            <v>0</v>
          </cell>
          <cell r="G2170"/>
        </row>
        <row r="2171">
          <cell r="A2171" t="str">
            <v>607E61100</v>
          </cell>
          <cell r="C2171" t="str">
            <v>EACH</v>
          </cell>
          <cell r="D2171" t="str">
            <v>GATE REBUILT, TYPE CL</v>
          </cell>
          <cell r="F2171">
            <v>0</v>
          </cell>
          <cell r="G2171"/>
        </row>
        <row r="2172">
          <cell r="A2172" t="str">
            <v>607E61101</v>
          </cell>
          <cell r="C2172" t="str">
            <v>EACH</v>
          </cell>
          <cell r="D2172" t="str">
            <v>GATE REBUILT, TYPE CL, AS PER PLAN</v>
          </cell>
          <cell r="F2172">
            <v>0</v>
          </cell>
          <cell r="G2172"/>
        </row>
        <row r="2173">
          <cell r="A2173" t="str">
            <v>607E61111</v>
          </cell>
          <cell r="C2173" t="str">
            <v>EACH</v>
          </cell>
          <cell r="D2173" t="str">
            <v>GATE REBUILT, AS PER PLAN</v>
          </cell>
          <cell r="F2173">
            <v>0</v>
          </cell>
          <cell r="G2173"/>
        </row>
        <row r="2174">
          <cell r="A2174" t="str">
            <v>607E61200</v>
          </cell>
          <cell r="C2174" t="str">
            <v>EACH</v>
          </cell>
          <cell r="D2174" t="str">
            <v>GATE, TYPE CLT</v>
          </cell>
          <cell r="F2174">
            <v>0</v>
          </cell>
          <cell r="G2174"/>
        </row>
        <row r="2175">
          <cell r="A2175" t="str">
            <v>607E61201</v>
          </cell>
          <cell r="C2175" t="str">
            <v>EACH</v>
          </cell>
          <cell r="D2175" t="str">
            <v>GATE, TYPE CLT, AS PER PLAN</v>
          </cell>
          <cell r="F2175">
            <v>0</v>
          </cell>
          <cell r="G2175"/>
        </row>
        <row r="2176">
          <cell r="A2176" t="str">
            <v>607E70000</v>
          </cell>
          <cell r="C2176" t="str">
            <v>FT</v>
          </cell>
          <cell r="D2176" t="str">
            <v>FENCELINE SEEDING AND MULCHING</v>
          </cell>
          <cell r="F2176">
            <v>0</v>
          </cell>
          <cell r="G2176"/>
        </row>
        <row r="2177">
          <cell r="A2177" t="str">
            <v>607E98000</v>
          </cell>
          <cell r="C2177" t="str">
            <v>FT</v>
          </cell>
          <cell r="D2177" t="str">
            <v>FENCE, MISC.:</v>
          </cell>
          <cell r="F2177">
            <v>1</v>
          </cell>
          <cell r="G2177">
            <v>1</v>
          </cell>
        </row>
        <row r="2178">
          <cell r="A2178" t="str">
            <v>607E98100</v>
          </cell>
          <cell r="C2178" t="str">
            <v>EACH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607E98200</v>
          </cell>
          <cell r="C2179" t="str">
            <v>LS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607E98300</v>
          </cell>
          <cell r="C2180" t="str">
            <v>SF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608E10000</v>
          </cell>
          <cell r="C2181" t="str">
            <v>SF</v>
          </cell>
          <cell r="D2181" t="str">
            <v>4" CONCRETE WALK</v>
          </cell>
          <cell r="F2181">
            <v>0</v>
          </cell>
          <cell r="G2181"/>
        </row>
        <row r="2182">
          <cell r="A2182" t="str">
            <v>608E10001</v>
          </cell>
          <cell r="C2182" t="str">
            <v>SF</v>
          </cell>
          <cell r="D2182" t="str">
            <v>4" CONCRETE WALK, AS PER PLAN</v>
          </cell>
          <cell r="F2182">
            <v>0</v>
          </cell>
          <cell r="G2182"/>
        </row>
        <row r="2183">
          <cell r="A2183" t="str">
            <v>608E11000</v>
          </cell>
          <cell r="C2183" t="str">
            <v>SF</v>
          </cell>
          <cell r="D2183" t="str">
            <v>4-1/2" CONCRETE WALK</v>
          </cell>
          <cell r="F2183">
            <v>0</v>
          </cell>
          <cell r="G2183"/>
        </row>
        <row r="2184">
          <cell r="A2184" t="str">
            <v>608E11001</v>
          </cell>
          <cell r="C2184" t="str">
            <v>SF</v>
          </cell>
          <cell r="D2184" t="str">
            <v>4-1/2" CONCRETE WALK, AS PER PLAN</v>
          </cell>
          <cell r="F2184">
            <v>0</v>
          </cell>
          <cell r="G2184"/>
        </row>
        <row r="2185">
          <cell r="A2185" t="str">
            <v>608E12000</v>
          </cell>
          <cell r="C2185" t="str">
            <v>SF</v>
          </cell>
          <cell r="D2185" t="str">
            <v>5" CONCRETE WALK</v>
          </cell>
          <cell r="F2185">
            <v>0</v>
          </cell>
          <cell r="G2185"/>
        </row>
        <row r="2186">
          <cell r="A2186" t="str">
            <v>608E12001</v>
          </cell>
          <cell r="C2186" t="str">
            <v>SF</v>
          </cell>
          <cell r="D2186" t="str">
            <v>5" CONCRETE WALK, AS PER PLAN</v>
          </cell>
          <cell r="F2186">
            <v>0</v>
          </cell>
          <cell r="G2186"/>
        </row>
        <row r="2187">
          <cell r="A2187" t="str">
            <v>608E13000</v>
          </cell>
          <cell r="C2187" t="str">
            <v>SF</v>
          </cell>
          <cell r="D2187" t="str">
            <v>6" CONCRETE WALK</v>
          </cell>
          <cell r="F2187">
            <v>0</v>
          </cell>
          <cell r="G2187"/>
        </row>
        <row r="2188">
          <cell r="A2188" t="str">
            <v>608E13001</v>
          </cell>
          <cell r="C2188" t="str">
            <v>SF</v>
          </cell>
          <cell r="D2188" t="str">
            <v>6" CONCRETE WALK, AS PER PLAN</v>
          </cell>
          <cell r="F2188">
            <v>0</v>
          </cell>
          <cell r="G2188"/>
        </row>
        <row r="2189">
          <cell r="A2189" t="str">
            <v>608E13020</v>
          </cell>
          <cell r="C2189" t="str">
            <v>SF</v>
          </cell>
          <cell r="D2189" t="str">
            <v>7" CONCRETE WALK</v>
          </cell>
          <cell r="F2189">
            <v>0</v>
          </cell>
          <cell r="G2189"/>
        </row>
        <row r="2190">
          <cell r="A2190" t="str">
            <v>608E13021</v>
          </cell>
          <cell r="C2190" t="str">
            <v>SF</v>
          </cell>
          <cell r="D2190" t="str">
            <v>7" CONCRETE WALK, AS PER PLAN</v>
          </cell>
          <cell r="F2190">
            <v>0</v>
          </cell>
          <cell r="G2190"/>
        </row>
        <row r="2191">
          <cell r="A2191" t="str">
            <v>608E15000</v>
          </cell>
          <cell r="C2191" t="str">
            <v>SF</v>
          </cell>
          <cell r="D2191" t="str">
            <v>8" CONCRETE WALK</v>
          </cell>
          <cell r="F2191">
            <v>0</v>
          </cell>
          <cell r="G2191"/>
        </row>
        <row r="2192">
          <cell r="A2192" t="str">
            <v>608E15001</v>
          </cell>
          <cell r="C2192" t="str">
            <v>SF</v>
          </cell>
          <cell r="D2192" t="str">
            <v>8" CONCRETE WALK, AS PER PLAN</v>
          </cell>
          <cell r="F2192">
            <v>0</v>
          </cell>
          <cell r="G2192"/>
        </row>
        <row r="2193">
          <cell r="A2193" t="str">
            <v>608E20000</v>
          </cell>
          <cell r="C2193" t="str">
            <v>SF</v>
          </cell>
          <cell r="D2193" t="str">
            <v>2" ASPHALT CONCRETE WALK</v>
          </cell>
          <cell r="F2193">
            <v>0</v>
          </cell>
          <cell r="G2193"/>
        </row>
        <row r="2194">
          <cell r="A2194" t="str">
            <v>608E20001</v>
          </cell>
          <cell r="C2194" t="str">
            <v>SF</v>
          </cell>
          <cell r="D2194" t="str">
            <v>2" ASPHALT CONCRETE WALK, AS PER PLAN</v>
          </cell>
          <cell r="F2194">
            <v>0</v>
          </cell>
          <cell r="G2194"/>
        </row>
        <row r="2195">
          <cell r="A2195" t="str">
            <v>608E20010</v>
          </cell>
          <cell r="C2195" t="str">
            <v>SF</v>
          </cell>
          <cell r="D2195" t="str">
            <v>3" ASPHALT CONCRETE WALK</v>
          </cell>
          <cell r="F2195">
            <v>0</v>
          </cell>
          <cell r="G2195"/>
        </row>
        <row r="2196">
          <cell r="A2196" t="str">
            <v>608E20011</v>
          </cell>
          <cell r="C2196" t="str">
            <v>SF</v>
          </cell>
          <cell r="D2196" t="str">
            <v>3" ASPHALT CONCRETE WALK, AS PER PLAN</v>
          </cell>
          <cell r="F2196">
            <v>0</v>
          </cell>
          <cell r="G2196"/>
        </row>
        <row r="2197">
          <cell r="A2197" t="str">
            <v>608E21000</v>
          </cell>
          <cell r="C2197" t="str">
            <v>SF</v>
          </cell>
          <cell r="D2197" t="str">
            <v>4" ASPHALT CONCRETE WALK</v>
          </cell>
          <cell r="F2197">
            <v>0</v>
          </cell>
          <cell r="G2197"/>
        </row>
        <row r="2198">
          <cell r="A2198" t="str">
            <v>608E21001</v>
          </cell>
          <cell r="C2198" t="str">
            <v>SF</v>
          </cell>
          <cell r="D2198" t="str">
            <v>4" ASPHALT CONCRETE WALK, AS PER PLAN</v>
          </cell>
          <cell r="F2198">
            <v>0</v>
          </cell>
          <cell r="G2198"/>
        </row>
        <row r="2199">
          <cell r="A2199" t="str">
            <v>608E21200</v>
          </cell>
          <cell r="C2199" t="str">
            <v>SF</v>
          </cell>
          <cell r="D2199" t="str">
            <v>TEMPORARY ASPHALT CONCRETE WALK</v>
          </cell>
          <cell r="F2199">
            <v>0</v>
          </cell>
          <cell r="G2199"/>
        </row>
        <row r="2200">
          <cell r="A2200" t="str">
            <v>608E21201</v>
          </cell>
          <cell r="C2200" t="str">
            <v>SF</v>
          </cell>
          <cell r="D2200" t="str">
            <v>TEMPORARY ASPHALT CONCRETE WALK, AS PER PLAN</v>
          </cell>
          <cell r="F2200">
            <v>0</v>
          </cell>
          <cell r="G2200"/>
        </row>
        <row r="2201">
          <cell r="A2201" t="str">
            <v>608E30000</v>
          </cell>
          <cell r="C2201" t="str">
            <v>SF</v>
          </cell>
          <cell r="D2201" t="str">
            <v>AGGREGATE WALK</v>
          </cell>
          <cell r="F2201">
            <v>0</v>
          </cell>
          <cell r="G2201"/>
        </row>
        <row r="2202">
          <cell r="A2202" t="str">
            <v>608E40000</v>
          </cell>
          <cell r="C2202" t="str">
            <v>FT</v>
          </cell>
          <cell r="D2202" t="str">
            <v>CONCRETE STEPS, TYPE A</v>
          </cell>
          <cell r="F2202">
            <v>0</v>
          </cell>
          <cell r="G2202"/>
        </row>
        <row r="2203">
          <cell r="A2203" t="str">
            <v>608E40001</v>
          </cell>
          <cell r="C2203" t="str">
            <v>FT</v>
          </cell>
          <cell r="D2203" t="str">
            <v>CONCRETE STEPS, TYPE A, AS PER PLAN</v>
          </cell>
          <cell r="F2203">
            <v>0</v>
          </cell>
          <cell r="G2203"/>
        </row>
        <row r="2204">
          <cell r="A2204" t="str">
            <v>608E41000</v>
          </cell>
          <cell r="C2204" t="str">
            <v>FT</v>
          </cell>
          <cell r="D2204" t="str">
            <v>CONCRETE STEPS, TYPE B</v>
          </cell>
          <cell r="F2204">
            <v>0</v>
          </cell>
          <cell r="G2204"/>
        </row>
        <row r="2205">
          <cell r="A2205" t="str">
            <v>608E41001</v>
          </cell>
          <cell r="C2205" t="str">
            <v>FT</v>
          </cell>
          <cell r="D2205" t="str">
            <v>CONCRETE STEPS, TYPE B, AS PER PLAN</v>
          </cell>
          <cell r="F2205">
            <v>0</v>
          </cell>
          <cell r="G2205"/>
        </row>
        <row r="2206">
          <cell r="A2206" t="str">
            <v>608E52000</v>
          </cell>
          <cell r="C2206" t="str">
            <v>SF</v>
          </cell>
          <cell r="D2206" t="str">
            <v>CURB RAMP</v>
          </cell>
          <cell r="F2206">
            <v>0</v>
          </cell>
          <cell r="G2206"/>
        </row>
        <row r="2207">
          <cell r="A2207" t="str">
            <v>608E52001</v>
          </cell>
          <cell r="C2207" t="str">
            <v>SF</v>
          </cell>
          <cell r="D2207" t="str">
            <v>CURB RAMP, AS PER PLAN</v>
          </cell>
          <cell r="F2207">
            <v>0</v>
          </cell>
          <cell r="G2207"/>
        </row>
        <row r="2208">
          <cell r="A2208" t="str">
            <v>608E53020</v>
          </cell>
          <cell r="B2208"/>
          <cell r="C2208" t="str">
            <v>SF</v>
          </cell>
          <cell r="D2208" t="str">
            <v>DETECTABLE WARNING</v>
          </cell>
          <cell r="F2208">
            <v>0</v>
          </cell>
          <cell r="G2208"/>
        </row>
        <row r="2209">
          <cell r="A2209" t="str">
            <v>608E53021</v>
          </cell>
          <cell r="B2209"/>
          <cell r="C2209" t="str">
            <v>SF</v>
          </cell>
          <cell r="D2209" t="str">
            <v>DETECTABLE WARNING, AS PER PLAN</v>
          </cell>
          <cell r="F2209">
            <v>0</v>
          </cell>
          <cell r="G2209"/>
        </row>
        <row r="2210">
          <cell r="A2210" t="str">
            <v>608E98000</v>
          </cell>
          <cell r="B2210"/>
          <cell r="C2210" t="str">
            <v>SF</v>
          </cell>
          <cell r="D2210" t="str">
            <v>WALKWAY, MISC.:</v>
          </cell>
          <cell r="F2210">
            <v>1</v>
          </cell>
          <cell r="G2210">
            <v>1</v>
          </cell>
        </row>
        <row r="2211">
          <cell r="A2211" t="str">
            <v>608E98100</v>
          </cell>
          <cell r="B2211"/>
          <cell r="C2211" t="str">
            <v>FT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608E98200</v>
          </cell>
          <cell r="B2212"/>
          <cell r="C2212" t="str">
            <v>EACH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609E00500</v>
          </cell>
          <cell r="B2213"/>
          <cell r="C2213" t="str">
            <v>FT</v>
          </cell>
          <cell r="D2213" t="str">
            <v>SANDSTONE CURB</v>
          </cell>
          <cell r="F2213">
            <v>0</v>
          </cell>
          <cell r="G2213"/>
        </row>
        <row r="2214">
          <cell r="A2214" t="str">
            <v>609E00501</v>
          </cell>
          <cell r="B2214"/>
          <cell r="C2214" t="str">
            <v>FT</v>
          </cell>
          <cell r="D2214" t="str">
            <v>SANDSTONE CURB, AS PER PLAN</v>
          </cell>
          <cell r="F2214">
            <v>0</v>
          </cell>
          <cell r="G2214"/>
        </row>
        <row r="2215">
          <cell r="A2215" t="str">
            <v>609E10000</v>
          </cell>
          <cell r="C2215" t="str">
            <v>FT</v>
          </cell>
          <cell r="D2215" t="str">
            <v>ASPHALT CONCRETE CURB, TYPE 1</v>
          </cell>
          <cell r="F2215">
            <v>0</v>
          </cell>
          <cell r="G2215"/>
        </row>
        <row r="2216">
          <cell r="A2216" t="str">
            <v>609E10001</v>
          </cell>
          <cell r="C2216" t="str">
            <v>FT</v>
          </cell>
          <cell r="D2216" t="str">
            <v>ASPHALT CONCRETE CURB, TYPE 1, AS PER PLAN</v>
          </cell>
          <cell r="F2216">
            <v>0</v>
          </cell>
          <cell r="G2216"/>
        </row>
        <row r="2217">
          <cell r="A2217" t="str">
            <v>609E12000</v>
          </cell>
          <cell r="C2217" t="str">
            <v>FT</v>
          </cell>
          <cell r="D2217" t="str">
            <v>COMBINATION CURB AND GUTTER, TYPE 2</v>
          </cell>
          <cell r="F2217">
            <v>0</v>
          </cell>
          <cell r="G2217"/>
        </row>
        <row r="2218">
          <cell r="A2218" t="str">
            <v>609E12001</v>
          </cell>
          <cell r="C2218" t="str">
            <v>FT</v>
          </cell>
          <cell r="D2218" t="str">
            <v>COMBINATION CURB AND GUTTER, TYPE 2, AS PER PLAN</v>
          </cell>
          <cell r="F2218">
            <v>0</v>
          </cell>
          <cell r="G2218"/>
        </row>
        <row r="2219">
          <cell r="A2219" t="str">
            <v>609E14000</v>
          </cell>
          <cell r="C2219" t="str">
            <v>FT</v>
          </cell>
          <cell r="D2219" t="str">
            <v>CURB, TYPE 2-A</v>
          </cell>
          <cell r="F2219">
            <v>0</v>
          </cell>
          <cell r="G2219"/>
        </row>
        <row r="2220">
          <cell r="A2220" t="str">
            <v>609E14001</v>
          </cell>
          <cell r="B2220"/>
          <cell r="C2220" t="str">
            <v>FT</v>
          </cell>
          <cell r="D2220" t="str">
            <v>CURB, TYPE 2-A, AS PER PLAN</v>
          </cell>
          <cell r="F2220">
            <v>0</v>
          </cell>
          <cell r="G2220"/>
        </row>
        <row r="2221">
          <cell r="A2221" t="str">
            <v>609E16000</v>
          </cell>
          <cell r="C2221" t="str">
            <v>FT</v>
          </cell>
          <cell r="D2221" t="str">
            <v>CURB, TYPE 2-B</v>
          </cell>
          <cell r="F2221">
            <v>0</v>
          </cell>
          <cell r="G2221"/>
        </row>
        <row r="2222">
          <cell r="A2222" t="str">
            <v>609E16001</v>
          </cell>
          <cell r="C2222" t="str">
            <v>FT</v>
          </cell>
          <cell r="D2222" t="str">
            <v>CURB, TYPE 2-B, AS PER PLAN</v>
          </cell>
          <cell r="F2222">
            <v>0</v>
          </cell>
          <cell r="G2222"/>
        </row>
        <row r="2223">
          <cell r="A2223" t="str">
            <v>609E18000</v>
          </cell>
          <cell r="C2223" t="str">
            <v>FT</v>
          </cell>
          <cell r="D2223" t="str">
            <v>COMBINATION CURB AND GUTTER, TYPE 3</v>
          </cell>
          <cell r="F2223">
            <v>0</v>
          </cell>
          <cell r="G2223"/>
        </row>
        <row r="2224">
          <cell r="A2224" t="str">
            <v>609E18001</v>
          </cell>
          <cell r="C2224" t="str">
            <v>FT</v>
          </cell>
          <cell r="D2224" t="str">
            <v>COMBINATION CURB AND GUTTER, TYPE 3, AS PER PLAN</v>
          </cell>
          <cell r="F2224">
            <v>0</v>
          </cell>
          <cell r="G2224"/>
        </row>
        <row r="2225">
          <cell r="A2225" t="str">
            <v>609E20000</v>
          </cell>
          <cell r="C2225" t="str">
            <v>FT</v>
          </cell>
          <cell r="D2225" t="str">
            <v>CURB, TYPE 3-A</v>
          </cell>
          <cell r="F2225">
            <v>0</v>
          </cell>
          <cell r="G2225"/>
        </row>
        <row r="2226">
          <cell r="A2226" t="str">
            <v>609E20001</v>
          </cell>
          <cell r="B2226"/>
          <cell r="C2226" t="str">
            <v>FT</v>
          </cell>
          <cell r="D2226" t="str">
            <v>CURB, TYPE 3-A, AS PER PLAN</v>
          </cell>
          <cell r="F2226">
            <v>0</v>
          </cell>
          <cell r="G2226"/>
        </row>
        <row r="2227">
          <cell r="A2227" t="str">
            <v>609E22000</v>
          </cell>
          <cell r="C2227" t="str">
            <v>FT</v>
          </cell>
          <cell r="D2227" t="str">
            <v>CURB, TYPE 3-B</v>
          </cell>
          <cell r="F2227">
            <v>0</v>
          </cell>
          <cell r="G2227"/>
        </row>
        <row r="2228">
          <cell r="A2228" t="str">
            <v>609E22001</v>
          </cell>
          <cell r="C2228" t="str">
            <v>FT</v>
          </cell>
          <cell r="D2228" t="str">
            <v>CURB, TYPE 3-B, AS PER PLAN</v>
          </cell>
          <cell r="F2228">
            <v>0</v>
          </cell>
          <cell r="G2228"/>
        </row>
        <row r="2229">
          <cell r="A2229" t="str">
            <v>609E23000</v>
          </cell>
          <cell r="C2229" t="str">
            <v>FT</v>
          </cell>
          <cell r="D2229" t="str">
            <v>COMBINATION CURB AND GUTTER, TYPE 4</v>
          </cell>
          <cell r="F2229">
            <v>0</v>
          </cell>
          <cell r="G2229"/>
        </row>
        <row r="2230">
          <cell r="A2230" t="str">
            <v>609E23001</v>
          </cell>
          <cell r="C2230" t="str">
            <v>FT</v>
          </cell>
          <cell r="D2230" t="str">
            <v>COMBINATION CURB AND GUTTER, TYPE 4, AS PER PLAN</v>
          </cell>
          <cell r="F2230">
            <v>0</v>
          </cell>
          <cell r="G2230"/>
        </row>
        <row r="2231">
          <cell r="A2231" t="str">
            <v>609E24000</v>
          </cell>
          <cell r="C2231" t="str">
            <v>FT</v>
          </cell>
          <cell r="D2231" t="str">
            <v>CURB, TYPE 4-A</v>
          </cell>
          <cell r="F2231">
            <v>0</v>
          </cell>
          <cell r="G2231"/>
        </row>
        <row r="2232">
          <cell r="A2232" t="str">
            <v>609E24001</v>
          </cell>
          <cell r="C2232" t="str">
            <v>FT</v>
          </cell>
          <cell r="D2232" t="str">
            <v>CURB, TYPE 4-A, AS PER PLAN</v>
          </cell>
          <cell r="F2232">
            <v>0</v>
          </cell>
          <cell r="G2232"/>
        </row>
        <row r="2233">
          <cell r="A2233" t="str">
            <v>609E24500</v>
          </cell>
          <cell r="C2233" t="str">
            <v>FT</v>
          </cell>
          <cell r="D2233" t="str">
            <v>CURB, TYPE 4-B</v>
          </cell>
          <cell r="F2233">
            <v>0</v>
          </cell>
          <cell r="G2233"/>
        </row>
        <row r="2234">
          <cell r="A2234" t="str">
            <v>609E24501</v>
          </cell>
          <cell r="C2234" t="str">
            <v>FT</v>
          </cell>
          <cell r="D2234" t="str">
            <v>CURB, TYPE 4-B, AS PER PLAN</v>
          </cell>
          <cell r="F2234">
            <v>0</v>
          </cell>
          <cell r="G2234"/>
        </row>
        <row r="2235">
          <cell r="A2235" t="str">
            <v>609E24510</v>
          </cell>
          <cell r="C2235" t="str">
            <v>FT</v>
          </cell>
          <cell r="D2235" t="str">
            <v>CURB, TYPE 4-C</v>
          </cell>
          <cell r="F2235">
            <v>0</v>
          </cell>
          <cell r="G2235"/>
        </row>
        <row r="2236">
          <cell r="A2236" t="str">
            <v>609E24511</v>
          </cell>
          <cell r="C2236" t="str">
            <v>FT</v>
          </cell>
          <cell r="D2236" t="str">
            <v>CURB, TYPE 4-C, AS PER PLAN</v>
          </cell>
          <cell r="F2236">
            <v>0</v>
          </cell>
          <cell r="G2236"/>
        </row>
        <row r="2237">
          <cell r="A2237" t="str">
            <v>609E26000</v>
          </cell>
          <cell r="C2237" t="str">
            <v>FT</v>
          </cell>
          <cell r="D2237" t="str">
            <v>CURB, TYPE 6</v>
          </cell>
          <cell r="F2237">
            <v>0</v>
          </cell>
          <cell r="G2237"/>
        </row>
        <row r="2238">
          <cell r="A2238" t="str">
            <v>609E26001</v>
          </cell>
          <cell r="C2238" t="str">
            <v>FT</v>
          </cell>
          <cell r="D2238" t="str">
            <v>CURB, TYPE 6, AS PER PLAN</v>
          </cell>
          <cell r="F2238">
            <v>0</v>
          </cell>
          <cell r="G2238"/>
        </row>
        <row r="2239">
          <cell r="A2239" t="str">
            <v>609E28000</v>
          </cell>
          <cell r="C2239" t="str">
            <v>FT</v>
          </cell>
          <cell r="D2239" t="str">
            <v>CURB, TYPE 7</v>
          </cell>
          <cell r="F2239">
            <v>0</v>
          </cell>
          <cell r="G2239"/>
        </row>
        <row r="2240">
          <cell r="A2240" t="str">
            <v>609E28001</v>
          </cell>
          <cell r="C2240" t="str">
            <v>FT</v>
          </cell>
          <cell r="D2240" t="str">
            <v>CURB, TYPE 7, AS PER PLAN</v>
          </cell>
          <cell r="F2240">
            <v>0</v>
          </cell>
          <cell r="G2240"/>
        </row>
        <row r="2241">
          <cell r="A2241" t="str">
            <v>609E30000</v>
          </cell>
          <cell r="C2241" t="str">
            <v>FT</v>
          </cell>
          <cell r="D2241" t="str">
            <v>CURB, TYPE 8</v>
          </cell>
          <cell r="F2241">
            <v>0</v>
          </cell>
          <cell r="G2241"/>
        </row>
        <row r="2242">
          <cell r="A2242" t="str">
            <v>609E30001</v>
          </cell>
          <cell r="C2242" t="str">
            <v>FT</v>
          </cell>
          <cell r="D2242" t="str">
            <v>CURB, TYPE 8, AS PER PLAN</v>
          </cell>
          <cell r="F2242">
            <v>0</v>
          </cell>
          <cell r="G2242"/>
        </row>
        <row r="2243">
          <cell r="A2243" t="str">
            <v>609E31000</v>
          </cell>
          <cell r="C2243" t="str">
            <v>FT</v>
          </cell>
          <cell r="D2243" t="str">
            <v>COMBINATION CURB AND GUTTER, TYPE 9</v>
          </cell>
          <cell r="F2243">
            <v>0</v>
          </cell>
          <cell r="G2243"/>
        </row>
        <row r="2244">
          <cell r="A2244" t="str">
            <v>609E31001</v>
          </cell>
          <cell r="C2244" t="str">
            <v>FT</v>
          </cell>
          <cell r="D2244" t="str">
            <v>COMBINATION CURB AND GUTTER, TYPE 9, AS PER PLAN</v>
          </cell>
          <cell r="F2244">
            <v>0</v>
          </cell>
          <cell r="G2244"/>
        </row>
        <row r="2245">
          <cell r="A2245" t="str">
            <v>609E50000</v>
          </cell>
          <cell r="C2245" t="str">
            <v>SY</v>
          </cell>
          <cell r="D2245" t="str">
            <v>4" CONCRETE TRAFFIC ISLAND</v>
          </cell>
          <cell r="F2245">
            <v>0</v>
          </cell>
          <cell r="G2245" t="str">
            <v>CHECK UNIT OF MEASURE</v>
          </cell>
        </row>
        <row r="2246">
          <cell r="A2246" t="str">
            <v>609E50001</v>
          </cell>
          <cell r="C2246" t="str">
            <v>SY</v>
          </cell>
          <cell r="D2246" t="str">
            <v>4" CONCRETE TRAFFIC ISLAND,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609E52000</v>
          </cell>
          <cell r="C2247" t="str">
            <v>CY</v>
          </cell>
          <cell r="D2247" t="str">
            <v>4" CONCRETE TRAFFIC ISLAND</v>
          </cell>
          <cell r="F2247">
            <v>0</v>
          </cell>
          <cell r="G2247" t="str">
            <v>CHECK UNIT OF MEASURE</v>
          </cell>
        </row>
        <row r="2248">
          <cell r="A2248" t="str">
            <v>609E54000</v>
          </cell>
          <cell r="C2248" t="str">
            <v>SY</v>
          </cell>
          <cell r="D2248" t="str">
            <v>6"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609E54001</v>
          </cell>
          <cell r="C2249" t="str">
            <v>SY</v>
          </cell>
          <cell r="D2249" t="str">
            <v>6"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609E56000</v>
          </cell>
          <cell r="C2250" t="str">
            <v>CY</v>
          </cell>
          <cell r="D2250" t="str">
            <v>6"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609E57000</v>
          </cell>
          <cell r="C2251" t="str">
            <v>SY</v>
          </cell>
          <cell r="D2251" t="str">
            <v>8"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609E57001</v>
          </cell>
          <cell r="C2252" t="str">
            <v>SY</v>
          </cell>
          <cell r="D2252" t="str">
            <v>8"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609E57500</v>
          </cell>
          <cell r="C2253" t="str">
            <v>CY</v>
          </cell>
          <cell r="D2253" t="str">
            <v>8"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609E57501</v>
          </cell>
          <cell r="C2254" t="str">
            <v>CY</v>
          </cell>
          <cell r="D2254" t="str">
            <v>8" CONCRETE TRAFFIC ISLAND,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609E58000</v>
          </cell>
          <cell r="C2255" t="str">
            <v>SY</v>
          </cell>
          <cell r="D2255" t="str">
            <v>9"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609E58001</v>
          </cell>
          <cell r="C2256" t="str">
            <v>SY</v>
          </cell>
          <cell r="D2256" t="str">
            <v>9"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609E60000</v>
          </cell>
          <cell r="C2257" t="str">
            <v>CY</v>
          </cell>
          <cell r="D2257" t="str">
            <v>9"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609E60001</v>
          </cell>
          <cell r="C2258" t="str">
            <v>CY</v>
          </cell>
          <cell r="D2258" t="str">
            <v>9"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609E70000</v>
          </cell>
          <cell r="C2259" t="str">
            <v>SY</v>
          </cell>
          <cell r="D2259" t="str">
            <v>4" CONCRETE MEDIAN</v>
          </cell>
          <cell r="F2259">
            <v>0</v>
          </cell>
          <cell r="G2259"/>
        </row>
        <row r="2260">
          <cell r="A2260" t="str">
            <v>609E70001</v>
          </cell>
          <cell r="C2260" t="str">
            <v>SY</v>
          </cell>
          <cell r="D2260" t="str">
            <v>4" CONCRETE MEDIAN, AS PER PLAN</v>
          </cell>
          <cell r="F2260">
            <v>0</v>
          </cell>
          <cell r="G2260"/>
        </row>
        <row r="2261">
          <cell r="A2261" t="str">
            <v>609E71000</v>
          </cell>
          <cell r="C2261" t="str">
            <v>SF</v>
          </cell>
          <cell r="D2261" t="str">
            <v>CONCRETE MEDIAN</v>
          </cell>
          <cell r="F2261">
            <v>0</v>
          </cell>
          <cell r="G2261"/>
        </row>
        <row r="2262">
          <cell r="A2262" t="str">
            <v>609E71001</v>
          </cell>
          <cell r="C2262" t="str">
            <v>SF</v>
          </cell>
          <cell r="D2262" t="str">
            <v>CONCRETE MEDIAN, AS PER PLAN</v>
          </cell>
          <cell r="F2262">
            <v>0</v>
          </cell>
          <cell r="G2262"/>
        </row>
        <row r="2263">
          <cell r="A2263" t="str">
            <v>609E72000</v>
          </cell>
          <cell r="C2263" t="str">
            <v>SY</v>
          </cell>
          <cell r="D2263" t="str">
            <v>CONCRETE MEDIAN</v>
          </cell>
          <cell r="F2263">
            <v>0</v>
          </cell>
          <cell r="G2263"/>
        </row>
        <row r="2264">
          <cell r="A2264" t="str">
            <v>609E72001</v>
          </cell>
          <cell r="C2264" t="str">
            <v>SY</v>
          </cell>
          <cell r="D2264" t="str">
            <v>CONCRETE MEDIAN, AS PER PLAN</v>
          </cell>
          <cell r="F2264">
            <v>0</v>
          </cell>
          <cell r="G2264"/>
        </row>
        <row r="2265">
          <cell r="A2265" t="str">
            <v>609E72100</v>
          </cell>
          <cell r="C2265" t="str">
            <v>CY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609E72101</v>
          </cell>
          <cell r="C2266" t="str">
            <v>CY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609E96000</v>
          </cell>
          <cell r="C2267" t="str">
            <v>SY</v>
          </cell>
          <cell r="D2267" t="str">
            <v>MEDIAN, MISC.:</v>
          </cell>
          <cell r="F2267">
            <v>1</v>
          </cell>
          <cell r="G2267">
            <v>1</v>
          </cell>
        </row>
        <row r="2268">
          <cell r="A2268" t="str">
            <v>609E96100</v>
          </cell>
          <cell r="C2268" t="str">
            <v>CY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609E96200</v>
          </cell>
          <cell r="C2269" t="str">
            <v>SF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609E98000</v>
          </cell>
          <cell r="C2270" t="str">
            <v>FT</v>
          </cell>
          <cell r="D2270" t="str">
            <v>CURB, MISC.:</v>
          </cell>
          <cell r="F2270">
            <v>1</v>
          </cell>
          <cell r="G2270">
            <v>1</v>
          </cell>
        </row>
        <row r="2271">
          <cell r="A2271" t="str">
            <v>609E98100</v>
          </cell>
          <cell r="C2271" t="str">
            <v>EACH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610E13000</v>
          </cell>
          <cell r="C2272" t="str">
            <v>SF</v>
          </cell>
          <cell r="D2272" t="str">
            <v>CELLULAR RETAINING WALL (CONCRETE)</v>
          </cell>
          <cell r="F2272">
            <v>0</v>
          </cell>
          <cell r="G2272"/>
        </row>
        <row r="2273">
          <cell r="A2273" t="str">
            <v>610E13001</v>
          </cell>
          <cell r="C2273" t="str">
            <v>SF</v>
          </cell>
          <cell r="D2273" t="str">
            <v>CELLULAR RETAINING WALL (CONCRETE), AS PER PLAN</v>
          </cell>
          <cell r="F2273">
            <v>0</v>
          </cell>
          <cell r="G2273"/>
        </row>
        <row r="2274">
          <cell r="A2274" t="str">
            <v>610E13100</v>
          </cell>
          <cell r="C2274" t="str">
            <v>SF</v>
          </cell>
          <cell r="D2274" t="str">
            <v>CELLULAR RETAINING WALL (METAL)</v>
          </cell>
          <cell r="F2274">
            <v>0</v>
          </cell>
          <cell r="G2274"/>
        </row>
        <row r="2275">
          <cell r="A2275" t="str">
            <v>610E13101</v>
          </cell>
          <cell r="C2275" t="str">
            <v>SF</v>
          </cell>
          <cell r="D2275" t="str">
            <v>CELLULAR RETAINING WALL (METAL), AS PER PLAN</v>
          </cell>
          <cell r="F2275">
            <v>0</v>
          </cell>
          <cell r="G2275"/>
        </row>
        <row r="2276">
          <cell r="A2276" t="str">
            <v>610E13200</v>
          </cell>
          <cell r="C2276" t="str">
            <v>SF</v>
          </cell>
          <cell r="D2276" t="str">
            <v>CELLULAR RETAINING WALL</v>
          </cell>
          <cell r="F2276">
            <v>0</v>
          </cell>
          <cell r="G2276"/>
        </row>
        <row r="2277">
          <cell r="A2277" t="str">
            <v>610E13201</v>
          </cell>
          <cell r="C2277" t="str">
            <v>SF</v>
          </cell>
          <cell r="D2277" t="str">
            <v>CELLULAR RETAINING WALL, AS PER PLAN</v>
          </cell>
          <cell r="F2277">
            <v>0</v>
          </cell>
          <cell r="G2277"/>
        </row>
        <row r="2278">
          <cell r="A2278" t="str">
            <v>610E16000</v>
          </cell>
          <cell r="B2278" t="str">
            <v>Y</v>
          </cell>
          <cell r="C2278" t="str">
            <v>LS</v>
          </cell>
          <cell r="D2278" t="str">
            <v>SPECIAL - UNDERCUT AND BACKFILL</v>
          </cell>
          <cell r="F2278">
            <v>0</v>
          </cell>
          <cell r="G2278"/>
        </row>
        <row r="2279">
          <cell r="A2279" t="str">
            <v>610E50000</v>
          </cell>
          <cell r="C2279" t="str">
            <v>EACH</v>
          </cell>
          <cell r="D2279" t="str">
            <v>RETAINING WALL, MISC.:</v>
          </cell>
          <cell r="F2279">
            <v>1</v>
          </cell>
          <cell r="G2279">
            <v>1</v>
          </cell>
        </row>
        <row r="2280">
          <cell r="A2280" t="str">
            <v>610E50010</v>
          </cell>
          <cell r="C2280" t="str">
            <v>SF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610E50020</v>
          </cell>
          <cell r="C2281" t="str">
            <v>FT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610E50030</v>
          </cell>
          <cell r="B2282"/>
          <cell r="C2282" t="str">
            <v>SY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610E60000</v>
          </cell>
          <cell r="C2283" t="str">
            <v>LS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610E99000</v>
          </cell>
          <cell r="B2284" t="str">
            <v>Y</v>
          </cell>
          <cell r="C2284" t="str">
            <v>LS</v>
          </cell>
          <cell r="D2284" t="str">
            <v>SPECIAL - RETAINING WALL</v>
          </cell>
          <cell r="F2284">
            <v>0</v>
          </cell>
          <cell r="G2284" t="str">
            <v>DESIGN BUILD PROJECTS ONLY</v>
          </cell>
        </row>
        <row r="2285">
          <cell r="A2285" t="str">
            <v>611E00100</v>
          </cell>
          <cell r="C2285" t="str">
            <v>FT</v>
          </cell>
          <cell r="D2285" t="str">
            <v>4" CONDUIT, TYPE B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611E00101</v>
          </cell>
          <cell r="C2286" t="str">
            <v>FT</v>
          </cell>
          <cell r="D2286" t="str">
            <v>4" CONDUIT, TYPE B,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611E00200</v>
          </cell>
          <cell r="C2287" t="str">
            <v>FT</v>
          </cell>
          <cell r="D2287" t="str">
            <v>4" CONDUIT, TYPE C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611E00201</v>
          </cell>
          <cell r="B2288"/>
          <cell r="C2288" t="str">
            <v>FT</v>
          </cell>
          <cell r="D2288" t="str">
            <v>4" CONDUIT, TYPE C,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611E00300</v>
          </cell>
          <cell r="C2289" t="str">
            <v>FT</v>
          </cell>
          <cell r="D2289" t="str">
            <v>4" CONDUIT, TYPE D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611E00301</v>
          </cell>
          <cell r="C2290" t="str">
            <v>FT</v>
          </cell>
          <cell r="D2290" t="str">
            <v>4" CONDUIT, TYPE D,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611E00400</v>
          </cell>
          <cell r="C2291" t="str">
            <v>FT</v>
          </cell>
          <cell r="D2291" t="str">
            <v>4" CONDUIT, TYPE E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611E00401</v>
          </cell>
          <cell r="C2292" t="str">
            <v>FT</v>
          </cell>
          <cell r="D2292" t="str">
            <v>4" CONDUIT, TYPE E,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611E00406</v>
          </cell>
          <cell r="C2293" t="str">
            <v>FT</v>
          </cell>
          <cell r="D2293" t="str">
            <v>4" CONDUIT, TYPE F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611E00407</v>
          </cell>
          <cell r="C2294" t="str">
            <v>FT</v>
          </cell>
          <cell r="D2294" t="str">
            <v>4" CONDUIT, TYPE F,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611E00410</v>
          </cell>
          <cell r="C2295" t="str">
            <v>FT</v>
          </cell>
          <cell r="D2295" t="str">
            <v>4" CONDUIT, TYPE F FOR UNDERDRAIN OUTLET</v>
          </cell>
          <cell r="F2295">
            <v>0</v>
          </cell>
          <cell r="G2295"/>
        </row>
        <row r="2296">
          <cell r="A2296" t="str">
            <v>611E00411</v>
          </cell>
          <cell r="C2296" t="str">
            <v>FT</v>
          </cell>
          <cell r="D2296" t="str">
            <v>4" CONDUIT, TYPE F FOR UNDERDRAIN OUTLET, AS PER PLAN</v>
          </cell>
          <cell r="F2296">
            <v>0</v>
          </cell>
          <cell r="G2296"/>
        </row>
        <row r="2297">
          <cell r="A2297" t="str">
            <v>611E00510</v>
          </cell>
          <cell r="C2297" t="str">
            <v>FT</v>
          </cell>
          <cell r="D2297" t="str">
            <v>6" CONDUIT, TYPE F FOR UNDERDRAIN OUTLETS</v>
          </cell>
          <cell r="F2297">
            <v>0</v>
          </cell>
          <cell r="G2297"/>
        </row>
        <row r="2298">
          <cell r="A2298" t="str">
            <v>611E00511</v>
          </cell>
          <cell r="C2298" t="str">
            <v>FT</v>
          </cell>
          <cell r="D2298" t="str">
            <v>6" CONDUIT, TYPE F FOR UNDERDRAIN OUTLETS, AS PER PLAN</v>
          </cell>
          <cell r="F2298">
            <v>0</v>
          </cell>
          <cell r="G2298"/>
        </row>
        <row r="2299">
          <cell r="A2299" t="str">
            <v>611E00900</v>
          </cell>
          <cell r="C2299" t="str">
            <v>FT</v>
          </cell>
          <cell r="D2299" t="str">
            <v>6"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611E00901</v>
          </cell>
          <cell r="C2300" t="str">
            <v>FT</v>
          </cell>
          <cell r="D2300" t="str">
            <v>6"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611E01100</v>
          </cell>
          <cell r="C2301" t="str">
            <v>FT</v>
          </cell>
          <cell r="D2301" t="str">
            <v>6"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611E01101</v>
          </cell>
          <cell r="C2302" t="str">
            <v>FT</v>
          </cell>
          <cell r="D2302" t="str">
            <v>6"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611E01200</v>
          </cell>
          <cell r="C2303" t="str">
            <v>FT</v>
          </cell>
          <cell r="D2303" t="str">
            <v>6"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611E01400</v>
          </cell>
          <cell r="C2304" t="str">
            <v>FT</v>
          </cell>
          <cell r="D2304" t="str">
            <v>6" CONDUIT, TYPE E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611E01401</v>
          </cell>
          <cell r="C2305" t="str">
            <v>FT</v>
          </cell>
          <cell r="D2305" t="str">
            <v>6" CONDUIT, TYPE E,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611E01500</v>
          </cell>
          <cell r="C2306" t="str">
            <v>FT</v>
          </cell>
          <cell r="D2306" t="str">
            <v>6" CONDUIT, TYPE F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611E01501</v>
          </cell>
          <cell r="C2307" t="str">
            <v>FT</v>
          </cell>
          <cell r="D2307" t="str">
            <v>6" CONDUIT, TYPE F,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611E01800</v>
          </cell>
          <cell r="C2308" t="str">
            <v>FT</v>
          </cell>
          <cell r="D2308" t="str">
            <v>8"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611E01801</v>
          </cell>
          <cell r="C2309" t="str">
            <v>FT</v>
          </cell>
          <cell r="D2309" t="str">
            <v>8"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611E02000</v>
          </cell>
          <cell r="C2310" t="str">
            <v>FT</v>
          </cell>
          <cell r="D2310" t="str">
            <v>8"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611E02001</v>
          </cell>
          <cell r="C2311" t="str">
            <v>FT</v>
          </cell>
          <cell r="D2311" t="str">
            <v>8"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611E02400</v>
          </cell>
          <cell r="C2312" t="str">
            <v>FT</v>
          </cell>
          <cell r="D2312" t="str">
            <v>8"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611E02401</v>
          </cell>
          <cell r="C2313" t="str">
            <v>FT</v>
          </cell>
          <cell r="D2313" t="str">
            <v>8"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611E02500</v>
          </cell>
          <cell r="C2314" t="str">
            <v>FT</v>
          </cell>
          <cell r="D2314" t="str">
            <v>8"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611E02501</v>
          </cell>
          <cell r="C2315" t="str">
            <v>FT</v>
          </cell>
          <cell r="D2315" t="str">
            <v>8"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611E02600</v>
          </cell>
          <cell r="C2316" t="str">
            <v>FT</v>
          </cell>
          <cell r="D2316" t="str">
            <v>8"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611E02601</v>
          </cell>
          <cell r="C2317" t="str">
            <v>FT</v>
          </cell>
          <cell r="D2317" t="str">
            <v>8"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611E03100</v>
          </cell>
          <cell r="C2318" t="str">
            <v>FT</v>
          </cell>
          <cell r="D2318" t="str">
            <v>10" CONDUIT, TYPE B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611E03101</v>
          </cell>
          <cell r="C2319" t="str">
            <v>FT</v>
          </cell>
          <cell r="D2319" t="str">
            <v>10" CONDUIT, TYPE B,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611E03300</v>
          </cell>
          <cell r="C2320" t="str">
            <v>FT</v>
          </cell>
          <cell r="D2320" t="str">
            <v>10" CONDUIT, TYPE C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611E03301</v>
          </cell>
          <cell r="C2321" t="str">
            <v>FT</v>
          </cell>
          <cell r="D2321" t="str">
            <v>10" CONDUIT, TYPE C,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611E03400</v>
          </cell>
          <cell r="C2322" t="str">
            <v>FT</v>
          </cell>
          <cell r="D2322" t="str">
            <v>10" CONDUIT, TYPE D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611E03401</v>
          </cell>
          <cell r="C2323" t="str">
            <v>FT</v>
          </cell>
          <cell r="D2323" t="str">
            <v>10" CONDUIT, TYPE D,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611E03600</v>
          </cell>
          <cell r="C2324" t="str">
            <v>FT</v>
          </cell>
          <cell r="D2324" t="str">
            <v>10" CONDUIT, TYPE E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611E03601</v>
          </cell>
          <cell r="C2325" t="str">
            <v>FT</v>
          </cell>
          <cell r="D2325" t="str">
            <v>10" CONDUIT, TYPE E,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611E03700</v>
          </cell>
          <cell r="C2326" t="str">
            <v>FT</v>
          </cell>
          <cell r="D2326" t="str">
            <v>10" CONDUIT, TYPE F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611E03701</v>
          </cell>
          <cell r="C2327" t="str">
            <v>FT</v>
          </cell>
          <cell r="D2327" t="str">
            <v>10" CONDUIT, TYPE F,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611E04200</v>
          </cell>
          <cell r="C2328" t="str">
            <v>FT</v>
          </cell>
          <cell r="D2328" t="str">
            <v>12" CONDUIT, TYPE A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611E04201</v>
          </cell>
          <cell r="C2329" t="str">
            <v>FT</v>
          </cell>
          <cell r="D2329" t="str">
            <v>12" CONDUIT, TYPE A,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611E04400</v>
          </cell>
          <cell r="C2330" t="str">
            <v>FT</v>
          </cell>
          <cell r="D2330" t="str">
            <v>12" CONDUIT, TYPE B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611E04401</v>
          </cell>
          <cell r="C2331" t="str">
            <v>FT</v>
          </cell>
          <cell r="D2331" t="str">
            <v>12" CONDUIT, TYPE B,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611E04600</v>
          </cell>
          <cell r="C2332" t="str">
            <v>FT</v>
          </cell>
          <cell r="D2332" t="str">
            <v>12" CONDUIT, TYPE C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611E04601</v>
          </cell>
          <cell r="C2333" t="str">
            <v>FT</v>
          </cell>
          <cell r="D2333" t="str">
            <v>12" CONDUIT, TYPE C,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611E04900</v>
          </cell>
          <cell r="C2334" t="str">
            <v>FT</v>
          </cell>
          <cell r="D2334" t="str">
            <v>12" CONDUIT, TYPE D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611E04901</v>
          </cell>
          <cell r="C2335" t="str">
            <v>FT</v>
          </cell>
          <cell r="D2335" t="str">
            <v>12" CONDUIT, TYPE D,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611E05100</v>
          </cell>
          <cell r="C2336" t="str">
            <v>FT</v>
          </cell>
          <cell r="D2336" t="str">
            <v>12"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611E05101</v>
          </cell>
          <cell r="C2337" t="str">
            <v>FT</v>
          </cell>
          <cell r="D2337" t="str">
            <v>12"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611E05200</v>
          </cell>
          <cell r="C2338" t="str">
            <v>FT</v>
          </cell>
          <cell r="D2338" t="str">
            <v>12"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611E05201</v>
          </cell>
          <cell r="C2339" t="str">
            <v>FT</v>
          </cell>
          <cell r="D2339" t="str">
            <v>12"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611E05700</v>
          </cell>
          <cell r="C2340" t="str">
            <v>FT</v>
          </cell>
          <cell r="D2340" t="str">
            <v>15" CONDUIT, TYPE A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611E05701</v>
          </cell>
          <cell r="C2341" t="str">
            <v>FT</v>
          </cell>
          <cell r="D2341" t="str">
            <v>15" CONDUIT, TYPE A,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611E05900</v>
          </cell>
          <cell r="C2342" t="str">
            <v>FT</v>
          </cell>
          <cell r="D2342" t="str">
            <v>15" CONDUIT, TYPE B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611E05901</v>
          </cell>
          <cell r="C2343" t="str">
            <v>FT</v>
          </cell>
          <cell r="D2343" t="str">
            <v>15" CONDUIT, TYPE B,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611E06100</v>
          </cell>
          <cell r="C2344" t="str">
            <v>FT</v>
          </cell>
          <cell r="D2344" t="str">
            <v>15" CONDUIT, TYPE C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611E06101</v>
          </cell>
          <cell r="C2345" t="str">
            <v>FT</v>
          </cell>
          <cell r="D2345" t="str">
            <v>15" CONDUIT, TYPE C,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611E06400</v>
          </cell>
          <cell r="C2346" t="str">
            <v>FT</v>
          </cell>
          <cell r="D2346" t="str">
            <v>15" CONDUIT, TYPE D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611E06401</v>
          </cell>
          <cell r="C2347" t="str">
            <v>FT</v>
          </cell>
          <cell r="D2347" t="str">
            <v>15" CONDUIT, TYPE D,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611E06600</v>
          </cell>
          <cell r="C2348" t="str">
            <v>FT</v>
          </cell>
          <cell r="D2348" t="str">
            <v>15" CONDUIT, TYPE E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611E06601</v>
          </cell>
          <cell r="C2349" t="str">
            <v>FT</v>
          </cell>
          <cell r="D2349" t="str">
            <v>15" CONDUIT, TYPE E,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611E06700</v>
          </cell>
          <cell r="C2350" t="str">
            <v>FT</v>
          </cell>
          <cell r="D2350" t="str">
            <v>15" CONDUIT, TYPE F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611E06701</v>
          </cell>
          <cell r="C2351" t="str">
            <v>FT</v>
          </cell>
          <cell r="D2351" t="str">
            <v>15" CONDUIT, TYPE F,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611E07200</v>
          </cell>
          <cell r="C2352" t="str">
            <v>FT</v>
          </cell>
          <cell r="D2352" t="str">
            <v>18"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611E07201</v>
          </cell>
          <cell r="C2353" t="str">
            <v>FT</v>
          </cell>
          <cell r="D2353" t="str">
            <v>18"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611E07400</v>
          </cell>
          <cell r="C2354" t="str">
            <v>FT</v>
          </cell>
          <cell r="D2354" t="str">
            <v>18"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611E07401</v>
          </cell>
          <cell r="C2355" t="str">
            <v>FT</v>
          </cell>
          <cell r="D2355" t="str">
            <v>18"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611E07600</v>
          </cell>
          <cell r="C2356" t="str">
            <v>FT</v>
          </cell>
          <cell r="D2356" t="str">
            <v>18"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611E07601</v>
          </cell>
          <cell r="C2357" t="str">
            <v>FT</v>
          </cell>
          <cell r="D2357" t="str">
            <v>18"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611E07900</v>
          </cell>
          <cell r="C2358" t="str">
            <v>FT</v>
          </cell>
          <cell r="D2358" t="str">
            <v>18"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611E07901</v>
          </cell>
          <cell r="C2359" t="str">
            <v>FT</v>
          </cell>
          <cell r="D2359" t="str">
            <v>18"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611E08100</v>
          </cell>
          <cell r="C2360" t="str">
            <v>FT</v>
          </cell>
          <cell r="D2360" t="str">
            <v>18"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611E08200</v>
          </cell>
          <cell r="C2361" t="str">
            <v>FT</v>
          </cell>
          <cell r="D2361" t="str">
            <v>18" CONDUIT, TYPE F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611E08201</v>
          </cell>
          <cell r="C2362" t="str">
            <v>FT</v>
          </cell>
          <cell r="D2362" t="str">
            <v>18" CONDUIT, TYPE F,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611E08700</v>
          </cell>
          <cell r="C2363" t="str">
            <v>FT</v>
          </cell>
          <cell r="D2363" t="str">
            <v>21" CONDUIT, TYPE A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611E08701</v>
          </cell>
          <cell r="C2364" t="str">
            <v>FT</v>
          </cell>
          <cell r="D2364" t="str">
            <v>21" CONDUIT, TYPE A,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611E08900</v>
          </cell>
          <cell r="C2365" t="str">
            <v>FT</v>
          </cell>
          <cell r="D2365" t="str">
            <v>21" CONDUIT, TYPE B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611E08901</v>
          </cell>
          <cell r="C2366" t="str">
            <v>FT</v>
          </cell>
          <cell r="D2366" t="str">
            <v>21" CONDUIT, TYPE B,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611E09100</v>
          </cell>
          <cell r="C2367" t="str">
            <v>FT</v>
          </cell>
          <cell r="D2367" t="str">
            <v>21" CONDUIT, TYPE C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611E09101</v>
          </cell>
          <cell r="C2368" t="str">
            <v>FT</v>
          </cell>
          <cell r="D2368" t="str">
            <v>21" CONDUIT, TYPE C,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611E09400</v>
          </cell>
          <cell r="C2369" t="str">
            <v>FT</v>
          </cell>
          <cell r="D2369" t="str">
            <v>21" CONDUIT, TYPE D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611E09401</v>
          </cell>
          <cell r="C2370" t="str">
            <v>FT</v>
          </cell>
          <cell r="D2370" t="str">
            <v>21" CONDUIT, TYPE D,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611E09600</v>
          </cell>
          <cell r="C2371" t="str">
            <v>FT</v>
          </cell>
          <cell r="D2371" t="str">
            <v>21"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611E09601</v>
          </cell>
          <cell r="C2372" t="str">
            <v>FT</v>
          </cell>
          <cell r="D2372" t="str">
            <v>21" CONDUIT, TYPE E,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611E09700</v>
          </cell>
          <cell r="C2373" t="str">
            <v>FT</v>
          </cell>
          <cell r="D2373" t="str">
            <v>21" CONDUIT, TYPE F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611E10200</v>
          </cell>
          <cell r="C2374" t="str">
            <v>FT</v>
          </cell>
          <cell r="D2374" t="str">
            <v>24"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611E10201</v>
          </cell>
          <cell r="C2375" t="str">
            <v>FT</v>
          </cell>
          <cell r="D2375" t="str">
            <v>24"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611E10400</v>
          </cell>
          <cell r="C2376" t="str">
            <v>FT</v>
          </cell>
          <cell r="D2376" t="str">
            <v>24"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611E10401</v>
          </cell>
          <cell r="C2377" t="str">
            <v>FT</v>
          </cell>
          <cell r="D2377" t="str">
            <v>24"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611E10600</v>
          </cell>
          <cell r="C2378" t="str">
            <v>FT</v>
          </cell>
          <cell r="D2378" t="str">
            <v>24"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611E10601</v>
          </cell>
          <cell r="C2379" t="str">
            <v>FT</v>
          </cell>
          <cell r="D2379" t="str">
            <v>24"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611E10900</v>
          </cell>
          <cell r="C2380" t="str">
            <v>FT</v>
          </cell>
          <cell r="D2380" t="str">
            <v>24"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611E10901</v>
          </cell>
          <cell r="C2381" t="str">
            <v>FT</v>
          </cell>
          <cell r="D2381" t="str">
            <v>24"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611E11100</v>
          </cell>
          <cell r="C2382" t="str">
            <v>FT</v>
          </cell>
          <cell r="D2382" t="str">
            <v>24"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611E11101</v>
          </cell>
          <cell r="C2383" t="str">
            <v>FT</v>
          </cell>
          <cell r="D2383" t="str">
            <v>24" CONDUIT, TYPE E,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611E11200</v>
          </cell>
          <cell r="C2384" t="str">
            <v>FT</v>
          </cell>
          <cell r="D2384" t="str">
            <v>24" CONDUIT, TYPE F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611E11201</v>
          </cell>
          <cell r="C2385" t="str">
            <v>FT</v>
          </cell>
          <cell r="D2385" t="str">
            <v>24" CONDUIT, TYPE F,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611E11700</v>
          </cell>
          <cell r="C2386" t="str">
            <v>FT</v>
          </cell>
          <cell r="D2386" t="str">
            <v>27" CONDUIT, TYPE A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611E11701</v>
          </cell>
          <cell r="C2387" t="str">
            <v>FT</v>
          </cell>
          <cell r="D2387" t="str">
            <v>27" CONDUIT, TYPE A,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611E11900</v>
          </cell>
          <cell r="C2388" t="str">
            <v>FT</v>
          </cell>
          <cell r="D2388" t="str">
            <v>27" CONDUIT, TYPE B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611E11901</v>
          </cell>
          <cell r="C2389" t="str">
            <v>FT</v>
          </cell>
          <cell r="D2389" t="str">
            <v>27" CONDUIT, TYPE B,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611E12100</v>
          </cell>
          <cell r="C2390" t="str">
            <v>FT</v>
          </cell>
          <cell r="D2390" t="str">
            <v>27" CONDUIT, TYPE C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611E12101</v>
          </cell>
          <cell r="C2391" t="str">
            <v>FT</v>
          </cell>
          <cell r="D2391" t="str">
            <v>27" CONDUIT, TYPE C,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611E12400</v>
          </cell>
          <cell r="C2392" t="str">
            <v>FT</v>
          </cell>
          <cell r="D2392" t="str">
            <v>27" CONDUIT, TYPE D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611E12600</v>
          </cell>
          <cell r="C2393" t="str">
            <v>FT</v>
          </cell>
          <cell r="D2393" t="str">
            <v>27" CONDUIT, TYPE E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611E12700</v>
          </cell>
          <cell r="C2394" t="str">
            <v>FT</v>
          </cell>
          <cell r="D2394" t="str">
            <v>27" CONDUIT, TYPE F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611E12701</v>
          </cell>
          <cell r="C2395" t="str">
            <v>FT</v>
          </cell>
          <cell r="D2395" t="str">
            <v>27" CONDUIT, TYPE F,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611E13200</v>
          </cell>
          <cell r="C2396" t="str">
            <v>FT</v>
          </cell>
          <cell r="D2396" t="str">
            <v>30" CONDUIT, TYPE A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611E13201</v>
          </cell>
          <cell r="C2397" t="str">
            <v>FT</v>
          </cell>
          <cell r="D2397" t="str">
            <v>30" CONDUIT, TYPE A,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611E13400</v>
          </cell>
          <cell r="C2398" t="str">
            <v>FT</v>
          </cell>
          <cell r="D2398" t="str">
            <v>30" CONDUIT, TYPE B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611E13401</v>
          </cell>
          <cell r="C2399" t="str">
            <v>FT</v>
          </cell>
          <cell r="D2399" t="str">
            <v>30" CONDUIT, TYPE B,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611E13600</v>
          </cell>
          <cell r="C2400" t="str">
            <v>FT</v>
          </cell>
          <cell r="D2400" t="str">
            <v>30" CONDUIT, TYPE C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611E13601</v>
          </cell>
          <cell r="C2401" t="str">
            <v>FT</v>
          </cell>
          <cell r="D2401" t="str">
            <v>30" CONDUIT, TYPE C,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611E13900</v>
          </cell>
          <cell r="C2402" t="str">
            <v>FT</v>
          </cell>
          <cell r="D2402" t="str">
            <v>30" CONDUIT, TYPE D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611E13901</v>
          </cell>
          <cell r="C2403" t="str">
            <v>FT</v>
          </cell>
          <cell r="D2403" t="str">
            <v>30" CONDUIT, TYPE D,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611E14100</v>
          </cell>
          <cell r="C2404" t="str">
            <v>FT</v>
          </cell>
          <cell r="D2404" t="str">
            <v>30" CONDUIT, TYPE E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611E14200</v>
          </cell>
          <cell r="C2405" t="str">
            <v>FT</v>
          </cell>
          <cell r="D2405" t="str">
            <v>30"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611E16200</v>
          </cell>
          <cell r="C2406" t="str">
            <v>FT</v>
          </cell>
          <cell r="D2406" t="str">
            <v>36"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611E16201</v>
          </cell>
          <cell r="C2407" t="str">
            <v>FT</v>
          </cell>
          <cell r="D2407" t="str">
            <v>36"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611E16400</v>
          </cell>
          <cell r="C2408" t="str">
            <v>FT</v>
          </cell>
          <cell r="D2408" t="str">
            <v>36"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611E16401</v>
          </cell>
          <cell r="C2409" t="str">
            <v>FT</v>
          </cell>
          <cell r="D2409" t="str">
            <v>36"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611E16600</v>
          </cell>
          <cell r="C2410" t="str">
            <v>FT</v>
          </cell>
          <cell r="D2410" t="str">
            <v>36"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611E16601</v>
          </cell>
          <cell r="C2411" t="str">
            <v>FT</v>
          </cell>
          <cell r="D2411" t="str">
            <v>36"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611E16900</v>
          </cell>
          <cell r="C2412" t="str">
            <v>FT</v>
          </cell>
          <cell r="D2412" t="str">
            <v>36"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611E16901</v>
          </cell>
          <cell r="C2413" t="str">
            <v>FT</v>
          </cell>
          <cell r="D2413" t="str">
            <v>36"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611E17100</v>
          </cell>
          <cell r="C2414" t="str">
            <v>FT</v>
          </cell>
          <cell r="D2414" t="str">
            <v>36"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611E17200</v>
          </cell>
          <cell r="C2415" t="str">
            <v>FT</v>
          </cell>
          <cell r="D2415" t="str">
            <v>36"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611E19200</v>
          </cell>
          <cell r="C2416" t="str">
            <v>FT</v>
          </cell>
          <cell r="D2416" t="str">
            <v>42"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611E19201</v>
          </cell>
          <cell r="C2417" t="str">
            <v>FT</v>
          </cell>
          <cell r="D2417" t="str">
            <v>42"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611E19400</v>
          </cell>
          <cell r="C2418" t="str">
            <v>FT</v>
          </cell>
          <cell r="D2418" t="str">
            <v>42"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611E19401</v>
          </cell>
          <cell r="C2419" t="str">
            <v>FT</v>
          </cell>
          <cell r="D2419" t="str">
            <v>42"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611E19600</v>
          </cell>
          <cell r="C2420" t="str">
            <v>FT</v>
          </cell>
          <cell r="D2420" t="str">
            <v>42"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611E19601</v>
          </cell>
          <cell r="C2421" t="str">
            <v>FT</v>
          </cell>
          <cell r="D2421" t="str">
            <v>42"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611E19900</v>
          </cell>
          <cell r="C2422" t="str">
            <v>FT</v>
          </cell>
          <cell r="D2422" t="str">
            <v>42"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611E19904</v>
          </cell>
          <cell r="C2423" t="str">
            <v>FT</v>
          </cell>
          <cell r="D2423" t="str">
            <v>42" CONDUIT, TYPE F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611E19905</v>
          </cell>
          <cell r="C2424" t="str">
            <v>FT</v>
          </cell>
          <cell r="D2424" t="str">
            <v>42" CONDUIT, TYPE F,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611E20700</v>
          </cell>
          <cell r="C2425" t="str">
            <v>FT</v>
          </cell>
          <cell r="D2425" t="str">
            <v>48"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611E20701</v>
          </cell>
          <cell r="C2426" t="str">
            <v>FT</v>
          </cell>
          <cell r="D2426" t="str">
            <v>48"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611E20900</v>
          </cell>
          <cell r="C2427" t="str">
            <v>FT</v>
          </cell>
          <cell r="D2427" t="str">
            <v>48"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611E20901</v>
          </cell>
          <cell r="C2428" t="str">
            <v>FT</v>
          </cell>
          <cell r="D2428" t="str">
            <v>48"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611E21100</v>
          </cell>
          <cell r="C2429" t="str">
            <v>FT</v>
          </cell>
          <cell r="D2429" t="str">
            <v>48"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611E21101</v>
          </cell>
          <cell r="C2430" t="str">
            <v>FT</v>
          </cell>
          <cell r="D2430" t="str">
            <v>48" CONDUIT, TYPE C,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611E21400</v>
          </cell>
          <cell r="C2431" t="str">
            <v>FT</v>
          </cell>
          <cell r="D2431" t="str">
            <v>48" CONDUIT, TYPE D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611E21500</v>
          </cell>
          <cell r="C2432" t="str">
            <v>FT</v>
          </cell>
          <cell r="D2432" t="str">
            <v>48"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611E21501</v>
          </cell>
          <cell r="C2433" t="str">
            <v>FT</v>
          </cell>
          <cell r="D2433" t="str">
            <v>48" CONDUIT, TYPE F,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611E22200</v>
          </cell>
          <cell r="C2434" t="str">
            <v>FT</v>
          </cell>
          <cell r="D2434" t="str">
            <v>54" CONDUIT, TYPE A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611E22201</v>
          </cell>
          <cell r="C2435" t="str">
            <v>FT</v>
          </cell>
          <cell r="D2435" t="str">
            <v>54" CONDUIT, TYPE A,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611E22400</v>
          </cell>
          <cell r="C2436" t="str">
            <v>FT</v>
          </cell>
          <cell r="D2436" t="str">
            <v>54" CONDUIT, TYPE B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611E22401</v>
          </cell>
          <cell r="C2437" t="str">
            <v>FT</v>
          </cell>
          <cell r="D2437" t="str">
            <v>54" CONDUIT, TYPE B,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611E22600</v>
          </cell>
          <cell r="C2438" t="str">
            <v>FT</v>
          </cell>
          <cell r="D2438" t="str">
            <v>54" CONDUIT, TYPE C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611E22601</v>
          </cell>
          <cell r="C2439" t="str">
            <v>FT</v>
          </cell>
          <cell r="D2439" t="str">
            <v>54" CONDUIT, TYPE C,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611E22900</v>
          </cell>
          <cell r="C2440" t="str">
            <v>FT</v>
          </cell>
          <cell r="D2440" t="str">
            <v>54" CONDUIT, TYPE D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611E22901</v>
          </cell>
          <cell r="C2441" t="str">
            <v>FT</v>
          </cell>
          <cell r="D2441" t="str">
            <v>54" CONDUIT, TYPE D,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611E23600</v>
          </cell>
          <cell r="C2442" t="str">
            <v>FT</v>
          </cell>
          <cell r="D2442" t="str">
            <v>60"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611E23601</v>
          </cell>
          <cell r="C2443" t="str">
            <v>FT</v>
          </cell>
          <cell r="D2443" t="str">
            <v>60"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611E23800</v>
          </cell>
          <cell r="C2444" t="str">
            <v>FT</v>
          </cell>
          <cell r="D2444" t="str">
            <v>60"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611E23801</v>
          </cell>
          <cell r="C2445" t="str">
            <v>FT</v>
          </cell>
          <cell r="D2445" t="str">
            <v>60"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611E24000</v>
          </cell>
          <cell r="C2446" t="str">
            <v>FT</v>
          </cell>
          <cell r="D2446" t="str">
            <v>60"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611E24300</v>
          </cell>
          <cell r="C2447" t="str">
            <v>FT</v>
          </cell>
          <cell r="D2447" t="str">
            <v>60" CONDUIT, TYPE D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611E25000</v>
          </cell>
          <cell r="C2448" t="str">
            <v>FT</v>
          </cell>
          <cell r="D2448" t="str">
            <v>66"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611E25001</v>
          </cell>
          <cell r="C2449" t="str">
            <v>FT</v>
          </cell>
          <cell r="D2449" t="str">
            <v>66"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611E25200</v>
          </cell>
          <cell r="C2450" t="str">
            <v>FT</v>
          </cell>
          <cell r="D2450" t="str">
            <v>66"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611E25201</v>
          </cell>
          <cell r="C2451" t="str">
            <v>FT</v>
          </cell>
          <cell r="D2451" t="str">
            <v>66"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611E25400</v>
          </cell>
          <cell r="C2452" t="str">
            <v>FT</v>
          </cell>
          <cell r="D2452" t="str">
            <v>66"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611E25401</v>
          </cell>
          <cell r="C2453" t="str">
            <v>LF</v>
          </cell>
          <cell r="D2453" t="str">
            <v>66"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611E25404</v>
          </cell>
          <cell r="C2454" t="str">
            <v>FT</v>
          </cell>
          <cell r="D2454" t="str">
            <v>66"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611E26000</v>
          </cell>
          <cell r="C2455" t="str">
            <v>FT</v>
          </cell>
          <cell r="D2455" t="str">
            <v>72"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611E26001</v>
          </cell>
          <cell r="C2456" t="str">
            <v>FT</v>
          </cell>
          <cell r="D2456" t="str">
            <v>72"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611E26200</v>
          </cell>
          <cell r="C2457" t="str">
            <v>FT</v>
          </cell>
          <cell r="D2457" t="str">
            <v>72"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611E26201</v>
          </cell>
          <cell r="C2458" t="str">
            <v>FT</v>
          </cell>
          <cell r="D2458" t="str">
            <v>72" CONDUIT, TYPE B,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611E26400</v>
          </cell>
          <cell r="C2459" t="str">
            <v>FT</v>
          </cell>
          <cell r="D2459" t="str">
            <v>72" CONDUIT, TYPE C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611E26401</v>
          </cell>
          <cell r="C2460" t="str">
            <v>FT</v>
          </cell>
          <cell r="D2460" t="str">
            <v>72" CONDUIT, TYPE C,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611E26404</v>
          </cell>
          <cell r="C2461" t="str">
            <v>FT</v>
          </cell>
          <cell r="D2461" t="str">
            <v>72"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611E27000</v>
          </cell>
          <cell r="C2462" t="str">
            <v>FT</v>
          </cell>
          <cell r="D2462" t="str">
            <v>78"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611E27001</v>
          </cell>
          <cell r="C2463" t="str">
            <v>FT</v>
          </cell>
          <cell r="D2463" t="str">
            <v>78"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611E27200</v>
          </cell>
          <cell r="C2464" t="str">
            <v>FT</v>
          </cell>
          <cell r="D2464" t="str">
            <v>78"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611E27201</v>
          </cell>
          <cell r="C2465" t="str">
            <v>FT</v>
          </cell>
          <cell r="D2465" t="str">
            <v>78"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611E27400</v>
          </cell>
          <cell r="C2466" t="str">
            <v>FT</v>
          </cell>
          <cell r="D2466" t="str">
            <v>78"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611E27600</v>
          </cell>
          <cell r="C2467" t="str">
            <v>FT</v>
          </cell>
          <cell r="D2467" t="str">
            <v>78"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611E28000</v>
          </cell>
          <cell r="C2468" t="str">
            <v>FT</v>
          </cell>
          <cell r="D2468" t="str">
            <v>84"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611E28001</v>
          </cell>
          <cell r="C2469" t="str">
            <v>FT</v>
          </cell>
          <cell r="D2469" t="str">
            <v>84"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611E28200</v>
          </cell>
          <cell r="C2470" t="str">
            <v>FT</v>
          </cell>
          <cell r="D2470" t="str">
            <v>84"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611E28400</v>
          </cell>
          <cell r="C2471" t="str">
            <v>FT</v>
          </cell>
          <cell r="D2471" t="str">
            <v>84" CONDUIT, TYPE C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611E28401</v>
          </cell>
          <cell r="C2472" t="str">
            <v>FT</v>
          </cell>
          <cell r="D2472" t="str">
            <v>84" CONDUIT, TYPE C,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611E28404</v>
          </cell>
          <cell r="C2473" t="str">
            <v>FT</v>
          </cell>
          <cell r="D2473" t="str">
            <v>84"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611E29000</v>
          </cell>
          <cell r="C2474" t="str">
            <v>FT</v>
          </cell>
          <cell r="D2474" t="str">
            <v>90"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611E29001</v>
          </cell>
          <cell r="C2475" t="str">
            <v>FT</v>
          </cell>
          <cell r="D2475" t="str">
            <v>90"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611E29200</v>
          </cell>
          <cell r="C2476" t="str">
            <v>FT</v>
          </cell>
          <cell r="D2476" t="str">
            <v>90"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611E29400</v>
          </cell>
          <cell r="C2477" t="str">
            <v>FT</v>
          </cell>
          <cell r="D2477" t="str">
            <v>90"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611E29404</v>
          </cell>
          <cell r="C2478" t="str">
            <v>FT</v>
          </cell>
          <cell r="D2478" t="str">
            <v>90"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611E30000</v>
          </cell>
          <cell r="C2479" t="str">
            <v>FT</v>
          </cell>
          <cell r="D2479" t="str">
            <v>96"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611E30001</v>
          </cell>
          <cell r="C2480" t="str">
            <v>FT</v>
          </cell>
          <cell r="D2480" t="str">
            <v>96"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611E30200</v>
          </cell>
          <cell r="C2481" t="str">
            <v>FT</v>
          </cell>
          <cell r="D2481" t="str">
            <v>96"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611E30201</v>
          </cell>
          <cell r="C2482" t="str">
            <v>FT</v>
          </cell>
          <cell r="D2482" t="str">
            <v>96"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611E30400</v>
          </cell>
          <cell r="C2483" t="str">
            <v>FT</v>
          </cell>
          <cell r="D2483" t="str">
            <v>96"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611E31000</v>
          </cell>
          <cell r="C2484" t="str">
            <v>FT</v>
          </cell>
          <cell r="D2484" t="str">
            <v>102"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611E31001</v>
          </cell>
          <cell r="C2485" t="str">
            <v>FT</v>
          </cell>
          <cell r="D2485" t="str">
            <v>102"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611E31200</v>
          </cell>
          <cell r="C2486" t="str">
            <v>FT</v>
          </cell>
          <cell r="D2486" t="str">
            <v>102"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611E31400</v>
          </cell>
          <cell r="C2487" t="str">
            <v>FT</v>
          </cell>
          <cell r="D2487" t="str">
            <v>102"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611E32000</v>
          </cell>
          <cell r="C2488" t="str">
            <v>FT</v>
          </cell>
          <cell r="D2488" t="str">
            <v>108"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611E32001</v>
          </cell>
          <cell r="C2489" t="str">
            <v>FT</v>
          </cell>
          <cell r="D2489" t="str">
            <v>108"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611E32200</v>
          </cell>
          <cell r="C2490" t="str">
            <v>FT</v>
          </cell>
          <cell r="D2490" t="str">
            <v>108"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611E32400</v>
          </cell>
          <cell r="C2491" t="str">
            <v>FT</v>
          </cell>
          <cell r="D2491" t="str">
            <v>108"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611E33000</v>
          </cell>
          <cell r="C2492" t="str">
            <v>FT</v>
          </cell>
          <cell r="D2492" t="str">
            <v>114"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611E33200</v>
          </cell>
          <cell r="C2493" t="str">
            <v>FT</v>
          </cell>
          <cell r="D2493" t="str">
            <v>114"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611E33400</v>
          </cell>
          <cell r="C2494" t="str">
            <v>FT</v>
          </cell>
          <cell r="D2494" t="str">
            <v>114"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611E34000</v>
          </cell>
          <cell r="C2495" t="str">
            <v>FT</v>
          </cell>
          <cell r="D2495" t="str">
            <v>120"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611E34001</v>
          </cell>
          <cell r="C2496" t="str">
            <v>FT</v>
          </cell>
          <cell r="D2496" t="str">
            <v>120"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611E34200</v>
          </cell>
          <cell r="C2497" t="str">
            <v>FT</v>
          </cell>
          <cell r="D2497" t="str">
            <v>120"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611E34400</v>
          </cell>
          <cell r="C2498" t="str">
            <v>FT</v>
          </cell>
          <cell r="D2498" t="str">
            <v>120"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611E35000</v>
          </cell>
          <cell r="C2499" t="str">
            <v>FT</v>
          </cell>
          <cell r="D2499" t="str">
            <v>126"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611E35001</v>
          </cell>
          <cell r="C2500" t="str">
            <v>FT</v>
          </cell>
          <cell r="D2500" t="str">
            <v>126"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611E35200</v>
          </cell>
          <cell r="C2501" t="str">
            <v>FT</v>
          </cell>
          <cell r="D2501" t="str">
            <v>126"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611E35400</v>
          </cell>
          <cell r="C2502" t="str">
            <v>FT</v>
          </cell>
          <cell r="D2502" t="str">
            <v>126"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611E36000</v>
          </cell>
          <cell r="C2503" t="str">
            <v>FT</v>
          </cell>
          <cell r="D2503" t="str">
            <v>132"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611E36001</v>
          </cell>
          <cell r="C2504" t="str">
            <v>FT</v>
          </cell>
          <cell r="D2504" t="str">
            <v>132"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611E36200</v>
          </cell>
          <cell r="C2505" t="str">
            <v>FT</v>
          </cell>
          <cell r="D2505" t="str">
            <v>132"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611E36400</v>
          </cell>
          <cell r="C2506" t="str">
            <v>FT</v>
          </cell>
          <cell r="D2506" t="str">
            <v>132"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611E37000</v>
          </cell>
          <cell r="C2507" t="str">
            <v>FT</v>
          </cell>
          <cell r="D2507" t="str">
            <v>138"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611E37001</v>
          </cell>
          <cell r="C2508" t="str">
            <v>FT</v>
          </cell>
          <cell r="D2508" t="str">
            <v>138"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611E37200</v>
          </cell>
          <cell r="C2509" t="str">
            <v>FT</v>
          </cell>
          <cell r="D2509" t="str">
            <v>138"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611E37400</v>
          </cell>
          <cell r="C2510" t="str">
            <v>FT</v>
          </cell>
          <cell r="D2510" t="str">
            <v>138"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611E38000</v>
          </cell>
          <cell r="C2511" t="str">
            <v>FT</v>
          </cell>
          <cell r="D2511" t="str">
            <v>144"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611E38001</v>
          </cell>
          <cell r="C2512" t="str">
            <v>FT</v>
          </cell>
          <cell r="D2512" t="str">
            <v>144"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611E38200</v>
          </cell>
          <cell r="C2513" t="str">
            <v>FT</v>
          </cell>
          <cell r="D2513" t="str">
            <v>144"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611E38400</v>
          </cell>
          <cell r="C2514" t="str">
            <v>FT</v>
          </cell>
          <cell r="D2514" t="str">
            <v>144"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611E38500</v>
          </cell>
          <cell r="C2515" t="str">
            <v>FT</v>
          </cell>
          <cell r="D2515" t="str">
            <v>CONDUIT, TYPE A (LARGER THAN 144")</v>
          </cell>
          <cell r="F2515">
            <v>1</v>
          </cell>
          <cell r="G2515" t="str">
            <v>SPECIFY MATL AND DIAMETER</v>
          </cell>
        </row>
        <row r="2516">
          <cell r="A2516" t="str">
            <v>611E52200</v>
          </cell>
          <cell r="C2516" t="str">
            <v>FT</v>
          </cell>
          <cell r="D2516" t="str">
            <v>14" X 23" CONDUIT, TYPE A, 706.04</v>
          </cell>
          <cell r="F2516">
            <v>0</v>
          </cell>
          <cell r="G2516"/>
        </row>
        <row r="2517">
          <cell r="A2517" t="str">
            <v>611E52202</v>
          </cell>
          <cell r="C2517" t="str">
            <v>FT</v>
          </cell>
          <cell r="D2517" t="str">
            <v>14" X 23" CONDUIT, TYPE B, 706.04</v>
          </cell>
          <cell r="F2517">
            <v>0</v>
          </cell>
          <cell r="G2517"/>
        </row>
        <row r="2518">
          <cell r="A2518" t="str">
            <v>611E52203</v>
          </cell>
          <cell r="C2518" t="str">
            <v>FT</v>
          </cell>
          <cell r="D2518" t="str">
            <v>14" X 23" CONDUIT, TYPE B, 706.04, AS PER PLAN</v>
          </cell>
          <cell r="F2518">
            <v>0</v>
          </cell>
          <cell r="G2518"/>
        </row>
        <row r="2519">
          <cell r="A2519" t="str">
            <v>611E52204</v>
          </cell>
          <cell r="C2519" t="str">
            <v>FT</v>
          </cell>
          <cell r="D2519" t="str">
            <v>14" X 23" CONDUIT, TYPE C, 706.04</v>
          </cell>
          <cell r="F2519">
            <v>0</v>
          </cell>
          <cell r="G2519"/>
        </row>
        <row r="2520">
          <cell r="A2520" t="str">
            <v>611E52206</v>
          </cell>
          <cell r="C2520" t="str">
            <v>FT</v>
          </cell>
          <cell r="D2520" t="str">
            <v>14" X 23" CONDUIT, TYPE D, 706.04</v>
          </cell>
          <cell r="F2520">
            <v>0</v>
          </cell>
          <cell r="G2520"/>
        </row>
        <row r="2521">
          <cell r="A2521" t="str">
            <v>611E52300</v>
          </cell>
          <cell r="C2521" t="str">
            <v>FT</v>
          </cell>
          <cell r="D2521" t="str">
            <v>19" X 30" CONDUIT, TYPE A, 706.04</v>
          </cell>
          <cell r="F2521">
            <v>0</v>
          </cell>
          <cell r="G2521"/>
        </row>
        <row r="2522">
          <cell r="A2522" t="str">
            <v>611E52302</v>
          </cell>
          <cell r="C2522" t="str">
            <v>FT</v>
          </cell>
          <cell r="D2522" t="str">
            <v>19" X 30" CONDUIT, TYPE B, 706.04</v>
          </cell>
          <cell r="F2522">
            <v>0</v>
          </cell>
          <cell r="G2522"/>
        </row>
        <row r="2523">
          <cell r="A2523" t="str">
            <v>611E52303</v>
          </cell>
          <cell r="C2523" t="str">
            <v>FT</v>
          </cell>
          <cell r="D2523" t="str">
            <v>19" X 30" CONDUIT, TYPE B, 706.04, AS PER PLAN</v>
          </cell>
          <cell r="F2523">
            <v>0</v>
          </cell>
          <cell r="G2523"/>
        </row>
        <row r="2524">
          <cell r="A2524" t="str">
            <v>611E52304</v>
          </cell>
          <cell r="C2524" t="str">
            <v>FT</v>
          </cell>
          <cell r="D2524" t="str">
            <v>19" X 30" CONDUIT, TYPE C, 706.04</v>
          </cell>
          <cell r="F2524">
            <v>0</v>
          </cell>
          <cell r="G2524"/>
        </row>
        <row r="2525">
          <cell r="A2525" t="str">
            <v>611E52305</v>
          </cell>
          <cell r="C2525" t="str">
            <v>FT</v>
          </cell>
          <cell r="D2525" t="str">
            <v>19" X 30" CONDUIT, TYPE C, 706.04, AS PER PLAN</v>
          </cell>
          <cell r="F2525">
            <v>0</v>
          </cell>
          <cell r="G2525"/>
        </row>
        <row r="2526">
          <cell r="A2526" t="str">
            <v>611E52306</v>
          </cell>
          <cell r="C2526" t="str">
            <v>FT</v>
          </cell>
          <cell r="D2526" t="str">
            <v>19" X 30" CONDUIT, TYPE D, 706.04</v>
          </cell>
          <cell r="F2526">
            <v>0</v>
          </cell>
          <cell r="G2526"/>
        </row>
        <row r="2527">
          <cell r="A2527" t="str">
            <v>611E52400</v>
          </cell>
          <cell r="C2527" t="str">
            <v>FT</v>
          </cell>
          <cell r="D2527" t="str">
            <v>22" X 34" CONDUIT, TYPE A, 706.04</v>
          </cell>
          <cell r="F2527">
            <v>0</v>
          </cell>
          <cell r="G2527"/>
        </row>
        <row r="2528">
          <cell r="A2528" t="str">
            <v>611E52402</v>
          </cell>
          <cell r="C2528" t="str">
            <v>FT</v>
          </cell>
          <cell r="D2528" t="str">
            <v>22" X 34" CONDUIT, TYPE B, 706.04</v>
          </cell>
          <cell r="F2528">
            <v>0</v>
          </cell>
          <cell r="G2528"/>
        </row>
        <row r="2529">
          <cell r="A2529" t="str">
            <v>611E52404</v>
          </cell>
          <cell r="C2529" t="str">
            <v>FT</v>
          </cell>
          <cell r="D2529" t="str">
            <v>22" X 34" CONDUIT, TYPE C, 706.04</v>
          </cell>
          <cell r="F2529">
            <v>0</v>
          </cell>
          <cell r="G2529"/>
        </row>
        <row r="2530">
          <cell r="A2530" t="str">
            <v>611E52406</v>
          </cell>
          <cell r="C2530" t="str">
            <v>FT</v>
          </cell>
          <cell r="D2530" t="str">
            <v>22" X 34" CONDUIT, TYPE D, 706.04</v>
          </cell>
          <cell r="F2530">
            <v>0</v>
          </cell>
          <cell r="G2530"/>
        </row>
        <row r="2531">
          <cell r="A2531" t="str">
            <v>611E52500</v>
          </cell>
          <cell r="C2531" t="str">
            <v>FT</v>
          </cell>
          <cell r="D2531" t="str">
            <v>24" X 38" CONDUIT, TYPE A, 706.04</v>
          </cell>
          <cell r="F2531">
            <v>0</v>
          </cell>
          <cell r="G2531"/>
        </row>
        <row r="2532">
          <cell r="A2532" t="str">
            <v>611E52501</v>
          </cell>
          <cell r="C2532" t="str">
            <v>FT</v>
          </cell>
          <cell r="D2532" t="str">
            <v>24" X 38" CONDUIT, TYPE A, 706.04, AS PER PLAN</v>
          </cell>
          <cell r="F2532">
            <v>0</v>
          </cell>
          <cell r="G2532"/>
        </row>
        <row r="2533">
          <cell r="A2533" t="str">
            <v>611E52502</v>
          </cell>
          <cell r="C2533" t="str">
            <v>FT</v>
          </cell>
          <cell r="D2533" t="str">
            <v>24" X 38" CONDUIT, TYPE B, 706.04</v>
          </cell>
          <cell r="F2533">
            <v>0</v>
          </cell>
          <cell r="G2533"/>
        </row>
        <row r="2534">
          <cell r="A2534" t="str">
            <v>611E52504</v>
          </cell>
          <cell r="C2534" t="str">
            <v>FT</v>
          </cell>
          <cell r="D2534" t="str">
            <v>24" X 38" CONDUIT, TYPE C, 706.04</v>
          </cell>
          <cell r="F2534">
            <v>0</v>
          </cell>
          <cell r="G2534"/>
        </row>
        <row r="2535">
          <cell r="A2535" t="str">
            <v>611E52506</v>
          </cell>
          <cell r="C2535" t="str">
            <v>FT</v>
          </cell>
          <cell r="D2535" t="str">
            <v>24" X 38" CONDUIT, TYPE D, 706.04</v>
          </cell>
          <cell r="F2535">
            <v>0</v>
          </cell>
          <cell r="G2535"/>
        </row>
        <row r="2536">
          <cell r="A2536" t="str">
            <v>611E52700</v>
          </cell>
          <cell r="C2536" t="str">
            <v>FT</v>
          </cell>
          <cell r="D2536" t="str">
            <v>29" X 45" CONDUIT, TYPE A, 706.04</v>
          </cell>
          <cell r="F2536">
            <v>0</v>
          </cell>
          <cell r="G2536"/>
        </row>
        <row r="2537">
          <cell r="A2537" t="str">
            <v>611E52702</v>
          </cell>
          <cell r="C2537" t="str">
            <v>FT</v>
          </cell>
          <cell r="D2537" t="str">
            <v>29" X 45" CONDUIT, TYPE B, 706.04</v>
          </cell>
          <cell r="F2537">
            <v>0</v>
          </cell>
          <cell r="G2537"/>
        </row>
        <row r="2538">
          <cell r="A2538" t="str">
            <v>611E52704</v>
          </cell>
          <cell r="C2538" t="str">
            <v>FT</v>
          </cell>
          <cell r="D2538" t="str">
            <v>29" X 45" CONDUIT, TYPE C, 706.04</v>
          </cell>
          <cell r="F2538">
            <v>0</v>
          </cell>
          <cell r="G2538"/>
        </row>
        <row r="2539">
          <cell r="A2539" t="str">
            <v>611E52705</v>
          </cell>
          <cell r="C2539" t="str">
            <v>FT</v>
          </cell>
          <cell r="D2539" t="str">
            <v>29" X 45" CONDUIT, TYPE C, 706.04, AS PER PLAN</v>
          </cell>
          <cell r="F2539">
            <v>0</v>
          </cell>
          <cell r="G2539"/>
        </row>
        <row r="2540">
          <cell r="A2540" t="str">
            <v>611E52706</v>
          </cell>
          <cell r="C2540" t="str">
            <v>FT</v>
          </cell>
          <cell r="D2540" t="str">
            <v>29" X 45" CONDUIT, TYPE D, 706.04</v>
          </cell>
          <cell r="F2540">
            <v>0</v>
          </cell>
          <cell r="G2540"/>
        </row>
        <row r="2541">
          <cell r="A2541" t="str">
            <v>611E52707</v>
          </cell>
          <cell r="C2541" t="str">
            <v>FT</v>
          </cell>
          <cell r="D2541" t="str">
            <v>29" X 45" CONDUIT, TYPE D, 706.04, AS PER PLAN</v>
          </cell>
          <cell r="F2541">
            <v>0</v>
          </cell>
          <cell r="G2541"/>
        </row>
        <row r="2542">
          <cell r="A2542" t="str">
            <v>611E52900</v>
          </cell>
          <cell r="C2542" t="str">
            <v>FT</v>
          </cell>
          <cell r="D2542" t="str">
            <v>34" X 53" CONDUIT, TYPE A, 706.04</v>
          </cell>
          <cell r="F2542">
            <v>0</v>
          </cell>
          <cell r="G2542"/>
        </row>
        <row r="2543">
          <cell r="A2543" t="str">
            <v>611E52901</v>
          </cell>
          <cell r="C2543" t="str">
            <v>FT</v>
          </cell>
          <cell r="D2543" t="str">
            <v>34" X 53" CONDUIT, TYPE A, 706.04, AS PER PLAN</v>
          </cell>
          <cell r="F2543">
            <v>0</v>
          </cell>
          <cell r="G2543"/>
        </row>
        <row r="2544">
          <cell r="A2544" t="str">
            <v>611E52902</v>
          </cell>
          <cell r="C2544" t="str">
            <v>FT</v>
          </cell>
          <cell r="D2544" t="str">
            <v>34" X 53" CONDUIT, TYPE B, 706.04</v>
          </cell>
          <cell r="F2544">
            <v>0</v>
          </cell>
          <cell r="G2544"/>
        </row>
        <row r="2545">
          <cell r="A2545" t="str">
            <v>611E52903</v>
          </cell>
          <cell r="C2545" t="str">
            <v>FT</v>
          </cell>
          <cell r="D2545" t="str">
            <v>34" X 53" CONDUIT, TYPE B, 706.04, AS PER PLAN</v>
          </cell>
          <cell r="F2545">
            <v>0</v>
          </cell>
          <cell r="G2545"/>
        </row>
        <row r="2546">
          <cell r="A2546" t="str">
            <v>611E52904</v>
          </cell>
          <cell r="C2546" t="str">
            <v>FT</v>
          </cell>
          <cell r="D2546" t="str">
            <v>34" X 53" CONDUIT, TYPE C, 706.04</v>
          </cell>
          <cell r="F2546">
            <v>0</v>
          </cell>
          <cell r="G2546"/>
        </row>
        <row r="2547">
          <cell r="A2547" t="str">
            <v>611E52906</v>
          </cell>
          <cell r="C2547" t="str">
            <v>FT</v>
          </cell>
          <cell r="D2547" t="str">
            <v>34" X 53" CONDUIT, TYPE D, 706.04</v>
          </cell>
          <cell r="F2547">
            <v>0</v>
          </cell>
          <cell r="G2547"/>
        </row>
        <row r="2548">
          <cell r="A2548" t="str">
            <v>611E53000</v>
          </cell>
          <cell r="C2548" t="str">
            <v>FT</v>
          </cell>
          <cell r="D2548" t="str">
            <v>38" X 60" CONDUIT, TYPE A, 706.04</v>
          </cell>
          <cell r="F2548">
            <v>0</v>
          </cell>
          <cell r="G2548"/>
        </row>
        <row r="2549">
          <cell r="A2549" t="str">
            <v>611E53001</v>
          </cell>
          <cell r="C2549" t="str">
            <v>FT</v>
          </cell>
          <cell r="D2549" t="str">
            <v>38" X 60" CONDUIT, TYPE A, 706.04, AS PER PLAN</v>
          </cell>
          <cell r="F2549">
            <v>0</v>
          </cell>
          <cell r="G2549"/>
        </row>
        <row r="2550">
          <cell r="A2550" t="str">
            <v>611E53002</v>
          </cell>
          <cell r="C2550" t="str">
            <v>FT</v>
          </cell>
          <cell r="D2550" t="str">
            <v>38" X 60" CONDUIT, TYPE B, 706.04</v>
          </cell>
          <cell r="F2550">
            <v>0</v>
          </cell>
          <cell r="G2550"/>
        </row>
        <row r="2551">
          <cell r="A2551" t="str">
            <v>611E53003</v>
          </cell>
          <cell r="C2551" t="str">
            <v>FT</v>
          </cell>
          <cell r="D2551" t="str">
            <v>38" X 60" CONDUIT, TYPE B, 706.04, AS PER PLAN</v>
          </cell>
          <cell r="F2551">
            <v>0</v>
          </cell>
          <cell r="G2551"/>
        </row>
        <row r="2552">
          <cell r="A2552" t="str">
            <v>611E53004</v>
          </cell>
          <cell r="C2552" t="str">
            <v>FT</v>
          </cell>
          <cell r="D2552" t="str">
            <v>38" X 60" CONDUIT, TYPE C, 706.04</v>
          </cell>
          <cell r="F2552">
            <v>0</v>
          </cell>
          <cell r="G2552"/>
        </row>
        <row r="2553">
          <cell r="A2553" t="str">
            <v>611E53100</v>
          </cell>
          <cell r="C2553" t="str">
            <v>FT</v>
          </cell>
          <cell r="D2553" t="str">
            <v>43" X 68" CONDUIT, TYPE A, 706.04</v>
          </cell>
          <cell r="F2553">
            <v>0</v>
          </cell>
          <cell r="G2553"/>
        </row>
        <row r="2554">
          <cell r="A2554" t="str">
            <v>611E53101</v>
          </cell>
          <cell r="C2554" t="str">
            <v>FT</v>
          </cell>
          <cell r="D2554" t="str">
            <v>43" X 68" CONDUIT, TYPE A, 706.04, AS PER PLAN</v>
          </cell>
          <cell r="F2554">
            <v>0</v>
          </cell>
          <cell r="G2554"/>
        </row>
        <row r="2555">
          <cell r="A2555" t="str">
            <v>611E53102</v>
          </cell>
          <cell r="C2555" t="str">
            <v>FT</v>
          </cell>
          <cell r="D2555" t="str">
            <v>43" X 68" CONDUIT, TYPE B, 706.04</v>
          </cell>
          <cell r="F2555">
            <v>0</v>
          </cell>
          <cell r="G2555"/>
        </row>
        <row r="2556">
          <cell r="A2556" t="str">
            <v>611E53103</v>
          </cell>
          <cell r="C2556" t="str">
            <v>FT</v>
          </cell>
          <cell r="D2556" t="str">
            <v>43" X 68" CONDUIT, TYPE B, 706.04, AS PER PLAN</v>
          </cell>
          <cell r="F2556">
            <v>0</v>
          </cell>
          <cell r="G2556"/>
        </row>
        <row r="2557">
          <cell r="A2557" t="str">
            <v>611E53104</v>
          </cell>
          <cell r="C2557" t="str">
            <v>FT</v>
          </cell>
          <cell r="D2557" t="str">
            <v>43" X 68" CONDUIT, TYPE C, 706.04</v>
          </cell>
          <cell r="F2557">
            <v>0</v>
          </cell>
          <cell r="G2557"/>
        </row>
        <row r="2558">
          <cell r="A2558" t="str">
            <v>611E53106</v>
          </cell>
          <cell r="C2558" t="str">
            <v>FT</v>
          </cell>
          <cell r="D2558" t="str">
            <v>43" X 68" CONDUIT, TYPE D, 706.04</v>
          </cell>
          <cell r="F2558">
            <v>0</v>
          </cell>
          <cell r="G2558"/>
        </row>
        <row r="2559">
          <cell r="A2559" t="str">
            <v>611E53200</v>
          </cell>
          <cell r="C2559" t="str">
            <v>FT</v>
          </cell>
          <cell r="D2559" t="str">
            <v>48" X 76" CONDUIT, TYPE A, 706.04</v>
          </cell>
          <cell r="F2559">
            <v>0</v>
          </cell>
          <cell r="G2559"/>
        </row>
        <row r="2560">
          <cell r="A2560" t="str">
            <v>611E53201</v>
          </cell>
          <cell r="C2560" t="str">
            <v>FT</v>
          </cell>
          <cell r="D2560" t="str">
            <v>48" X 76" CONDUIT, TYPE A, 706.04, AS PER PLAN</v>
          </cell>
          <cell r="F2560">
            <v>0</v>
          </cell>
          <cell r="G2560"/>
        </row>
        <row r="2561">
          <cell r="A2561" t="str">
            <v>611E53210</v>
          </cell>
          <cell r="C2561" t="str">
            <v>FT</v>
          </cell>
          <cell r="D2561" t="str">
            <v>48" X 76" CONDUIT, TYPE B, 706.04</v>
          </cell>
          <cell r="F2561">
            <v>0</v>
          </cell>
          <cell r="G2561"/>
        </row>
        <row r="2562">
          <cell r="A2562" t="str">
            <v>611E53212</v>
          </cell>
          <cell r="C2562" t="str">
            <v>FT</v>
          </cell>
          <cell r="D2562" t="str">
            <v>48" X 76" CONDUIT, TYPE C, 706.04</v>
          </cell>
          <cell r="F2562">
            <v>0</v>
          </cell>
          <cell r="G2562"/>
        </row>
        <row r="2563">
          <cell r="A2563" t="str">
            <v>611E53214</v>
          </cell>
          <cell r="C2563" t="str">
            <v>FT</v>
          </cell>
          <cell r="D2563" t="str">
            <v>48" X 76" CONDUIT, TYPE D, 706.04</v>
          </cell>
          <cell r="F2563">
            <v>0</v>
          </cell>
          <cell r="G2563"/>
        </row>
        <row r="2564">
          <cell r="A2564" t="str">
            <v>611E53300</v>
          </cell>
          <cell r="C2564" t="str">
            <v>FT</v>
          </cell>
          <cell r="D2564" t="str">
            <v>53" X 83" CONDUIT, TYPE A, 706.04</v>
          </cell>
          <cell r="F2564">
            <v>0</v>
          </cell>
          <cell r="G2564"/>
        </row>
        <row r="2565">
          <cell r="A2565" t="str">
            <v>611E53301</v>
          </cell>
          <cell r="C2565" t="str">
            <v>FT</v>
          </cell>
          <cell r="D2565" t="str">
            <v>53" X 83" CONDUIT, TYPE A, 706.04, AS PER PLAN</v>
          </cell>
          <cell r="F2565">
            <v>0</v>
          </cell>
          <cell r="G2565"/>
        </row>
        <row r="2566">
          <cell r="A2566" t="str">
            <v>611E53306</v>
          </cell>
          <cell r="C2566" t="str">
            <v>FT</v>
          </cell>
          <cell r="D2566" t="str">
            <v>53" X 83" CONDUIT, TYPE B, 706.04</v>
          </cell>
          <cell r="F2566">
            <v>0</v>
          </cell>
          <cell r="G2566"/>
        </row>
        <row r="2567">
          <cell r="A2567" t="str">
            <v>611E53310</v>
          </cell>
          <cell r="C2567" t="str">
            <v>FT</v>
          </cell>
          <cell r="D2567" t="str">
            <v>53" X 83" CONDUIT, TYPE C, 706.04</v>
          </cell>
          <cell r="F2567">
            <v>0</v>
          </cell>
          <cell r="G2567"/>
        </row>
        <row r="2568">
          <cell r="A2568" t="str">
            <v>611E53311</v>
          </cell>
          <cell r="C2568" t="str">
            <v>FT</v>
          </cell>
          <cell r="D2568" t="str">
            <v>53" X 83" CONDUIT, TYPE C, 706.04, AS PER PLAN</v>
          </cell>
          <cell r="F2568">
            <v>0</v>
          </cell>
          <cell r="G2568"/>
        </row>
        <row r="2569">
          <cell r="A2569" t="str">
            <v>611E53400</v>
          </cell>
          <cell r="C2569" t="str">
            <v>FT</v>
          </cell>
          <cell r="D2569" t="str">
            <v>58" X 91" CONDUIT, TYPE A, 706.04</v>
          </cell>
          <cell r="F2569">
            <v>0</v>
          </cell>
          <cell r="G2569"/>
        </row>
        <row r="2570">
          <cell r="A2570" t="str">
            <v>611E53401</v>
          </cell>
          <cell r="C2570" t="str">
            <v>FT</v>
          </cell>
          <cell r="D2570" t="str">
            <v>58" X 91" CONDUIT, TYPE A, 706.04, AS PER PLAN</v>
          </cell>
          <cell r="F2570">
            <v>0</v>
          </cell>
          <cell r="G2570"/>
        </row>
        <row r="2571">
          <cell r="A2571" t="str">
            <v>611E53402</v>
          </cell>
          <cell r="C2571" t="str">
            <v>FT</v>
          </cell>
          <cell r="D2571" t="str">
            <v>58" X 91" CONDUIT, TYPE B, 706.04</v>
          </cell>
          <cell r="F2571">
            <v>0</v>
          </cell>
          <cell r="G2571"/>
        </row>
        <row r="2572">
          <cell r="A2572" t="str">
            <v>611E53404</v>
          </cell>
          <cell r="C2572" t="str">
            <v>FT</v>
          </cell>
          <cell r="D2572" t="str">
            <v>58" X 91" CONDUIT, TYPE C, 706.04</v>
          </cell>
          <cell r="F2572">
            <v>0</v>
          </cell>
          <cell r="G2572"/>
        </row>
        <row r="2573">
          <cell r="A2573" t="str">
            <v>611E53406</v>
          </cell>
          <cell r="C2573" t="str">
            <v>FT</v>
          </cell>
          <cell r="D2573" t="str">
            <v>58" X 91" CONDUIT, TYPE D, 706.04</v>
          </cell>
          <cell r="F2573">
            <v>0</v>
          </cell>
          <cell r="G2573"/>
        </row>
        <row r="2574">
          <cell r="A2574" t="str">
            <v>611E53500</v>
          </cell>
          <cell r="C2574" t="str">
            <v>FT</v>
          </cell>
          <cell r="D2574" t="str">
            <v>63" X 98" CONDUIT, TYPE A, 706.04</v>
          </cell>
          <cell r="F2574">
            <v>0</v>
          </cell>
          <cell r="G2574"/>
        </row>
        <row r="2575">
          <cell r="A2575" t="str">
            <v>611E53501</v>
          </cell>
          <cell r="C2575" t="str">
            <v>FT</v>
          </cell>
          <cell r="D2575" t="str">
            <v>63" X 98" CONDUIT, TYPE A, 706.04, AS PER PLAN</v>
          </cell>
          <cell r="F2575">
            <v>0</v>
          </cell>
          <cell r="G2575"/>
        </row>
        <row r="2576">
          <cell r="A2576" t="str">
            <v>611E53510</v>
          </cell>
          <cell r="C2576" t="str">
            <v>FT</v>
          </cell>
          <cell r="D2576" t="str">
            <v>63" X 98" CONDUIT, TYPE B, 706.04</v>
          </cell>
          <cell r="F2576">
            <v>0</v>
          </cell>
          <cell r="G2576"/>
        </row>
        <row r="2577">
          <cell r="A2577" t="str">
            <v>611E53511</v>
          </cell>
          <cell r="C2577" t="str">
            <v>FT</v>
          </cell>
          <cell r="D2577" t="str">
            <v>63" X 98" CONDUIT, TYPE B, 706.04, AS PER PLAN</v>
          </cell>
          <cell r="F2577">
            <v>0</v>
          </cell>
          <cell r="G2577"/>
        </row>
        <row r="2578">
          <cell r="A2578" t="str">
            <v>611E53514</v>
          </cell>
          <cell r="C2578" t="str">
            <v>FT</v>
          </cell>
          <cell r="D2578" t="str">
            <v>63" X 98" CONDUIT, TYPE C, 706.04</v>
          </cell>
          <cell r="F2578">
            <v>0</v>
          </cell>
          <cell r="G2578"/>
        </row>
        <row r="2579">
          <cell r="A2579" t="str">
            <v>611E53516</v>
          </cell>
          <cell r="C2579" t="str">
            <v>FT</v>
          </cell>
          <cell r="D2579" t="str">
            <v>63" X 98" CONDUIT, TYPE D, 706.04</v>
          </cell>
          <cell r="F2579">
            <v>0</v>
          </cell>
          <cell r="G2579"/>
        </row>
        <row r="2580">
          <cell r="A2580" t="str">
            <v>611E53600</v>
          </cell>
          <cell r="C2580" t="str">
            <v>FT</v>
          </cell>
          <cell r="D2580" t="str">
            <v>68" X 106" CONDUIT, TYPE A, 706.04</v>
          </cell>
          <cell r="F2580">
            <v>0</v>
          </cell>
          <cell r="G2580"/>
        </row>
        <row r="2581">
          <cell r="A2581" t="str">
            <v>611E53601</v>
          </cell>
          <cell r="C2581" t="str">
            <v>FT</v>
          </cell>
          <cell r="D2581" t="str">
            <v>68" X 106" CONDUIT, TYPE A, 706.04, AS PER PLAN</v>
          </cell>
          <cell r="F2581">
            <v>0</v>
          </cell>
          <cell r="G2581"/>
        </row>
        <row r="2582">
          <cell r="A2582" t="str">
            <v>611E53602</v>
          </cell>
          <cell r="C2582" t="str">
            <v>FT</v>
          </cell>
          <cell r="D2582" t="str">
            <v>68" X 106" CONDUIT, TYPE B, 706.04</v>
          </cell>
          <cell r="F2582">
            <v>0</v>
          </cell>
          <cell r="G2582"/>
        </row>
        <row r="2583">
          <cell r="A2583" t="str">
            <v>611E53604</v>
          </cell>
          <cell r="C2583" t="str">
            <v>FT</v>
          </cell>
          <cell r="D2583" t="str">
            <v>68" X 106" CONDUIT, TYPE C, 706.04</v>
          </cell>
          <cell r="F2583">
            <v>0</v>
          </cell>
          <cell r="G2583"/>
        </row>
        <row r="2584">
          <cell r="A2584" t="str">
            <v>611E53606</v>
          </cell>
          <cell r="C2584" t="str">
            <v>FT</v>
          </cell>
          <cell r="D2584" t="str">
            <v>68" X 106" CONDUIT, TYPE D, 706.04</v>
          </cell>
          <cell r="F2584">
            <v>0</v>
          </cell>
          <cell r="G2584"/>
        </row>
        <row r="2585">
          <cell r="A2585" t="str">
            <v>611E53700</v>
          </cell>
          <cell r="C2585" t="str">
            <v>FT</v>
          </cell>
          <cell r="D2585" t="str">
            <v>72" X 113" CONDUIT, TYPE A, 706.04</v>
          </cell>
          <cell r="F2585">
            <v>0</v>
          </cell>
          <cell r="G2585"/>
        </row>
        <row r="2586">
          <cell r="A2586" t="str">
            <v>611E53704</v>
          </cell>
          <cell r="C2586" t="str">
            <v>FT</v>
          </cell>
          <cell r="D2586" t="str">
            <v>72" X 113" CONDUIT, TYPE B, 706.04</v>
          </cell>
          <cell r="F2586">
            <v>0</v>
          </cell>
          <cell r="G2586"/>
        </row>
        <row r="2587">
          <cell r="A2587" t="str">
            <v>611E53706</v>
          </cell>
          <cell r="C2587" t="str">
            <v>FT</v>
          </cell>
          <cell r="D2587" t="str">
            <v>72" X 113" CONDUIT, TYPE C, 706.04</v>
          </cell>
          <cell r="F2587">
            <v>0</v>
          </cell>
          <cell r="G2587"/>
        </row>
        <row r="2588">
          <cell r="A2588" t="str">
            <v>611E53800</v>
          </cell>
          <cell r="C2588" t="str">
            <v>FT</v>
          </cell>
          <cell r="D2588" t="str">
            <v>77" X 121" CONDUIT, TYPE A, 706.04</v>
          </cell>
          <cell r="F2588">
            <v>0</v>
          </cell>
          <cell r="G2588"/>
        </row>
        <row r="2589">
          <cell r="A2589" t="str">
            <v>611E53802</v>
          </cell>
          <cell r="C2589" t="str">
            <v>FT</v>
          </cell>
          <cell r="D2589" t="str">
            <v>77" X 121" CONDUIT, TYPE B, 706.04</v>
          </cell>
          <cell r="F2589">
            <v>0</v>
          </cell>
          <cell r="G2589"/>
        </row>
        <row r="2590">
          <cell r="A2590" t="str">
            <v>611E53803</v>
          </cell>
          <cell r="C2590" t="str">
            <v>FT</v>
          </cell>
          <cell r="D2590" t="str">
            <v>77" X 121" CONDUIT, TYPE B, 706.04, AS PER PLAN</v>
          </cell>
          <cell r="F2590">
            <v>0</v>
          </cell>
          <cell r="G2590"/>
        </row>
        <row r="2591">
          <cell r="A2591" t="str">
            <v>611E53804</v>
          </cell>
          <cell r="C2591" t="str">
            <v>FT</v>
          </cell>
          <cell r="D2591" t="str">
            <v>77" X 121" CONDUIT, TYPE C, 706.04</v>
          </cell>
          <cell r="F2591">
            <v>0</v>
          </cell>
          <cell r="G2591"/>
        </row>
        <row r="2592">
          <cell r="A2592" t="str">
            <v>611E53900</v>
          </cell>
          <cell r="C2592" t="str">
            <v>FT</v>
          </cell>
          <cell r="D2592" t="str">
            <v>82" X 128" CONDUIT, TYPE A, 706.04</v>
          </cell>
          <cell r="F2592">
            <v>0</v>
          </cell>
          <cell r="G2592"/>
        </row>
        <row r="2593">
          <cell r="A2593" t="str">
            <v>611E53901</v>
          </cell>
          <cell r="C2593" t="str">
            <v>FT</v>
          </cell>
          <cell r="D2593" t="str">
            <v>82" X 128" CONDUIT, TYPE A, 706.04, AS PER PLAN</v>
          </cell>
          <cell r="F2593">
            <v>0</v>
          </cell>
          <cell r="G2593"/>
        </row>
        <row r="2594">
          <cell r="A2594" t="str">
            <v>611E54000</v>
          </cell>
          <cell r="C2594" t="str">
            <v>FT</v>
          </cell>
          <cell r="D2594" t="str">
            <v>87" X 136" CONDUIT, TYPE A, 706.04</v>
          </cell>
          <cell r="F2594">
            <v>0</v>
          </cell>
          <cell r="G2594"/>
        </row>
        <row r="2595">
          <cell r="A2595" t="str">
            <v>611E54100</v>
          </cell>
          <cell r="C2595" t="str">
            <v>FT</v>
          </cell>
          <cell r="D2595" t="str">
            <v>92" X 143" CONDUIT, TYPE A, 706.04</v>
          </cell>
          <cell r="F2595">
            <v>0</v>
          </cell>
          <cell r="G2595"/>
        </row>
        <row r="2596">
          <cell r="A2596" t="str">
            <v>611E54200</v>
          </cell>
          <cell r="C2596" t="str">
            <v>FT</v>
          </cell>
          <cell r="D2596" t="str">
            <v>97" X 151" CONDUIT, TYPE A, 706.04</v>
          </cell>
          <cell r="F2596">
            <v>0</v>
          </cell>
          <cell r="G2596"/>
        </row>
        <row r="2597">
          <cell r="A2597" t="str">
            <v>611E54300</v>
          </cell>
          <cell r="C2597" t="str">
            <v>FT</v>
          </cell>
          <cell r="D2597" t="str">
            <v>106" X 166" CONDUIT, TYPE A, 706.04</v>
          </cell>
          <cell r="F2597">
            <v>0</v>
          </cell>
          <cell r="G2597"/>
        </row>
        <row r="2598">
          <cell r="A2598" t="str">
            <v>611E54400</v>
          </cell>
          <cell r="C2598" t="str">
            <v>FT</v>
          </cell>
          <cell r="D2598" t="str">
            <v>116" X 180" CONDUIT, TYPE A, 706.04</v>
          </cell>
          <cell r="F2598">
            <v>0</v>
          </cell>
          <cell r="G2598"/>
        </row>
        <row r="2599">
          <cell r="A2599" t="str">
            <v>611E56900</v>
          </cell>
          <cell r="C2599" t="str">
            <v>FT</v>
          </cell>
          <cell r="D2599" t="str">
            <v>17" X 13" CONDUIT, TYPE A</v>
          </cell>
          <cell r="F2599">
            <v>0</v>
          </cell>
          <cell r="G2599"/>
        </row>
        <row r="2600">
          <cell r="A2600" t="str">
            <v>611E57000</v>
          </cell>
          <cell r="C2600" t="str">
            <v>FT</v>
          </cell>
          <cell r="D2600" t="str">
            <v>17" X 13" CONDUIT, TYPE D</v>
          </cell>
          <cell r="F2600">
            <v>0</v>
          </cell>
          <cell r="G2600"/>
        </row>
        <row r="2601">
          <cell r="A2601" t="str">
            <v>611E57001</v>
          </cell>
          <cell r="C2601" t="str">
            <v>FT</v>
          </cell>
          <cell r="D2601" t="str">
            <v>17" X 13" CONDUIT, TYPE D, AS PER PLAN</v>
          </cell>
          <cell r="F2601">
            <v>0</v>
          </cell>
          <cell r="G2601"/>
        </row>
        <row r="2602">
          <cell r="A2602" t="str">
            <v>611E57100</v>
          </cell>
          <cell r="C2602" t="str">
            <v>FT</v>
          </cell>
          <cell r="D2602" t="str">
            <v>21" X 15" CONDUIT, TYPE A</v>
          </cell>
          <cell r="F2602">
            <v>0</v>
          </cell>
          <cell r="G2602"/>
        </row>
        <row r="2603">
          <cell r="A2603" t="str">
            <v>611E57200</v>
          </cell>
          <cell r="C2603" t="str">
            <v>FT</v>
          </cell>
          <cell r="D2603" t="str">
            <v>24" X 18" CONDUIT, TYPE A</v>
          </cell>
          <cell r="F2603">
            <v>0</v>
          </cell>
          <cell r="G2603"/>
        </row>
        <row r="2604">
          <cell r="A2604" t="str">
            <v>611E57300</v>
          </cell>
          <cell r="C2604" t="str">
            <v>FT</v>
          </cell>
          <cell r="D2604" t="str">
            <v>28" X 20" CONDUIT, TYPE A</v>
          </cell>
          <cell r="F2604">
            <v>0</v>
          </cell>
          <cell r="G2604"/>
        </row>
        <row r="2605">
          <cell r="A2605" t="str">
            <v>611E57308</v>
          </cell>
          <cell r="C2605" t="str">
            <v>FT</v>
          </cell>
          <cell r="D2605" t="str">
            <v>28" X 20" CONDUIT, TYPE D</v>
          </cell>
          <cell r="F2605">
            <v>0</v>
          </cell>
          <cell r="G2605"/>
        </row>
        <row r="2606">
          <cell r="A2606" t="str">
            <v>611E57400</v>
          </cell>
          <cell r="C2606" t="str">
            <v>FT</v>
          </cell>
          <cell r="D2606" t="str">
            <v>35" X 24" CONDUIT, TYPE A</v>
          </cell>
          <cell r="F2606">
            <v>0</v>
          </cell>
          <cell r="G2606"/>
        </row>
        <row r="2607">
          <cell r="A2607" t="str">
            <v>611E57500</v>
          </cell>
          <cell r="C2607" t="str">
            <v>FT</v>
          </cell>
          <cell r="D2607" t="str">
            <v>42" X 29" CONDUIT, TYPE A</v>
          </cell>
          <cell r="F2607">
            <v>0</v>
          </cell>
          <cell r="G2607"/>
        </row>
        <row r="2608">
          <cell r="A2608" t="str">
            <v>611E57510</v>
          </cell>
          <cell r="C2608" t="str">
            <v>FT</v>
          </cell>
          <cell r="D2608" t="str">
            <v>42" X 29" CONDUIT, TYPE B</v>
          </cell>
          <cell r="F2608">
            <v>0</v>
          </cell>
          <cell r="G2608"/>
        </row>
        <row r="2609">
          <cell r="A2609" t="str">
            <v>611E57520</v>
          </cell>
          <cell r="C2609" t="str">
            <v>FT</v>
          </cell>
          <cell r="D2609" t="str">
            <v>42" X 29" CONDUIT, TYPE D</v>
          </cell>
          <cell r="F2609">
            <v>0</v>
          </cell>
          <cell r="G2609"/>
        </row>
        <row r="2610">
          <cell r="A2610" t="str">
            <v>611E57600</v>
          </cell>
          <cell r="C2610" t="str">
            <v>FT</v>
          </cell>
          <cell r="D2610" t="str">
            <v>49" X 33" CONDUIT, TYPE A</v>
          </cell>
          <cell r="F2610">
            <v>0</v>
          </cell>
          <cell r="G2610"/>
        </row>
        <row r="2611">
          <cell r="A2611" t="str">
            <v>611E57700</v>
          </cell>
          <cell r="C2611" t="str">
            <v>FT</v>
          </cell>
          <cell r="D2611" t="str">
            <v>57" X 38" CONDUIT, TYPE A</v>
          </cell>
          <cell r="F2611">
            <v>0</v>
          </cell>
          <cell r="G2611"/>
        </row>
        <row r="2612">
          <cell r="A2612" t="str">
            <v>611E57800</v>
          </cell>
          <cell r="C2612" t="str">
            <v>FT</v>
          </cell>
          <cell r="D2612" t="str">
            <v>64" X 43" CONDUIT, TYPE A</v>
          </cell>
          <cell r="F2612">
            <v>0</v>
          </cell>
          <cell r="G2612"/>
        </row>
        <row r="2613">
          <cell r="A2613" t="str">
            <v>611E57900</v>
          </cell>
          <cell r="C2613" t="str">
            <v>FT</v>
          </cell>
          <cell r="D2613" t="str">
            <v>71" X 47" CONDUIT, TYPE A</v>
          </cell>
          <cell r="F2613">
            <v>0</v>
          </cell>
          <cell r="G2613"/>
        </row>
        <row r="2614">
          <cell r="A2614" t="str">
            <v>611E58000</v>
          </cell>
          <cell r="C2614" t="str">
            <v>FT</v>
          </cell>
          <cell r="D2614" t="str">
            <v>77" X 52" CONDUIT, TYPE A</v>
          </cell>
          <cell r="F2614">
            <v>0</v>
          </cell>
          <cell r="G2614"/>
        </row>
        <row r="2615">
          <cell r="A2615" t="str">
            <v>611E58100</v>
          </cell>
          <cell r="C2615" t="str">
            <v>FT</v>
          </cell>
          <cell r="D2615" t="str">
            <v>83" X 57" CONDUIT, TYPE A</v>
          </cell>
          <cell r="F2615">
            <v>0</v>
          </cell>
          <cell r="G2615"/>
        </row>
        <row r="2616">
          <cell r="A2616" t="str">
            <v>611E58200</v>
          </cell>
          <cell r="C2616" t="str">
            <v>FT</v>
          </cell>
          <cell r="D2616" t="str">
            <v>40" X 31" CONDUIT, TYPE A</v>
          </cell>
          <cell r="F2616">
            <v>0</v>
          </cell>
          <cell r="G2616"/>
        </row>
        <row r="2617">
          <cell r="A2617" t="str">
            <v>611E58300</v>
          </cell>
          <cell r="C2617" t="str">
            <v>FT</v>
          </cell>
          <cell r="D2617" t="str">
            <v>46" X 36" CONDUIT, TYPE A</v>
          </cell>
          <cell r="F2617">
            <v>0</v>
          </cell>
          <cell r="G2617"/>
        </row>
        <row r="2618">
          <cell r="A2618" t="str">
            <v>611E58400</v>
          </cell>
          <cell r="C2618" t="str">
            <v>FT</v>
          </cell>
          <cell r="D2618" t="str">
            <v>53" X 41" CONDUIT, TYPE A</v>
          </cell>
          <cell r="F2618">
            <v>0</v>
          </cell>
          <cell r="G2618"/>
        </row>
        <row r="2619">
          <cell r="A2619" t="str">
            <v>611E58500</v>
          </cell>
          <cell r="C2619" t="str">
            <v>FT</v>
          </cell>
          <cell r="D2619" t="str">
            <v>60" X 46" CONDUIT, TYPE A</v>
          </cell>
          <cell r="F2619">
            <v>0</v>
          </cell>
          <cell r="G2619"/>
        </row>
        <row r="2620">
          <cell r="A2620" t="str">
            <v>611E58600</v>
          </cell>
          <cell r="C2620" t="str">
            <v>FT</v>
          </cell>
          <cell r="D2620" t="str">
            <v>66" X 51" CONDUIT, TYPE A</v>
          </cell>
          <cell r="F2620">
            <v>0</v>
          </cell>
          <cell r="G2620"/>
        </row>
        <row r="2621">
          <cell r="A2621" t="str">
            <v>611E58700</v>
          </cell>
          <cell r="C2621" t="str">
            <v>FT</v>
          </cell>
          <cell r="D2621" t="str">
            <v>73" X 55" CONDUIT, TYPE A</v>
          </cell>
          <cell r="F2621">
            <v>0</v>
          </cell>
          <cell r="G2621"/>
        </row>
        <row r="2622">
          <cell r="A2622" t="str">
            <v>611E58800</v>
          </cell>
          <cell r="C2622" t="str">
            <v>FT</v>
          </cell>
          <cell r="D2622" t="str">
            <v>81" X 59" CONDUIT, TYPE A</v>
          </cell>
          <cell r="F2622">
            <v>0</v>
          </cell>
          <cell r="G2622"/>
        </row>
        <row r="2623">
          <cell r="A2623" t="str">
            <v>611E58900</v>
          </cell>
          <cell r="C2623" t="str">
            <v>FT</v>
          </cell>
          <cell r="D2623" t="str">
            <v>87" X 63" CONDUIT, TYPE A</v>
          </cell>
          <cell r="F2623">
            <v>0</v>
          </cell>
          <cell r="G2623"/>
        </row>
        <row r="2624">
          <cell r="A2624" t="str">
            <v>611E58901</v>
          </cell>
          <cell r="C2624" t="str">
            <v>FT</v>
          </cell>
          <cell r="D2624" t="str">
            <v>87" X 63" CONDUIT, TYPE A, AS PER PLAN</v>
          </cell>
          <cell r="F2624">
            <v>0</v>
          </cell>
          <cell r="G2624"/>
        </row>
        <row r="2625">
          <cell r="A2625" t="str">
            <v>611E59000</v>
          </cell>
          <cell r="C2625" t="str">
            <v>FT</v>
          </cell>
          <cell r="D2625" t="str">
            <v>95" X 67" CONDUIT, TYPE A</v>
          </cell>
          <cell r="F2625">
            <v>0</v>
          </cell>
          <cell r="G2625"/>
        </row>
        <row r="2626">
          <cell r="A2626" t="str">
            <v>611E59010</v>
          </cell>
          <cell r="C2626" t="str">
            <v>FT</v>
          </cell>
          <cell r="D2626" t="str">
            <v>95" X 67" CONDUIT, TYPE B</v>
          </cell>
          <cell r="F2626">
            <v>0</v>
          </cell>
          <cell r="G2626"/>
        </row>
        <row r="2627">
          <cell r="A2627" t="str">
            <v>611E59100</v>
          </cell>
          <cell r="C2627" t="str">
            <v>FT</v>
          </cell>
          <cell r="D2627" t="str">
            <v>103" X 71" CONDUIT, TYPE A</v>
          </cell>
          <cell r="F2627">
            <v>0</v>
          </cell>
          <cell r="G2627"/>
        </row>
        <row r="2628">
          <cell r="A2628" t="str">
            <v>611E59101</v>
          </cell>
          <cell r="C2628" t="str">
            <v>FT</v>
          </cell>
          <cell r="D2628" t="str">
            <v>103" X 71" CONDUIT, TYPE A, AS PER PLAN</v>
          </cell>
          <cell r="F2628">
            <v>0</v>
          </cell>
          <cell r="G2628"/>
        </row>
        <row r="2629">
          <cell r="A2629" t="str">
            <v>611E59200</v>
          </cell>
          <cell r="C2629" t="str">
            <v>FT</v>
          </cell>
          <cell r="D2629" t="str">
            <v>112" X 75" CONDUIT, TYPE A</v>
          </cell>
          <cell r="F2629">
            <v>0</v>
          </cell>
          <cell r="G2629"/>
        </row>
        <row r="2630">
          <cell r="A2630" t="str">
            <v>611E59300</v>
          </cell>
          <cell r="C2630" t="str">
            <v>FT</v>
          </cell>
          <cell r="D2630" t="str">
            <v>117" X 79" CONDUIT, TYPE A</v>
          </cell>
          <cell r="F2630">
            <v>0</v>
          </cell>
          <cell r="G2630"/>
        </row>
        <row r="2631">
          <cell r="A2631" t="str">
            <v>611E59400</v>
          </cell>
          <cell r="C2631" t="str">
            <v>FT</v>
          </cell>
          <cell r="D2631" t="str">
            <v>128" X 83" CONDUIT, TYPE A</v>
          </cell>
          <cell r="F2631">
            <v>0</v>
          </cell>
          <cell r="G2631"/>
        </row>
        <row r="2632">
          <cell r="A2632" t="str">
            <v>611E59401</v>
          </cell>
          <cell r="C2632" t="str">
            <v>FT</v>
          </cell>
          <cell r="D2632" t="str">
            <v>128" X 83" CONDUIT, TYPE A, AS PER PLAN</v>
          </cell>
          <cell r="F2632">
            <v>0</v>
          </cell>
          <cell r="G2632"/>
        </row>
        <row r="2633">
          <cell r="A2633" t="str">
            <v>611E59500</v>
          </cell>
          <cell r="C2633" t="str">
            <v>FT</v>
          </cell>
          <cell r="D2633" t="str">
            <v>137" X 87" CONDUIT, TYPE A</v>
          </cell>
          <cell r="F2633">
            <v>0</v>
          </cell>
          <cell r="G2633"/>
        </row>
        <row r="2634">
          <cell r="A2634" t="str">
            <v>611E59501</v>
          </cell>
          <cell r="C2634" t="str">
            <v>FT</v>
          </cell>
          <cell r="D2634" t="str">
            <v>137" X 87" CONDUIT, TYPE A, AS PER PLAN</v>
          </cell>
          <cell r="F2634">
            <v>0</v>
          </cell>
          <cell r="G2634"/>
        </row>
        <row r="2635">
          <cell r="A2635" t="str">
            <v>611E59600</v>
          </cell>
          <cell r="C2635" t="str">
            <v>FT</v>
          </cell>
          <cell r="D2635" t="str">
            <v>142" X 91" CONDUIT, TYPE A</v>
          </cell>
          <cell r="F2635">
            <v>0</v>
          </cell>
          <cell r="G2635"/>
        </row>
        <row r="2636">
          <cell r="A2636" t="str">
            <v>611E60000</v>
          </cell>
          <cell r="C2636" t="str">
            <v>FT</v>
          </cell>
          <cell r="D2636" t="str">
            <v>CONDUIT, TYPE B FOR UNDERGROUND DETENTION</v>
          </cell>
          <cell r="F2636">
            <v>1</v>
          </cell>
          <cell r="G2636" t="str">
            <v>SPECIFY CONDUIT DIAMETER</v>
          </cell>
        </row>
        <row r="2637">
          <cell r="A2637" t="str">
            <v>611E60001</v>
          </cell>
          <cell r="C2637" t="str">
            <v>FT</v>
          </cell>
          <cell r="D2637" t="str">
            <v>CONDUIT, TYPE B FOR UNDERGROUND DETENTION, AS PER PLAN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611E60100</v>
          </cell>
          <cell r="C2638" t="str">
            <v>FT</v>
          </cell>
          <cell r="D2638" t="str">
            <v>CONDUIT, TYPE C FOR UNDERGROUND DETENTION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611E60101</v>
          </cell>
          <cell r="C2639" t="str">
            <v>FT</v>
          </cell>
          <cell r="D2639" t="str">
            <v>CONDUIT, TYPE C FOR UNDERGROUND DETENTION, AS PER PLAN</v>
          </cell>
          <cell r="F2639">
            <v>1</v>
          </cell>
          <cell r="G2639" t="str">
            <v>SPECIFY CONDUIT DIAMETER</v>
          </cell>
        </row>
        <row r="2640">
          <cell r="A2640" t="str">
            <v>611E70000</v>
          </cell>
          <cell r="C2640" t="str">
            <v>FT</v>
          </cell>
          <cell r="D2640" t="str">
            <v>CONDUIT, TYPE A, PRECAST REINFORCED CONCRETE THREE SIDED FLAT TOPPED CULVERT</v>
          </cell>
          <cell r="F2640">
            <v>1</v>
          </cell>
          <cell r="G2640" t="str">
            <v>SPECIFY SIZE (SPAN X RISE)</v>
          </cell>
        </row>
        <row r="2641">
          <cell r="A2641" t="str">
            <v>611E70001</v>
          </cell>
          <cell r="C2641" t="str">
            <v>FT</v>
          </cell>
          <cell r="D2641" t="str">
            <v>CONDUIT, TYPE A, PRECAST REINFORCED CONCRETE THREE SIDED FLAT TOPPED CULVERT, AS PER PLAN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611E71000</v>
          </cell>
          <cell r="C2642" t="str">
            <v>FT</v>
          </cell>
          <cell r="D2642" t="str">
            <v>CONDUIT, TYPE A, PRECAST REINFORCED CONCRETE ARCH SECTIONS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611E71001</v>
          </cell>
          <cell r="C2643" t="str">
            <v>FT</v>
          </cell>
          <cell r="D2643" t="str">
            <v>CONDUIT, TYPE A, PRECAST REINFORCED CONCRETE ARCH SECTIONS, AS PER PLAN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611E72500</v>
          </cell>
          <cell r="C2644" t="str">
            <v>FT</v>
          </cell>
          <cell r="D2644" t="str">
            <v>TYPE A, PRECAST REINFORCED CONCRETE ROUND SECTIONS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611E72501</v>
          </cell>
          <cell r="C2645" t="str">
            <v>FT</v>
          </cell>
          <cell r="D2645" t="str">
            <v>TYPE A, PRECAST REINFORCED CONCRETE ROUND SECTIONS,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611E73000</v>
          </cell>
          <cell r="C2646" t="str">
            <v>FT</v>
          </cell>
          <cell r="D2646" t="str">
            <v>CONDUIT, TYPE A, CORRUGATED STEEL BOX CULVERT</v>
          </cell>
          <cell r="F2646">
            <v>1</v>
          </cell>
          <cell r="G2646" t="str">
            <v>SPECIFY MIN/MAX COV; SPANXRISE</v>
          </cell>
        </row>
        <row r="2647">
          <cell r="A2647" t="str">
            <v>611E73001</v>
          </cell>
          <cell r="C2647" t="str">
            <v>FT</v>
          </cell>
          <cell r="D2647" t="str">
            <v>CONDUIT, TYPE A, CORRUGATED STEEL BOX CULVERT, AS PER PLAN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611E73500</v>
          </cell>
          <cell r="C2648" t="str">
            <v>FT</v>
          </cell>
          <cell r="D2648" t="str">
            <v>CONDUIT, TYPE A, CORRUGATED ALUMINUM BOX CULVERT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611E73501</v>
          </cell>
          <cell r="C2649" t="str">
            <v>FT</v>
          </cell>
          <cell r="D2649" t="str">
            <v>CONDUIT, TYPE A, CORRUGATED ALUMINUM BOX CULVERT, AS PER PLAN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611E73600</v>
          </cell>
          <cell r="C2650" t="str">
            <v>FT</v>
          </cell>
          <cell r="D2650" t="str">
            <v>CONDUIT, TYPE A, STRUCTURAL PLATE CORRUGATED STEEL PIPE ARCH</v>
          </cell>
          <cell r="F2650">
            <v>1</v>
          </cell>
          <cell r="G2650"/>
        </row>
        <row r="2651">
          <cell r="A2651" t="str">
            <v>611E94700</v>
          </cell>
          <cell r="C2651" t="str">
            <v>FT</v>
          </cell>
          <cell r="D2651" t="str">
            <v>6' X 4' CONDUIT, TYPE A, 706.05</v>
          </cell>
          <cell r="F2651">
            <v>0</v>
          </cell>
          <cell r="G2651"/>
        </row>
        <row r="2652">
          <cell r="A2652" t="str">
            <v>611E94701</v>
          </cell>
          <cell r="C2652" t="str">
            <v>FT</v>
          </cell>
          <cell r="D2652" t="str">
            <v>6' X 4' CONDUIT, TYPE A, 706.05, AS PER PLAN</v>
          </cell>
          <cell r="F2652">
            <v>0</v>
          </cell>
          <cell r="G2652"/>
        </row>
        <row r="2653">
          <cell r="A2653" t="str">
            <v>611E94710</v>
          </cell>
          <cell r="C2653" t="str">
            <v>FT</v>
          </cell>
          <cell r="D2653" t="str">
            <v>6' X 5' CONDUIT, TYPE A, 706.05</v>
          </cell>
          <cell r="F2653">
            <v>0</v>
          </cell>
          <cell r="G2653"/>
        </row>
        <row r="2654">
          <cell r="A2654" t="str">
            <v>611E94711</v>
          </cell>
          <cell r="C2654" t="str">
            <v>FT</v>
          </cell>
          <cell r="D2654" t="str">
            <v>6' X 5' CONDUIT, TYPE A, 706.05, AS PER PLAN</v>
          </cell>
          <cell r="F2654">
            <v>0</v>
          </cell>
          <cell r="G2654"/>
        </row>
        <row r="2655">
          <cell r="A2655" t="str">
            <v>611E94720</v>
          </cell>
          <cell r="C2655" t="str">
            <v>FT</v>
          </cell>
          <cell r="D2655" t="str">
            <v>6' X 6' CONDUIT, TYPE A, 706.05</v>
          </cell>
          <cell r="F2655">
            <v>0</v>
          </cell>
          <cell r="G2655"/>
        </row>
        <row r="2656">
          <cell r="A2656" t="str">
            <v>611E94721</v>
          </cell>
          <cell r="C2656" t="str">
            <v>FT</v>
          </cell>
          <cell r="D2656" t="str">
            <v>6' X 6' CONDUIT, TYPE A, 706.05, AS PER PLAN</v>
          </cell>
          <cell r="F2656">
            <v>0</v>
          </cell>
          <cell r="G2656"/>
        </row>
        <row r="2657">
          <cell r="A2657" t="str">
            <v>611E94726</v>
          </cell>
          <cell r="C2657" t="str">
            <v>FT</v>
          </cell>
          <cell r="D2657" t="str">
            <v>7' X 4' CONDUIT, TYPE A, 706.05</v>
          </cell>
          <cell r="F2657">
            <v>0</v>
          </cell>
          <cell r="G2657"/>
        </row>
        <row r="2658">
          <cell r="A2658" t="str">
            <v>611E94727</v>
          </cell>
          <cell r="C2658" t="str">
            <v>FT</v>
          </cell>
          <cell r="D2658" t="str">
            <v>7' X 4' CONDUIT, TYPE A, 706.05, AS PER PLAN</v>
          </cell>
          <cell r="F2658">
            <v>0</v>
          </cell>
          <cell r="G2658"/>
        </row>
        <row r="2659">
          <cell r="A2659" t="str">
            <v>611E94728</v>
          </cell>
          <cell r="C2659" t="str">
            <v>FT</v>
          </cell>
          <cell r="D2659" t="str">
            <v>7' X 5' CONDUIT, TYPE A, 706.05</v>
          </cell>
          <cell r="F2659">
            <v>0</v>
          </cell>
          <cell r="G2659"/>
        </row>
        <row r="2660">
          <cell r="A2660" t="str">
            <v>611E94729</v>
          </cell>
          <cell r="C2660" t="str">
            <v>FT</v>
          </cell>
          <cell r="D2660" t="str">
            <v>7' X 5' CONDUIT, TYPE A, 706.05, AS PER PLAN</v>
          </cell>
          <cell r="F2660">
            <v>0</v>
          </cell>
          <cell r="G2660"/>
        </row>
        <row r="2661">
          <cell r="A2661" t="str">
            <v>611E94730</v>
          </cell>
          <cell r="C2661" t="str">
            <v>FT</v>
          </cell>
          <cell r="D2661" t="str">
            <v>7' X 6' CONDUIT, TYPE A, 706.05</v>
          </cell>
          <cell r="F2661">
            <v>0</v>
          </cell>
          <cell r="G2661"/>
        </row>
        <row r="2662">
          <cell r="A2662" t="str">
            <v>611E94731</v>
          </cell>
          <cell r="C2662" t="str">
            <v>FT</v>
          </cell>
          <cell r="D2662" t="str">
            <v>7' X 6' CONDUIT, TYPE A, 706.05, AS PER PLAN</v>
          </cell>
          <cell r="F2662">
            <v>0</v>
          </cell>
          <cell r="G2662"/>
        </row>
        <row r="2663">
          <cell r="A2663" t="str">
            <v>611E94732</v>
          </cell>
          <cell r="C2663" t="str">
            <v>FT</v>
          </cell>
          <cell r="D2663" t="str">
            <v>7' X 7' CONDUIT, TYPE A, 706.05</v>
          </cell>
          <cell r="F2663">
            <v>0</v>
          </cell>
          <cell r="G2663"/>
        </row>
        <row r="2664">
          <cell r="A2664" t="str">
            <v>611E94733</v>
          </cell>
          <cell r="C2664" t="str">
            <v>FT</v>
          </cell>
          <cell r="D2664" t="str">
            <v>7' X 7' CONDUIT, TYPE A, 706.05, AS PER PLAN</v>
          </cell>
          <cell r="F2664">
            <v>0</v>
          </cell>
          <cell r="G2664"/>
        </row>
        <row r="2665">
          <cell r="A2665" t="str">
            <v>611E94800</v>
          </cell>
          <cell r="C2665" t="str">
            <v>FT</v>
          </cell>
          <cell r="D2665" t="str">
            <v>8' X 4' CONDUIT, TYPE A, 706.05</v>
          </cell>
          <cell r="F2665">
            <v>0</v>
          </cell>
          <cell r="G2665"/>
        </row>
        <row r="2666">
          <cell r="A2666" t="str">
            <v>611E94801</v>
          </cell>
          <cell r="C2666" t="str">
            <v>FT</v>
          </cell>
          <cell r="D2666" t="str">
            <v>8' X 4' CONDUIT, TYPE A, 706.05, AS PER PLAN</v>
          </cell>
          <cell r="F2666">
            <v>0</v>
          </cell>
          <cell r="G2666"/>
        </row>
        <row r="2667">
          <cell r="A2667" t="str">
            <v>611E94810</v>
          </cell>
          <cell r="C2667" t="str">
            <v>FT</v>
          </cell>
          <cell r="D2667" t="str">
            <v>8' X 4' CONDUIT, TYPE B, 706.05</v>
          </cell>
          <cell r="F2667">
            <v>0</v>
          </cell>
          <cell r="G2667"/>
        </row>
        <row r="2668">
          <cell r="A2668" t="str">
            <v>611E94900</v>
          </cell>
          <cell r="C2668" t="str">
            <v>FT</v>
          </cell>
          <cell r="D2668" t="str">
            <v>8' X 5' CONDUIT, TYPE A, 706.05</v>
          </cell>
          <cell r="F2668">
            <v>0</v>
          </cell>
          <cell r="G2668"/>
        </row>
        <row r="2669">
          <cell r="A2669" t="str">
            <v>611E94901</v>
          </cell>
          <cell r="C2669" t="str">
            <v>FT</v>
          </cell>
          <cell r="D2669" t="str">
            <v>8' X 5' CONDUIT, TYPE A, 706.05, AS PER PLAN</v>
          </cell>
          <cell r="F2669">
            <v>0</v>
          </cell>
          <cell r="G2669"/>
        </row>
        <row r="2670">
          <cell r="A2670" t="str">
            <v>611E94910</v>
          </cell>
          <cell r="C2670" t="str">
            <v>FT</v>
          </cell>
          <cell r="D2670" t="str">
            <v>8' X 6' CONDUIT, TYPE A, 706.05</v>
          </cell>
          <cell r="F2670">
            <v>0</v>
          </cell>
          <cell r="G2670"/>
        </row>
        <row r="2671">
          <cell r="A2671" t="str">
            <v>611E94911</v>
          </cell>
          <cell r="C2671" t="str">
            <v>FT</v>
          </cell>
          <cell r="D2671" t="str">
            <v>8' X 6' CONDUIT, TYPE A, 706.05, AS PER PLAN</v>
          </cell>
          <cell r="F2671">
            <v>0</v>
          </cell>
          <cell r="G2671"/>
        </row>
        <row r="2672">
          <cell r="A2672" t="str">
            <v>611E94920</v>
          </cell>
          <cell r="C2672" t="str">
            <v>FT</v>
          </cell>
          <cell r="D2672" t="str">
            <v>8' X 7' CONDUIT, TYPE A, 706.05</v>
          </cell>
          <cell r="F2672">
            <v>0</v>
          </cell>
          <cell r="G2672"/>
        </row>
        <row r="2673">
          <cell r="A2673" t="str">
            <v>611E94921</v>
          </cell>
          <cell r="C2673" t="str">
            <v>FT</v>
          </cell>
          <cell r="D2673" t="str">
            <v>8' X 7' CONDUIT, TYPE A, 706.05, AS PER PLAN</v>
          </cell>
          <cell r="F2673">
            <v>0</v>
          </cell>
          <cell r="G2673"/>
        </row>
        <row r="2674">
          <cell r="A2674" t="str">
            <v>611E94930</v>
          </cell>
          <cell r="C2674" t="str">
            <v>FT</v>
          </cell>
          <cell r="D2674" t="str">
            <v>8' X 8' CONDUIT, TYPE A, 706.05</v>
          </cell>
          <cell r="F2674">
            <v>0</v>
          </cell>
          <cell r="G2674"/>
        </row>
        <row r="2675">
          <cell r="A2675" t="str">
            <v>611E94931</v>
          </cell>
          <cell r="C2675" t="str">
            <v>FT</v>
          </cell>
          <cell r="D2675" t="str">
            <v>8' X 8' CONDUIT, TYPE A, 706.05, AS PER PLAN</v>
          </cell>
          <cell r="F2675">
            <v>0</v>
          </cell>
          <cell r="G2675"/>
        </row>
        <row r="2676">
          <cell r="A2676" t="str">
            <v>611E94936</v>
          </cell>
          <cell r="C2676" t="str">
            <v>FT</v>
          </cell>
          <cell r="D2676" t="str">
            <v>9' X 4' CONDUIT, TYPE A, 706.05</v>
          </cell>
          <cell r="F2676">
            <v>0</v>
          </cell>
          <cell r="G2676"/>
        </row>
        <row r="2677">
          <cell r="A2677" t="str">
            <v>611E94937</v>
          </cell>
          <cell r="C2677" t="str">
            <v>FT</v>
          </cell>
          <cell r="D2677" t="str">
            <v>9' X 4' CONDUIT, TYPE A, 706.05, AS PER PLAN</v>
          </cell>
          <cell r="F2677">
            <v>0</v>
          </cell>
          <cell r="G2677"/>
        </row>
        <row r="2678">
          <cell r="A2678" t="str">
            <v>611E94938</v>
          </cell>
          <cell r="C2678" t="str">
            <v>FT</v>
          </cell>
          <cell r="D2678" t="str">
            <v>9' X 5' CONDUIT, TYPE A, 706.05</v>
          </cell>
          <cell r="F2678">
            <v>0</v>
          </cell>
          <cell r="G2678"/>
        </row>
        <row r="2679">
          <cell r="A2679" t="str">
            <v>611E94939</v>
          </cell>
          <cell r="C2679" t="str">
            <v>FT</v>
          </cell>
          <cell r="D2679" t="str">
            <v>9' X 5' CONDUIT, TYPE A, 706.05, AS PER PLAN</v>
          </cell>
          <cell r="F2679">
            <v>0</v>
          </cell>
          <cell r="G2679"/>
        </row>
        <row r="2680">
          <cell r="A2680" t="str">
            <v>611E94940</v>
          </cell>
          <cell r="C2680" t="str">
            <v>FT</v>
          </cell>
          <cell r="D2680" t="str">
            <v>9' X 6' CONDUIT, TYPE A, 706.05</v>
          </cell>
          <cell r="F2680">
            <v>0</v>
          </cell>
          <cell r="G2680"/>
        </row>
        <row r="2681">
          <cell r="A2681" t="str">
            <v>611E94941</v>
          </cell>
          <cell r="C2681" t="str">
            <v>FT</v>
          </cell>
          <cell r="D2681" t="str">
            <v>9' X 6' CONDUIT, TYPE A, 706.05, AS PER PLAN</v>
          </cell>
          <cell r="F2681">
            <v>0</v>
          </cell>
          <cell r="G2681"/>
        </row>
        <row r="2682">
          <cell r="A2682" t="str">
            <v>611E94942</v>
          </cell>
          <cell r="C2682" t="str">
            <v>FT</v>
          </cell>
          <cell r="D2682" t="str">
            <v>9' X 7' CONDUIT, TYPE A, 706.05</v>
          </cell>
          <cell r="F2682">
            <v>0</v>
          </cell>
          <cell r="G2682"/>
        </row>
        <row r="2683">
          <cell r="A2683" t="str">
            <v>611E94943</v>
          </cell>
          <cell r="C2683" t="str">
            <v>FT</v>
          </cell>
          <cell r="D2683" t="str">
            <v>9' X 7' CONDUIT, TYPE A, 706.05, AS PER PLAN</v>
          </cell>
          <cell r="F2683">
            <v>0</v>
          </cell>
          <cell r="G2683"/>
        </row>
        <row r="2684">
          <cell r="A2684" t="str">
            <v>611E94944</v>
          </cell>
          <cell r="C2684" t="str">
            <v>FT</v>
          </cell>
          <cell r="D2684" t="str">
            <v>9' X 8' CONDUIT, TYPE A, 706.05</v>
          </cell>
          <cell r="F2684">
            <v>0</v>
          </cell>
          <cell r="G2684"/>
        </row>
        <row r="2685">
          <cell r="A2685" t="str">
            <v>611E94945</v>
          </cell>
          <cell r="C2685" t="str">
            <v>FT</v>
          </cell>
          <cell r="D2685" t="str">
            <v>9' X 8' CONDUIT, TYPE A, 706.05, AS PER PLAN</v>
          </cell>
          <cell r="F2685">
            <v>0</v>
          </cell>
          <cell r="G2685"/>
        </row>
        <row r="2686">
          <cell r="A2686" t="str">
            <v>611E94946</v>
          </cell>
          <cell r="C2686" t="str">
            <v>FT</v>
          </cell>
          <cell r="D2686" t="str">
            <v>9' X 9' CONDUIT, TYPE A, 706.05</v>
          </cell>
          <cell r="F2686">
            <v>0</v>
          </cell>
          <cell r="G2686"/>
        </row>
        <row r="2687">
          <cell r="A2687" t="str">
            <v>611E94947</v>
          </cell>
          <cell r="C2687" t="str">
            <v>FT</v>
          </cell>
          <cell r="D2687" t="str">
            <v>9' X 9' CONDUIT, TYPE A, 706.05, AS PER PLAN</v>
          </cell>
          <cell r="F2687">
            <v>0</v>
          </cell>
          <cell r="G2687"/>
        </row>
        <row r="2688">
          <cell r="A2688" t="str">
            <v>611E94980</v>
          </cell>
          <cell r="C2688" t="str">
            <v>FT</v>
          </cell>
          <cell r="D2688" t="str">
            <v>10' X 4' CONDUIT, TYPE A, 706.05</v>
          </cell>
          <cell r="F2688">
            <v>0</v>
          </cell>
          <cell r="G2688"/>
        </row>
        <row r="2689">
          <cell r="A2689" t="str">
            <v>611E94981</v>
          </cell>
          <cell r="B2689"/>
          <cell r="C2689" t="str">
            <v>FT</v>
          </cell>
          <cell r="D2689" t="str">
            <v>10' X 4' CONDUIT, TYPE A, 706.05, AS PER PLAN</v>
          </cell>
          <cell r="F2689">
            <v>0</v>
          </cell>
          <cell r="G2689"/>
        </row>
        <row r="2690">
          <cell r="A2690" t="str">
            <v>611E95000</v>
          </cell>
          <cell r="C2690" t="str">
            <v>FT</v>
          </cell>
          <cell r="D2690" t="str">
            <v>10' X 5' CONDUIT, TYPE A, 706.05</v>
          </cell>
          <cell r="F2690">
            <v>0</v>
          </cell>
          <cell r="G2690"/>
        </row>
        <row r="2691">
          <cell r="A2691" t="str">
            <v>611E95001</v>
          </cell>
          <cell r="C2691" t="str">
            <v>FT</v>
          </cell>
          <cell r="D2691" t="str">
            <v>10' X 5' CONDUIT, TYPE A, 706.05, AS PER PLAN</v>
          </cell>
          <cell r="F2691">
            <v>0</v>
          </cell>
          <cell r="G2691"/>
        </row>
        <row r="2692">
          <cell r="A2692" t="str">
            <v>611E95200</v>
          </cell>
          <cell r="C2692" t="str">
            <v>FT</v>
          </cell>
          <cell r="D2692" t="str">
            <v>10' X 6' CONDUIT, TYPE A, 706.05</v>
          </cell>
          <cell r="F2692">
            <v>0</v>
          </cell>
          <cell r="G2692"/>
        </row>
        <row r="2693">
          <cell r="A2693" t="str">
            <v>611E95201</v>
          </cell>
          <cell r="C2693" t="str">
            <v>FT</v>
          </cell>
          <cell r="D2693" t="str">
            <v>10' X 6' CONDUIT, TYPE A, 706.05, AS PER PLAN</v>
          </cell>
          <cell r="F2693">
            <v>0</v>
          </cell>
          <cell r="G2693"/>
        </row>
        <row r="2694">
          <cell r="A2694" t="str">
            <v>611E95400</v>
          </cell>
          <cell r="C2694" t="str">
            <v>FT</v>
          </cell>
          <cell r="D2694" t="str">
            <v>10' X 7' CONDUIT, TYPE A, 706.05</v>
          </cell>
          <cell r="F2694">
            <v>0</v>
          </cell>
          <cell r="G2694"/>
        </row>
        <row r="2695">
          <cell r="A2695" t="str">
            <v>611E95401</v>
          </cell>
          <cell r="C2695" t="str">
            <v>FT</v>
          </cell>
          <cell r="D2695" t="str">
            <v>10' X 7' CONDUIT, TYPE A, 706.05, AS PER PLAN</v>
          </cell>
          <cell r="F2695">
            <v>0</v>
          </cell>
          <cell r="G2695"/>
        </row>
        <row r="2696">
          <cell r="A2696" t="str">
            <v>611E95500</v>
          </cell>
          <cell r="B2696"/>
          <cell r="C2696" t="str">
            <v>FT</v>
          </cell>
          <cell r="D2696" t="str">
            <v>10' X 8' CONDUIT, TYPE A, 706.05</v>
          </cell>
          <cell r="F2696">
            <v>0</v>
          </cell>
          <cell r="G2696"/>
        </row>
        <row r="2697">
          <cell r="A2697" t="str">
            <v>611E95501</v>
          </cell>
          <cell r="C2697" t="str">
            <v>FT</v>
          </cell>
          <cell r="D2697" t="str">
            <v>10' X 8' CONDUIT, TYPE A, 706.05, AS PER PLAN</v>
          </cell>
          <cell r="F2697">
            <v>0</v>
          </cell>
          <cell r="G2697"/>
        </row>
        <row r="2698">
          <cell r="A2698" t="str">
            <v>611E95520</v>
          </cell>
          <cell r="C2698" t="str">
            <v>FT</v>
          </cell>
          <cell r="D2698" t="str">
            <v>10' X 9' CONDUIT, TYPE A, 706.05</v>
          </cell>
          <cell r="F2698">
            <v>0</v>
          </cell>
          <cell r="G2698"/>
        </row>
        <row r="2699">
          <cell r="A2699" t="str">
            <v>611E95521</v>
          </cell>
          <cell r="C2699" t="str">
            <v>FT</v>
          </cell>
          <cell r="D2699" t="str">
            <v>10' X 9' CONDUIT, TYPE A, 706.05, AS PER PLAN</v>
          </cell>
          <cell r="F2699">
            <v>0</v>
          </cell>
          <cell r="G2699"/>
        </row>
        <row r="2700">
          <cell r="A2700" t="str">
            <v>611E95524</v>
          </cell>
          <cell r="C2700" t="str">
            <v>FT</v>
          </cell>
          <cell r="D2700" t="str">
            <v>10' X 10' CONDUIT, TYPE A, 706.05</v>
          </cell>
          <cell r="F2700">
            <v>0</v>
          </cell>
          <cell r="G2700"/>
        </row>
        <row r="2701">
          <cell r="A2701" t="str">
            <v>611E95525</v>
          </cell>
          <cell r="C2701" t="str">
            <v>FT</v>
          </cell>
          <cell r="D2701" t="str">
            <v>10' X 10' CONDUIT, TYPE A, 706.05, AS PER PLAN</v>
          </cell>
          <cell r="F2701">
            <v>0</v>
          </cell>
          <cell r="G2701"/>
        </row>
        <row r="2702">
          <cell r="A2702" t="str">
            <v>611E95540</v>
          </cell>
          <cell r="C2702" t="str">
            <v>FT</v>
          </cell>
          <cell r="D2702" t="str">
            <v>11' X 4' CONDUIT, TYPE A, 706.05</v>
          </cell>
          <cell r="F2702">
            <v>0</v>
          </cell>
          <cell r="G2702"/>
        </row>
        <row r="2703">
          <cell r="A2703" t="str">
            <v>611E95541</v>
          </cell>
          <cell r="B2703"/>
          <cell r="C2703" t="str">
            <v>FT</v>
          </cell>
          <cell r="D2703" t="str">
            <v>11' X 4' CONDUIT, TYPE A, 706.05, AS PER PLAN</v>
          </cell>
          <cell r="F2703">
            <v>0</v>
          </cell>
          <cell r="G2703"/>
        </row>
        <row r="2704">
          <cell r="A2704" t="str">
            <v>611E95542</v>
          </cell>
          <cell r="B2704"/>
          <cell r="C2704" t="str">
            <v>FT</v>
          </cell>
          <cell r="D2704" t="str">
            <v>11' X 5' CONDUIT, TYPE A, 706.05</v>
          </cell>
          <cell r="F2704">
            <v>0</v>
          </cell>
          <cell r="G2704"/>
        </row>
        <row r="2705">
          <cell r="A2705" t="str">
            <v>611E95543</v>
          </cell>
          <cell r="C2705" t="str">
            <v>FT</v>
          </cell>
          <cell r="D2705" t="str">
            <v>11' X 5' CONDUIT, TYPE A, 706.05, AS PER PLAN</v>
          </cell>
          <cell r="F2705">
            <v>0</v>
          </cell>
          <cell r="G2705"/>
        </row>
        <row r="2706">
          <cell r="A2706" t="str">
            <v>611E95544</v>
          </cell>
          <cell r="C2706" t="str">
            <v>FT</v>
          </cell>
          <cell r="D2706" t="str">
            <v>11' X 6' CONDUIT, TYPE A, 706.05</v>
          </cell>
          <cell r="F2706">
            <v>0</v>
          </cell>
          <cell r="G2706"/>
        </row>
        <row r="2707">
          <cell r="A2707" t="str">
            <v>611E95545</v>
          </cell>
          <cell r="C2707" t="str">
            <v>FT</v>
          </cell>
          <cell r="D2707" t="str">
            <v>11' X 6' CONDUIT, TYPE A, 706.05, AS PER PLAN</v>
          </cell>
          <cell r="F2707">
            <v>0</v>
          </cell>
          <cell r="G2707"/>
        </row>
        <row r="2708">
          <cell r="A2708" t="str">
            <v>611E95546</v>
          </cell>
          <cell r="B2708"/>
          <cell r="C2708" t="str">
            <v>FT</v>
          </cell>
          <cell r="D2708" t="str">
            <v>11' X 7' CONDUIT, TYPE A, 706.05</v>
          </cell>
          <cell r="F2708">
            <v>0</v>
          </cell>
          <cell r="G2708"/>
        </row>
        <row r="2709">
          <cell r="A2709" t="str">
            <v>611E95547</v>
          </cell>
          <cell r="C2709" t="str">
            <v>FT</v>
          </cell>
          <cell r="D2709" t="str">
            <v>11' X 7' CONDUIT, TYPE A, 706.05, AS PER PLAN</v>
          </cell>
          <cell r="F2709">
            <v>0</v>
          </cell>
          <cell r="G2709"/>
        </row>
        <row r="2710">
          <cell r="A2710" t="str">
            <v>611E95548</v>
          </cell>
          <cell r="C2710" t="str">
            <v>FT</v>
          </cell>
          <cell r="D2710" t="str">
            <v>11' X 8' CONDUIT, TYPE A, 706.05</v>
          </cell>
          <cell r="F2710">
            <v>0</v>
          </cell>
          <cell r="G2710"/>
        </row>
        <row r="2711">
          <cell r="A2711" t="str">
            <v>611E95549</v>
          </cell>
          <cell r="C2711" t="str">
            <v>FT</v>
          </cell>
          <cell r="D2711" t="str">
            <v>11' X 8' CONDUIT, TYPE A, 706.05, AS PER PLAN</v>
          </cell>
          <cell r="F2711">
            <v>0</v>
          </cell>
          <cell r="G2711"/>
        </row>
        <row r="2712">
          <cell r="A2712" t="str">
            <v>611E95550</v>
          </cell>
          <cell r="C2712" t="str">
            <v>FT</v>
          </cell>
          <cell r="D2712" t="str">
            <v>11' X 9' CONDUIT, TYPE A, 706.05</v>
          </cell>
          <cell r="F2712">
            <v>0</v>
          </cell>
          <cell r="G2712"/>
        </row>
        <row r="2713">
          <cell r="A2713" t="str">
            <v>611E95551</v>
          </cell>
          <cell r="C2713" t="str">
            <v>FT</v>
          </cell>
          <cell r="D2713" t="str">
            <v>11' X 9' CONDUIT, TYPE A, 706.05, AS PER PLAN</v>
          </cell>
          <cell r="F2713">
            <v>0</v>
          </cell>
          <cell r="G2713"/>
        </row>
        <row r="2714">
          <cell r="A2714" t="str">
            <v>611E95552</v>
          </cell>
          <cell r="C2714" t="str">
            <v>FT</v>
          </cell>
          <cell r="D2714" t="str">
            <v>11' X 10' CONDUIT, TYPE A, 706.05</v>
          </cell>
          <cell r="F2714">
            <v>0</v>
          </cell>
          <cell r="G2714"/>
        </row>
        <row r="2715">
          <cell r="A2715" t="str">
            <v>611E95553</v>
          </cell>
          <cell r="B2715"/>
          <cell r="C2715" t="str">
            <v>FT</v>
          </cell>
          <cell r="D2715" t="str">
            <v>11' X 10' CONDUIT, TYPE A, 706.05, AS PER PLAN</v>
          </cell>
          <cell r="F2715">
            <v>0</v>
          </cell>
          <cell r="G2715"/>
        </row>
        <row r="2716">
          <cell r="A2716" t="str">
            <v>611E95554</v>
          </cell>
          <cell r="B2716"/>
          <cell r="C2716" t="str">
            <v>FT</v>
          </cell>
          <cell r="D2716" t="str">
            <v>11' X 11' CONDUIT, TYPE A, 706.05</v>
          </cell>
          <cell r="F2716">
            <v>0</v>
          </cell>
          <cell r="G2716"/>
        </row>
        <row r="2717">
          <cell r="A2717" t="str">
            <v>611E95555</v>
          </cell>
          <cell r="C2717" t="str">
            <v>FT</v>
          </cell>
          <cell r="D2717" t="str">
            <v>11' X 11' CONDUIT, TYPE A, 706.05, AS PER PLAN</v>
          </cell>
          <cell r="F2717">
            <v>0</v>
          </cell>
          <cell r="G2717"/>
        </row>
        <row r="2718">
          <cell r="A2718" t="str">
            <v>611E95600</v>
          </cell>
          <cell r="C2718" t="str">
            <v>FT</v>
          </cell>
          <cell r="D2718" t="str">
            <v>12' X 4' CONDUIT, TYPE A, 706.05</v>
          </cell>
          <cell r="F2718">
            <v>0</v>
          </cell>
          <cell r="G2718"/>
        </row>
        <row r="2719">
          <cell r="A2719" t="str">
            <v>611E95601</v>
          </cell>
          <cell r="C2719" t="str">
            <v>FT</v>
          </cell>
          <cell r="D2719" t="str">
            <v>12' X 4' CONDUIT, TYPE A, 706.05, AS PER PLAN</v>
          </cell>
          <cell r="F2719">
            <v>0</v>
          </cell>
          <cell r="G2719"/>
        </row>
        <row r="2720">
          <cell r="A2720" t="str">
            <v>611E95700</v>
          </cell>
          <cell r="C2720" t="str">
            <v>FT</v>
          </cell>
          <cell r="D2720" t="str">
            <v>12' X 5' CONDUIT, TYPE A, 706.05</v>
          </cell>
          <cell r="F2720">
            <v>0</v>
          </cell>
          <cell r="G2720"/>
        </row>
        <row r="2721">
          <cell r="A2721" t="str">
            <v>611E95701</v>
          </cell>
          <cell r="C2721" t="str">
            <v>FT</v>
          </cell>
          <cell r="D2721" t="str">
            <v>12' X 5' CONDUIT, TYPE A, 706.05, AS PER PLAN</v>
          </cell>
          <cell r="F2721">
            <v>0</v>
          </cell>
          <cell r="G2721"/>
        </row>
        <row r="2722">
          <cell r="A2722" t="str">
            <v>611E95800</v>
          </cell>
          <cell r="C2722" t="str">
            <v>FT</v>
          </cell>
          <cell r="D2722" t="str">
            <v>12' X 6' CONDUIT, TYPE A, 706.05</v>
          </cell>
          <cell r="F2722">
            <v>0</v>
          </cell>
          <cell r="G2722"/>
        </row>
        <row r="2723">
          <cell r="A2723" t="str">
            <v>611E95801</v>
          </cell>
          <cell r="C2723" t="str">
            <v>FT</v>
          </cell>
          <cell r="D2723" t="str">
            <v>12' X 6' CONDUIT, TYPE A, 706.05, AS PER PLAN</v>
          </cell>
          <cell r="F2723">
            <v>0</v>
          </cell>
          <cell r="G2723"/>
        </row>
        <row r="2724">
          <cell r="A2724" t="str">
            <v>611E95900</v>
          </cell>
          <cell r="C2724" t="str">
            <v>FT</v>
          </cell>
          <cell r="D2724" t="str">
            <v>12' X 7' CONDUIT, TYPE A, 706.05</v>
          </cell>
          <cell r="F2724">
            <v>0</v>
          </cell>
          <cell r="G2724"/>
        </row>
        <row r="2725">
          <cell r="A2725" t="str">
            <v>611E95901</v>
          </cell>
          <cell r="C2725" t="str">
            <v>FT</v>
          </cell>
          <cell r="D2725" t="str">
            <v>12' X 7' CONDUIT, TYPE A, 706.05, AS PER PLAN</v>
          </cell>
          <cell r="F2725">
            <v>0</v>
          </cell>
          <cell r="G2725"/>
        </row>
        <row r="2726">
          <cell r="A2726" t="str">
            <v>611E96000</v>
          </cell>
          <cell r="C2726" t="str">
            <v>FT</v>
          </cell>
          <cell r="D2726" t="str">
            <v>12' X 8' CONDUIT, TYPE A, 706.05</v>
          </cell>
          <cell r="F2726">
            <v>0</v>
          </cell>
          <cell r="G2726"/>
        </row>
        <row r="2727">
          <cell r="A2727" t="str">
            <v>611E96001</v>
          </cell>
          <cell r="C2727" t="str">
            <v>FT</v>
          </cell>
          <cell r="D2727" t="str">
            <v>12' X 8' CONDUIT, TYPE A, 706.05, AS PER PLAN</v>
          </cell>
          <cell r="F2727">
            <v>0</v>
          </cell>
          <cell r="G2727"/>
        </row>
        <row r="2728">
          <cell r="A2728" t="str">
            <v>611E96010</v>
          </cell>
          <cell r="C2728" t="str">
            <v>FT</v>
          </cell>
          <cell r="D2728" t="str">
            <v>12' X 9' CONDUIT, TYPE A, 706.05</v>
          </cell>
          <cell r="F2728">
            <v>0</v>
          </cell>
          <cell r="G2728"/>
        </row>
        <row r="2729">
          <cell r="A2729" t="str">
            <v>611E96011</v>
          </cell>
          <cell r="C2729" t="str">
            <v>FT</v>
          </cell>
          <cell r="D2729" t="str">
            <v>12' X 9' CONDUIT, TYPE A, 706.05, AS PER PLAN</v>
          </cell>
          <cell r="F2729">
            <v>0</v>
          </cell>
          <cell r="G2729"/>
        </row>
        <row r="2730">
          <cell r="A2730" t="str">
            <v>611E96200</v>
          </cell>
          <cell r="C2730" t="str">
            <v>FT</v>
          </cell>
          <cell r="D2730" t="str">
            <v>12' X 10' CONDUIT, TYPE A, 706.05</v>
          </cell>
          <cell r="F2730">
            <v>0</v>
          </cell>
          <cell r="G2730"/>
        </row>
        <row r="2731">
          <cell r="A2731" t="str">
            <v>611E96201</v>
          </cell>
          <cell r="C2731" t="str">
            <v>FT</v>
          </cell>
          <cell r="D2731" t="str">
            <v>12' X 10' CONDUIT, TYPE A, 706.05, AS PER PLAN</v>
          </cell>
          <cell r="F2731">
            <v>0</v>
          </cell>
          <cell r="G2731"/>
        </row>
        <row r="2732">
          <cell r="A2732" t="str">
            <v>611E96210</v>
          </cell>
          <cell r="C2732" t="str">
            <v>FT</v>
          </cell>
          <cell r="D2732" t="str">
            <v>12' X 11' CONDUIT, TYPE A, 706.05</v>
          </cell>
          <cell r="F2732">
            <v>0</v>
          </cell>
          <cell r="G2732"/>
        </row>
        <row r="2733">
          <cell r="A2733" t="str">
            <v>611E96211</v>
          </cell>
          <cell r="C2733" t="str">
            <v>FT</v>
          </cell>
          <cell r="D2733" t="str">
            <v>12' X 11' CONDUIT, TYPE A, 706.05, AS PER PLAN</v>
          </cell>
          <cell r="F2733">
            <v>0</v>
          </cell>
          <cell r="G2733"/>
        </row>
        <row r="2734">
          <cell r="A2734" t="str">
            <v>611E96220</v>
          </cell>
          <cell r="C2734" t="str">
            <v>FT</v>
          </cell>
          <cell r="D2734" t="str">
            <v>12' X 12' CONDUIT, TYPE A, 706.05</v>
          </cell>
          <cell r="F2734">
            <v>0</v>
          </cell>
          <cell r="G2734"/>
        </row>
        <row r="2735">
          <cell r="A2735" t="str">
            <v>611E96221</v>
          </cell>
          <cell r="C2735" t="str">
            <v>FT</v>
          </cell>
          <cell r="D2735" t="str">
            <v>12' X 12' CONDUIT, TYPE A, 706.05, AS PER PLAN</v>
          </cell>
          <cell r="F2735">
            <v>0</v>
          </cell>
          <cell r="G2735"/>
        </row>
        <row r="2736">
          <cell r="A2736" t="str">
            <v>611E96300</v>
          </cell>
          <cell r="C2736" t="str">
            <v>FT</v>
          </cell>
          <cell r="D2736" t="str">
            <v>14' X 4' CONDUIT, TYPE A, 706.05</v>
          </cell>
          <cell r="F2736">
            <v>0</v>
          </cell>
          <cell r="G2736"/>
        </row>
        <row r="2737">
          <cell r="A2737" t="str">
            <v>611E96301</v>
          </cell>
          <cell r="C2737" t="str">
            <v>FT</v>
          </cell>
          <cell r="D2737" t="str">
            <v>14' X 4' CONDUIT, TYPE A, 706.05, AS PER PLAN</v>
          </cell>
          <cell r="F2737">
            <v>0</v>
          </cell>
          <cell r="G2737"/>
        </row>
        <row r="2738">
          <cell r="A2738" t="str">
            <v>611E96310</v>
          </cell>
          <cell r="C2738" t="str">
            <v>FT</v>
          </cell>
          <cell r="D2738" t="str">
            <v>14' X 5' CONDUIT, TYPE A, 706.05</v>
          </cell>
          <cell r="F2738">
            <v>0</v>
          </cell>
          <cell r="G2738"/>
        </row>
        <row r="2739">
          <cell r="A2739" t="str">
            <v>611E96311</v>
          </cell>
          <cell r="C2739" t="str">
            <v>FT</v>
          </cell>
          <cell r="D2739" t="str">
            <v>14' X 5' CONDUIT, TYPE A, 706.05, AS PER PLAN</v>
          </cell>
          <cell r="F2739">
            <v>0</v>
          </cell>
          <cell r="G2739"/>
        </row>
        <row r="2740">
          <cell r="A2740" t="str">
            <v>611E96314</v>
          </cell>
          <cell r="C2740" t="str">
            <v>FT</v>
          </cell>
          <cell r="D2740" t="str">
            <v>14' X 6' CONDUIT, TYPE A, 706.05</v>
          </cell>
          <cell r="F2740">
            <v>0</v>
          </cell>
          <cell r="G2740"/>
        </row>
        <row r="2741">
          <cell r="A2741" t="str">
            <v>611E96315</v>
          </cell>
          <cell r="C2741" t="str">
            <v>FT</v>
          </cell>
          <cell r="D2741" t="str">
            <v>14' X 6' CONDUIT, TYPE A, 706.05, AS PER PLAN</v>
          </cell>
          <cell r="F2741">
            <v>0</v>
          </cell>
          <cell r="G2741"/>
        </row>
        <row r="2742">
          <cell r="A2742" t="str">
            <v>611E96320</v>
          </cell>
          <cell r="C2742" t="str">
            <v>FT</v>
          </cell>
          <cell r="D2742" t="str">
            <v>14' X 7' CONDUIT, TYPE A, 706.05</v>
          </cell>
          <cell r="F2742">
            <v>0</v>
          </cell>
          <cell r="G2742"/>
        </row>
        <row r="2743">
          <cell r="A2743" t="str">
            <v>611E96321</v>
          </cell>
          <cell r="C2743" t="str">
            <v>FT</v>
          </cell>
          <cell r="D2743" t="str">
            <v>14' X 7' CONDUIT, TYPE A, 706.05, AS PER PLAN</v>
          </cell>
          <cell r="F2743">
            <v>0</v>
          </cell>
          <cell r="G2743"/>
        </row>
        <row r="2744">
          <cell r="A2744" t="str">
            <v>611E96330</v>
          </cell>
          <cell r="C2744" t="str">
            <v>FT</v>
          </cell>
          <cell r="D2744" t="str">
            <v>14' X 8' CONDUIT, TYPE A, 706.05</v>
          </cell>
          <cell r="F2744">
            <v>0</v>
          </cell>
          <cell r="G2744"/>
        </row>
        <row r="2745">
          <cell r="A2745" t="str">
            <v>611E96331</v>
          </cell>
          <cell r="C2745" t="str">
            <v>FT</v>
          </cell>
          <cell r="D2745" t="str">
            <v>14' X 8' CONDUIT, TYPE A, 706.05, AS PER PLAN</v>
          </cell>
          <cell r="F2745">
            <v>0</v>
          </cell>
          <cell r="G2745"/>
        </row>
        <row r="2746">
          <cell r="A2746" t="str">
            <v>611E96334</v>
          </cell>
          <cell r="C2746" t="str">
            <v>FT</v>
          </cell>
          <cell r="D2746" t="str">
            <v>14' X 9' CONDUIT, TYPE A, 706.05</v>
          </cell>
          <cell r="F2746">
            <v>0</v>
          </cell>
          <cell r="G2746"/>
        </row>
        <row r="2747">
          <cell r="A2747" t="str">
            <v>611E96335</v>
          </cell>
          <cell r="C2747" t="str">
            <v>FT</v>
          </cell>
          <cell r="D2747" t="str">
            <v>14' X 9' CONDUIT, TYPE A, 706.05, AS PER PLAN</v>
          </cell>
          <cell r="F2747">
            <v>0</v>
          </cell>
          <cell r="G2747"/>
        </row>
        <row r="2748">
          <cell r="A2748" t="str">
            <v>611E96338</v>
          </cell>
          <cell r="C2748" t="str">
            <v>FT</v>
          </cell>
          <cell r="D2748" t="str">
            <v>14' X 10' CONDUIT, TYPE A, 706.05</v>
          </cell>
          <cell r="F2748">
            <v>0</v>
          </cell>
          <cell r="G2748"/>
        </row>
        <row r="2749">
          <cell r="A2749" t="str">
            <v>611E96339</v>
          </cell>
          <cell r="C2749" t="str">
            <v>FT</v>
          </cell>
          <cell r="D2749" t="str">
            <v>14' X 10' CONDUIT, TYPE A, 706.05, AS PER PLAN</v>
          </cell>
          <cell r="F2749">
            <v>0</v>
          </cell>
          <cell r="G2749"/>
        </row>
        <row r="2750">
          <cell r="A2750" t="str">
            <v>611E96390</v>
          </cell>
          <cell r="C2750" t="str">
            <v>FT</v>
          </cell>
          <cell r="D2750" t="str">
            <v>16' X 4' CONDUIT, TYPE A, 706.05</v>
          </cell>
          <cell r="F2750">
            <v>0</v>
          </cell>
          <cell r="G2750"/>
        </row>
        <row r="2751">
          <cell r="A2751" t="str">
            <v>611E96391</v>
          </cell>
          <cell r="C2751" t="str">
            <v>FT</v>
          </cell>
          <cell r="D2751" t="str">
            <v>16' X 4' CONDUIT, TYPE A, 706.05, AS PER PLAN</v>
          </cell>
          <cell r="F2751">
            <v>0</v>
          </cell>
          <cell r="G2751"/>
        </row>
        <row r="2752">
          <cell r="A2752" t="str">
            <v>611E96400</v>
          </cell>
          <cell r="C2752" t="str">
            <v>FT</v>
          </cell>
          <cell r="D2752" t="str">
            <v>16' X 5' CONDUIT, TYPE A, 706.05</v>
          </cell>
          <cell r="F2752">
            <v>0</v>
          </cell>
          <cell r="G2752"/>
        </row>
        <row r="2753">
          <cell r="A2753" t="str">
            <v>611E96401</v>
          </cell>
          <cell r="C2753" t="str">
            <v>FT</v>
          </cell>
          <cell r="D2753" t="str">
            <v>16' X 5' CONDUIT, TYPE A, 706.05, AS PER PLAN</v>
          </cell>
          <cell r="F2753">
            <v>0</v>
          </cell>
          <cell r="G2753"/>
        </row>
        <row r="2754">
          <cell r="A2754" t="str">
            <v>611E96440</v>
          </cell>
          <cell r="C2754" t="str">
            <v>FT</v>
          </cell>
          <cell r="D2754" t="str">
            <v>16' X 6' CONDUIT, TYPE A, 706.05</v>
          </cell>
          <cell r="F2754">
            <v>0</v>
          </cell>
          <cell r="G2754"/>
        </row>
        <row r="2755">
          <cell r="A2755" t="str">
            <v>611E96441</v>
          </cell>
          <cell r="C2755" t="str">
            <v>FT</v>
          </cell>
          <cell r="D2755" t="str">
            <v>16' X 6' CONDUIT, TYPE A, 706.05, AS PER PLAN</v>
          </cell>
          <cell r="F2755">
            <v>0</v>
          </cell>
          <cell r="G2755"/>
        </row>
        <row r="2756">
          <cell r="A2756" t="str">
            <v>611E96448</v>
          </cell>
          <cell r="C2756" t="str">
            <v>FT</v>
          </cell>
          <cell r="D2756" t="str">
            <v>16' X 7' CONDUIT, TYPE A, 706.05</v>
          </cell>
          <cell r="F2756">
            <v>0</v>
          </cell>
          <cell r="G2756"/>
        </row>
        <row r="2757">
          <cell r="A2757" t="str">
            <v>611E96449</v>
          </cell>
          <cell r="C2757" t="str">
            <v>FT</v>
          </cell>
          <cell r="D2757" t="str">
            <v>16' X 7' CONDUIT, TYPE A, 706.05, AS PER PLAN</v>
          </cell>
          <cell r="F2757">
            <v>0</v>
          </cell>
          <cell r="G2757"/>
        </row>
        <row r="2758">
          <cell r="A2758" t="str">
            <v>611E96450</v>
          </cell>
          <cell r="C2758" t="str">
            <v>FT</v>
          </cell>
          <cell r="D2758" t="str">
            <v>16' X 8' CONDUIT, TYPE A, 706.05</v>
          </cell>
          <cell r="F2758">
            <v>0</v>
          </cell>
          <cell r="G2758"/>
        </row>
        <row r="2759">
          <cell r="A2759" t="str">
            <v>611E96451</v>
          </cell>
          <cell r="C2759" t="str">
            <v>FT</v>
          </cell>
          <cell r="D2759" t="str">
            <v>16' X 8' CONDUIT, TYPE A, 706.05, AS PER PLAN</v>
          </cell>
          <cell r="F2759">
            <v>0</v>
          </cell>
          <cell r="G2759"/>
        </row>
        <row r="2760">
          <cell r="A2760" t="str">
            <v>611E96454</v>
          </cell>
          <cell r="C2760" t="str">
            <v>FT</v>
          </cell>
          <cell r="D2760" t="str">
            <v>16' X 9' CONDUIT, TYPE A, 706.05</v>
          </cell>
          <cell r="F2760">
            <v>0</v>
          </cell>
          <cell r="G2760"/>
        </row>
        <row r="2761">
          <cell r="A2761" t="str">
            <v>611E96455</v>
          </cell>
          <cell r="C2761" t="str">
            <v>FT</v>
          </cell>
          <cell r="D2761" t="str">
            <v>16' X 9' CONDUIT, TYPE A, 706.05, AS PER PLAN</v>
          </cell>
          <cell r="F2761">
            <v>0</v>
          </cell>
          <cell r="G2761"/>
        </row>
        <row r="2762">
          <cell r="A2762" t="str">
            <v>611E96456</v>
          </cell>
          <cell r="C2762" t="str">
            <v>FT</v>
          </cell>
          <cell r="D2762" t="str">
            <v>16' X 10' CONDUIT, TYPE A, 706.05</v>
          </cell>
          <cell r="F2762">
            <v>0</v>
          </cell>
          <cell r="G2762"/>
        </row>
        <row r="2763">
          <cell r="A2763" t="str">
            <v>611E96457</v>
          </cell>
          <cell r="C2763" t="str">
            <v>FT</v>
          </cell>
          <cell r="D2763" t="str">
            <v>16' X 10' CONDUIT, TYPE A, 706.05, AS PER PLAN</v>
          </cell>
          <cell r="F2763">
            <v>0</v>
          </cell>
          <cell r="G2763"/>
        </row>
        <row r="2764">
          <cell r="A2764" t="str">
            <v>611E96460</v>
          </cell>
          <cell r="C2764" t="str">
            <v>FT</v>
          </cell>
          <cell r="D2764" t="str">
            <v>20' X 10' CONDUIT, TYPE A, 706.05</v>
          </cell>
          <cell r="F2764">
            <v>0</v>
          </cell>
          <cell r="G2764"/>
        </row>
        <row r="2765">
          <cell r="A2765" t="str">
            <v>611E96461</v>
          </cell>
          <cell r="C2765" t="str">
            <v>FT</v>
          </cell>
          <cell r="D2765" t="str">
            <v>20' X 10' CONDUIT, TYPE A, 706.05, AS PER PLAN</v>
          </cell>
          <cell r="F2765">
            <v>0</v>
          </cell>
          <cell r="G2765"/>
        </row>
        <row r="2766">
          <cell r="A2766" t="str">
            <v>611E96470</v>
          </cell>
          <cell r="C2766" t="str">
            <v>FT</v>
          </cell>
          <cell r="D2766" t="str">
            <v>18' X 7' CONDUIT, TYPE A, 706.05</v>
          </cell>
          <cell r="F2766">
            <v>0</v>
          </cell>
          <cell r="G2766"/>
        </row>
        <row r="2767">
          <cell r="A2767" t="str">
            <v>611E96471</v>
          </cell>
          <cell r="C2767" t="str">
            <v>FT</v>
          </cell>
          <cell r="D2767" t="str">
            <v>18' X 7' CONDUIT, TYPE A, 706.05, AS PER PLAN</v>
          </cell>
          <cell r="F2767">
            <v>0</v>
          </cell>
          <cell r="G2767"/>
        </row>
        <row r="2768">
          <cell r="A2768" t="str">
            <v>611E96474</v>
          </cell>
          <cell r="C2768" t="str">
            <v>FT</v>
          </cell>
          <cell r="D2768" t="str">
            <v>18' X 4' CONDUIT, TYPE A, 706.05</v>
          </cell>
          <cell r="F2768">
            <v>0</v>
          </cell>
          <cell r="G2768"/>
        </row>
        <row r="2769">
          <cell r="A2769" t="str">
            <v>611E96475</v>
          </cell>
          <cell r="C2769" t="str">
            <v>FT</v>
          </cell>
          <cell r="D2769" t="str">
            <v>18' X 4' CONDUIT, TYPE A, 706.05, AS PER PLAN</v>
          </cell>
          <cell r="F2769">
            <v>0</v>
          </cell>
          <cell r="G2769"/>
        </row>
        <row r="2770">
          <cell r="A2770" t="str">
            <v>611E96476</v>
          </cell>
          <cell r="C2770" t="str">
            <v>FT</v>
          </cell>
          <cell r="D2770" t="str">
            <v>18' X 5' CONDUIT, TYPE A, 706.05</v>
          </cell>
          <cell r="F2770">
            <v>0</v>
          </cell>
          <cell r="G2770"/>
        </row>
        <row r="2771">
          <cell r="A2771" t="str">
            <v>611E96477</v>
          </cell>
          <cell r="C2771" t="str">
            <v>FT</v>
          </cell>
          <cell r="D2771" t="str">
            <v>18' X 5' CONDUIT, TYPE A, 706.05, AS PER PLAN</v>
          </cell>
          <cell r="F2771">
            <v>0</v>
          </cell>
          <cell r="G2771"/>
        </row>
        <row r="2772">
          <cell r="A2772" t="str">
            <v>611E96478</v>
          </cell>
          <cell r="C2772" t="str">
            <v>FT</v>
          </cell>
          <cell r="D2772" t="str">
            <v>18' X 6' CONDUIT, TYPE A, 706.05</v>
          </cell>
          <cell r="F2772">
            <v>0</v>
          </cell>
          <cell r="G2772"/>
        </row>
        <row r="2773">
          <cell r="A2773" t="str">
            <v>611E96479</v>
          </cell>
          <cell r="C2773" t="str">
            <v>FT</v>
          </cell>
          <cell r="D2773" t="str">
            <v>18' X 6' CONDUIT, TYPE A, 706.05, AS PER PLAN</v>
          </cell>
          <cell r="F2773">
            <v>0</v>
          </cell>
          <cell r="G2773"/>
        </row>
        <row r="2774">
          <cell r="A2774" t="str">
            <v>611E96480</v>
          </cell>
          <cell r="C2774" t="str">
            <v>FT</v>
          </cell>
          <cell r="D2774" t="str">
            <v>18' X 8' CONDUIT, TYPE A, 706.05</v>
          </cell>
          <cell r="F2774">
            <v>0</v>
          </cell>
          <cell r="G2774"/>
        </row>
        <row r="2775">
          <cell r="A2775" t="str">
            <v>611E96481</v>
          </cell>
          <cell r="C2775" t="str">
            <v>FT</v>
          </cell>
          <cell r="D2775" t="str">
            <v>18' X 8' CONDUIT, TYPE A, 706.05, AS PER PLAN</v>
          </cell>
          <cell r="F2775">
            <v>0</v>
          </cell>
          <cell r="G2775"/>
        </row>
        <row r="2776">
          <cell r="A2776" t="str">
            <v>611E96482</v>
          </cell>
          <cell r="C2776" t="str">
            <v>FT</v>
          </cell>
          <cell r="D2776" t="str">
            <v>18' X 9' CONDUIT, TYPE A, 706.05</v>
          </cell>
          <cell r="F2776">
            <v>0</v>
          </cell>
          <cell r="G2776"/>
        </row>
        <row r="2777">
          <cell r="A2777" t="str">
            <v>611E96483</v>
          </cell>
          <cell r="C2777" t="str">
            <v>FT</v>
          </cell>
          <cell r="D2777" t="str">
            <v>18' X 9' CONDUIT, TYPE A, 706.05, AS PER PLAN</v>
          </cell>
          <cell r="F2777">
            <v>0</v>
          </cell>
          <cell r="G2777"/>
        </row>
        <row r="2778">
          <cell r="A2778" t="str">
            <v>611E96484</v>
          </cell>
          <cell r="C2778" t="str">
            <v>FT</v>
          </cell>
          <cell r="D2778" t="str">
            <v>18' X 10' CONDUIT, TYPE A, 706.05</v>
          </cell>
          <cell r="F2778">
            <v>0</v>
          </cell>
          <cell r="G2778"/>
        </row>
        <row r="2779">
          <cell r="A2779" t="str">
            <v>611E96485</v>
          </cell>
          <cell r="C2779" t="str">
            <v>FT</v>
          </cell>
          <cell r="D2779" t="str">
            <v>18' X 10' CONDUIT, TYPE A, 706.05, AS PER PLAN</v>
          </cell>
          <cell r="F2779">
            <v>0</v>
          </cell>
          <cell r="G2779"/>
        </row>
        <row r="2780">
          <cell r="A2780" t="str">
            <v>611E96486</v>
          </cell>
          <cell r="C2780" t="str">
            <v>FT</v>
          </cell>
          <cell r="D2780" t="str">
            <v>20' X 7' CONDUIT, TYPE A, 706.05</v>
          </cell>
          <cell r="F2780">
            <v>0</v>
          </cell>
          <cell r="G2780"/>
        </row>
        <row r="2781">
          <cell r="A2781" t="str">
            <v>611E96487</v>
          </cell>
          <cell r="C2781" t="str">
            <v>FT</v>
          </cell>
          <cell r="D2781" t="str">
            <v>20' X 7' CONDUIT, TYPE A, 706.05, AS PER PLAN</v>
          </cell>
          <cell r="F2781">
            <v>0</v>
          </cell>
          <cell r="G2781"/>
        </row>
        <row r="2782">
          <cell r="A2782" t="str">
            <v>611E96488</v>
          </cell>
          <cell r="C2782" t="str">
            <v>FT</v>
          </cell>
          <cell r="D2782" t="str">
            <v>20' X 5' CONDUIT, TYPE A, 706.05</v>
          </cell>
          <cell r="F2782">
            <v>0</v>
          </cell>
          <cell r="G2782"/>
        </row>
        <row r="2783">
          <cell r="A2783" t="str">
            <v>611E96489</v>
          </cell>
          <cell r="C2783" t="str">
            <v>FT</v>
          </cell>
          <cell r="D2783" t="str">
            <v>20' X 5' CONDUIT, TYPE A, 706.05, AS PER PLAN</v>
          </cell>
          <cell r="F2783">
            <v>0</v>
          </cell>
          <cell r="G2783"/>
        </row>
        <row r="2784">
          <cell r="A2784" t="str">
            <v>611E96490</v>
          </cell>
          <cell r="C2784" t="str">
            <v>FT</v>
          </cell>
          <cell r="D2784" t="str">
            <v>20' X 9' CONDUIT, TYPE A, 706.05</v>
          </cell>
          <cell r="F2784">
            <v>0</v>
          </cell>
          <cell r="G2784"/>
        </row>
        <row r="2785">
          <cell r="A2785" t="str">
            <v>611E96491</v>
          </cell>
          <cell r="C2785" t="str">
            <v>FT</v>
          </cell>
          <cell r="D2785" t="str">
            <v>20' X 9' CONDUIT, TYPE A, 706.05, AS PER PLAN</v>
          </cell>
          <cell r="F2785">
            <v>0</v>
          </cell>
          <cell r="G2785"/>
        </row>
        <row r="2786">
          <cell r="A2786" t="str">
            <v>611E96492</v>
          </cell>
          <cell r="C2786" t="str">
            <v>FT</v>
          </cell>
          <cell r="D2786" t="str">
            <v>20' X 4' CONDUIT, TYPE A, 706.05</v>
          </cell>
          <cell r="F2786">
            <v>0</v>
          </cell>
          <cell r="G2786"/>
        </row>
        <row r="2787">
          <cell r="A2787" t="str">
            <v>611E96493</v>
          </cell>
          <cell r="C2787" t="str">
            <v>FT</v>
          </cell>
          <cell r="D2787" t="str">
            <v>20' X 4' CONDUIT, TYPE A, 706.05, AS PER PLAN</v>
          </cell>
          <cell r="F2787">
            <v>0</v>
          </cell>
          <cell r="G2787"/>
        </row>
        <row r="2788">
          <cell r="A2788" t="str">
            <v>611E96496</v>
          </cell>
          <cell r="C2788" t="str">
            <v>FT</v>
          </cell>
          <cell r="D2788" t="str">
            <v>20' X 6' CONDUIT, TYPE A, 706.05</v>
          </cell>
          <cell r="F2788">
            <v>0</v>
          </cell>
          <cell r="G2788"/>
        </row>
        <row r="2789">
          <cell r="A2789" t="str">
            <v>611E96497</v>
          </cell>
          <cell r="C2789" t="str">
            <v>FT</v>
          </cell>
          <cell r="D2789" t="str">
            <v>20' X 6' CONDUIT, TYPE A, 706.05, AS PER PLAN</v>
          </cell>
          <cell r="F2789">
            <v>0</v>
          </cell>
          <cell r="G2789"/>
        </row>
        <row r="2790">
          <cell r="A2790" t="str">
            <v>611E96498</v>
          </cell>
          <cell r="C2790" t="str">
            <v>FT</v>
          </cell>
          <cell r="D2790" t="str">
            <v>20' X 8' CONDUIT, TYPE A, 706.05</v>
          </cell>
          <cell r="F2790">
            <v>0</v>
          </cell>
          <cell r="G2790"/>
        </row>
        <row r="2791">
          <cell r="A2791" t="str">
            <v>611E96499</v>
          </cell>
          <cell r="C2791" t="str">
            <v>FT</v>
          </cell>
          <cell r="D2791" t="str">
            <v>20' X 8' CONDUIT, TYPE A, 706.05, AS PER PLAN</v>
          </cell>
          <cell r="F2791">
            <v>0</v>
          </cell>
          <cell r="G2791"/>
        </row>
        <row r="2792">
          <cell r="A2792" t="str">
            <v>611E96500</v>
          </cell>
          <cell r="C2792" t="str">
            <v>FT</v>
          </cell>
          <cell r="D2792" t="str">
            <v>CONDUIT RECONSTRUCTED</v>
          </cell>
          <cell r="F2792">
            <v>1</v>
          </cell>
          <cell r="G2792" t="str">
            <v>SPECIFY TYPE AND SIZE</v>
          </cell>
        </row>
        <row r="2793">
          <cell r="A2793" t="str">
            <v>611E96550</v>
          </cell>
          <cell r="C2793" t="str">
            <v>FT</v>
          </cell>
          <cell r="D2793" t="str">
            <v>FIELD PAVING OF EXISTING PIPE</v>
          </cell>
          <cell r="F2793">
            <v>1</v>
          </cell>
          <cell r="G2793" t="str">
            <v>SPECIFY TYPE AND SIZE</v>
          </cell>
        </row>
        <row r="2794">
          <cell r="A2794" t="str">
            <v>611E96551</v>
          </cell>
          <cell r="C2794" t="str">
            <v>FT</v>
          </cell>
          <cell r="D2794" t="str">
            <v>FIELD PAVING OF EXISTING PIPE, AS PER PLAN</v>
          </cell>
          <cell r="F2794">
            <v>1</v>
          </cell>
          <cell r="G2794" t="str">
            <v>SPECIFY TYPE AND SIZE</v>
          </cell>
        </row>
        <row r="2795">
          <cell r="A2795" t="str">
            <v>611E96560</v>
          </cell>
          <cell r="C2795" t="str">
            <v>FT</v>
          </cell>
          <cell r="D2795" t="str">
            <v>CONDUIT, FIELD PAVING OF PIPE</v>
          </cell>
          <cell r="F2795">
            <v>1</v>
          </cell>
          <cell r="G2795" t="str">
            <v>SPECIFY TYPE AND SIZE</v>
          </cell>
        </row>
        <row r="2796">
          <cell r="A2796" t="str">
            <v>611E96600</v>
          </cell>
          <cell r="C2796" t="str">
            <v>FT</v>
          </cell>
          <cell r="D2796" t="str">
            <v>CONDUIT, BORED OR JACKED</v>
          </cell>
          <cell r="F2796">
            <v>1</v>
          </cell>
          <cell r="G2796" t="str">
            <v>SPECIFY TYPE AND SIZE</v>
          </cell>
        </row>
        <row r="2797">
          <cell r="A2797" t="str">
            <v>611E96601</v>
          </cell>
          <cell r="C2797" t="str">
            <v>FT</v>
          </cell>
          <cell r="D2797" t="str">
            <v>CONDUIT, BORED OR JACKED, AS PER PLAN</v>
          </cell>
          <cell r="F2797">
            <v>1</v>
          </cell>
          <cell r="G2797" t="str">
            <v>SPECIFY TYPE AND SIZE</v>
          </cell>
        </row>
        <row r="2798">
          <cell r="A2798" t="str">
            <v>611E96650</v>
          </cell>
          <cell r="B2798" t="str">
            <v>Y</v>
          </cell>
          <cell r="C2798" t="str">
            <v>CY</v>
          </cell>
          <cell r="D2798" t="str">
            <v>SPECIAL - GROUTING VOIDS AROUND CORRUGATED METAL PIPES</v>
          </cell>
          <cell r="F2798">
            <v>0</v>
          </cell>
          <cell r="G2798"/>
        </row>
        <row r="2799">
          <cell r="A2799" t="str">
            <v>611E97000</v>
          </cell>
          <cell r="C2799" t="str">
            <v>FT</v>
          </cell>
          <cell r="D2799" t="str">
            <v>SLOTTED DRAIN, TYPE 1</v>
          </cell>
          <cell r="F2799">
            <v>1</v>
          </cell>
          <cell r="G2799" t="str">
            <v>SPECIFY SIZE</v>
          </cell>
        </row>
        <row r="2800">
          <cell r="A2800" t="str">
            <v>611E97001</v>
          </cell>
          <cell r="C2800" t="str">
            <v>FT</v>
          </cell>
          <cell r="D2800" t="str">
            <v>SLOTTED DRAIN, TYPE 1, AS PER PLAN</v>
          </cell>
          <cell r="F2800">
            <v>1</v>
          </cell>
          <cell r="G2800" t="str">
            <v>SPECIFY SIZE</v>
          </cell>
        </row>
        <row r="2801">
          <cell r="A2801" t="str">
            <v>611E97010</v>
          </cell>
          <cell r="C2801" t="str">
            <v>FT</v>
          </cell>
          <cell r="D2801" t="str">
            <v>SLOTTED DRAIN, TYPE 2</v>
          </cell>
          <cell r="F2801">
            <v>1</v>
          </cell>
          <cell r="G2801" t="str">
            <v>SPECIFY SIZE</v>
          </cell>
        </row>
        <row r="2802">
          <cell r="A2802" t="str">
            <v>611E97011</v>
          </cell>
          <cell r="C2802" t="str">
            <v>FT</v>
          </cell>
          <cell r="D2802" t="str">
            <v>SLOTTED DRAIN, TYPE 2, AS PER PLAN</v>
          </cell>
          <cell r="F2802">
            <v>1</v>
          </cell>
          <cell r="G2802" t="str">
            <v>SPECIFY SIZE</v>
          </cell>
        </row>
        <row r="2803">
          <cell r="A2803" t="str">
            <v>611E97100</v>
          </cell>
          <cell r="B2803" t="str">
            <v>Y</v>
          </cell>
          <cell r="C2803" t="str">
            <v>LS</v>
          </cell>
          <cell r="D2803" t="str">
            <v>SPECIAL - DEFELCTION TESTING</v>
          </cell>
          <cell r="F2803">
            <v>0</v>
          </cell>
          <cell r="G2803"/>
        </row>
        <row r="2804">
          <cell r="A2804" t="str">
            <v>611E97200</v>
          </cell>
          <cell r="B2804"/>
          <cell r="C2804" t="str">
            <v>EACH</v>
          </cell>
          <cell r="D2804" t="str">
            <v>CONDUIT, MISC.:</v>
          </cell>
          <cell r="F2804">
            <v>1</v>
          </cell>
          <cell r="G2804">
            <v>1</v>
          </cell>
        </row>
        <row r="2805">
          <cell r="A2805" t="str">
            <v>611E97300</v>
          </cell>
          <cell r="C2805" t="str">
            <v>LS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611E97400</v>
          </cell>
          <cell r="C2806" t="str">
            <v>FT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611E97500</v>
          </cell>
          <cell r="C2807" t="str">
            <v>SY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611E97600</v>
          </cell>
          <cell r="C2808" t="str">
            <v>CY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611E97700</v>
          </cell>
          <cell r="B2809"/>
          <cell r="C2809" t="str">
            <v>SF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611E97800</v>
          </cell>
          <cell r="B2810" t="str">
            <v>Y</v>
          </cell>
          <cell r="C2810" t="str">
            <v>LS</v>
          </cell>
          <cell r="D2810" t="str">
            <v>SPECIAL - DRAINAGE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611E97910</v>
          </cell>
          <cell r="B2811" t="str">
            <v>Y</v>
          </cell>
          <cell r="C2811" t="str">
            <v>LS</v>
          </cell>
          <cell r="D2811" t="str">
            <v>SPECIAL - SANITARY SEWER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611E98010</v>
          </cell>
          <cell r="C2812" t="str">
            <v>EACH</v>
          </cell>
          <cell r="D2812" t="str">
            <v>CONCRETE BARRIER (TYPE D) INLET</v>
          </cell>
          <cell r="F2812">
            <v>0</v>
          </cell>
          <cell r="G2812"/>
        </row>
        <row r="2813">
          <cell r="A2813" t="str">
            <v>611E98011</v>
          </cell>
          <cell r="C2813" t="str">
            <v>EACH</v>
          </cell>
          <cell r="D2813" t="str">
            <v>CONCRETE BARRIER (TYPE D) INLET, AS PER PLAN</v>
          </cell>
          <cell r="F2813">
            <v>0</v>
          </cell>
          <cell r="G2813"/>
        </row>
        <row r="2814">
          <cell r="A2814" t="str">
            <v>611E98150</v>
          </cell>
          <cell r="C2814" t="str">
            <v>EACH</v>
          </cell>
          <cell r="D2814" t="str">
            <v>CATCH BASIN, NO. 3</v>
          </cell>
          <cell r="F2814">
            <v>0</v>
          </cell>
          <cell r="G2814"/>
        </row>
        <row r="2815">
          <cell r="A2815" t="str">
            <v>611E98151</v>
          </cell>
          <cell r="C2815" t="str">
            <v>EACH</v>
          </cell>
          <cell r="D2815" t="str">
            <v>CATCH BASIN, NO. 3, AS PER PLAN</v>
          </cell>
          <cell r="F2815">
            <v>0</v>
          </cell>
          <cell r="G2815"/>
        </row>
        <row r="2816">
          <cell r="A2816" t="str">
            <v>611E98160</v>
          </cell>
          <cell r="B2816"/>
          <cell r="C2816" t="str">
            <v>EACH</v>
          </cell>
          <cell r="D2816" t="str">
            <v>CATCH BASIN, NO. 3 WITH DIAGONAL GRATE</v>
          </cell>
          <cell r="F2816">
            <v>0</v>
          </cell>
          <cell r="G2816"/>
        </row>
        <row r="2817">
          <cell r="A2817" t="str">
            <v>611E98161</v>
          </cell>
          <cell r="B2817"/>
          <cell r="C2817" t="str">
            <v>EACH</v>
          </cell>
          <cell r="D2817" t="str">
            <v>CATCH BASIN, NO. 3 WITH DIAGONAL GRATE, AS PER PLAN</v>
          </cell>
          <cell r="F2817">
            <v>0</v>
          </cell>
          <cell r="G2817"/>
        </row>
        <row r="2818">
          <cell r="A2818" t="str">
            <v>611E98180</v>
          </cell>
          <cell r="C2818" t="str">
            <v>EACH</v>
          </cell>
          <cell r="D2818" t="str">
            <v>CATCH BASIN, NO. 3A</v>
          </cell>
          <cell r="F2818">
            <v>0</v>
          </cell>
          <cell r="G2818"/>
        </row>
        <row r="2819">
          <cell r="A2819" t="str">
            <v>611E98181</v>
          </cell>
          <cell r="C2819" t="str">
            <v>EACH</v>
          </cell>
          <cell r="D2819" t="str">
            <v>CATCH BASIN, NO. 3A, AS PER PLAN</v>
          </cell>
          <cell r="F2819">
            <v>0</v>
          </cell>
          <cell r="G2819"/>
        </row>
        <row r="2820">
          <cell r="A2820" t="str">
            <v>611E98190</v>
          </cell>
          <cell r="C2820" t="str">
            <v>EACH</v>
          </cell>
          <cell r="D2820" t="str">
            <v>CATCH BASIN, NO. 3A WITH DIAGONAL GRATE</v>
          </cell>
          <cell r="F2820">
            <v>0</v>
          </cell>
          <cell r="G2820"/>
        </row>
        <row r="2821">
          <cell r="A2821" t="str">
            <v>611E98191</v>
          </cell>
          <cell r="C2821" t="str">
            <v>EACH</v>
          </cell>
          <cell r="D2821" t="str">
            <v>CATCH BASIN, NO. 3A WITH DIAGONAL GRATE, AS PER PLAN</v>
          </cell>
          <cell r="F2821">
            <v>0</v>
          </cell>
          <cell r="G2821"/>
        </row>
        <row r="2822">
          <cell r="A2822" t="str">
            <v>611E98230</v>
          </cell>
          <cell r="C2822" t="str">
            <v>EACH</v>
          </cell>
          <cell r="D2822" t="str">
            <v>CATCH BASIN, NO. 4</v>
          </cell>
          <cell r="F2822">
            <v>0</v>
          </cell>
          <cell r="G2822"/>
        </row>
        <row r="2823">
          <cell r="A2823" t="str">
            <v>611E98231</v>
          </cell>
          <cell r="C2823" t="str">
            <v>EACH</v>
          </cell>
          <cell r="D2823" t="str">
            <v>CATCH BASIN, NO. 4, AS PER PLAN</v>
          </cell>
          <cell r="F2823">
            <v>0</v>
          </cell>
          <cell r="G2823"/>
        </row>
        <row r="2824">
          <cell r="A2824" t="str">
            <v>611E98240</v>
          </cell>
          <cell r="C2824" t="str">
            <v>EACH</v>
          </cell>
          <cell r="D2824" t="str">
            <v>CATCH BASIN, NO. 4 WITH E GRATE</v>
          </cell>
          <cell r="F2824">
            <v>0</v>
          </cell>
          <cell r="G2824"/>
        </row>
        <row r="2825">
          <cell r="A2825" t="str">
            <v>611E98241</v>
          </cell>
          <cell r="C2825" t="str">
            <v>EACH</v>
          </cell>
          <cell r="D2825" t="str">
            <v>CATCH BASIN, NO. 4 WITH E GRATE, AS PER PLAN</v>
          </cell>
          <cell r="F2825">
            <v>0</v>
          </cell>
          <cell r="G2825"/>
        </row>
        <row r="2826">
          <cell r="A2826" t="str">
            <v>611E98260</v>
          </cell>
          <cell r="C2826" t="str">
            <v>EACH</v>
          </cell>
          <cell r="D2826" t="str">
            <v>CATCH BASIN, NO. 4 WITHOUT APRON</v>
          </cell>
          <cell r="F2826">
            <v>0</v>
          </cell>
          <cell r="G2826"/>
        </row>
        <row r="2827">
          <cell r="A2827" t="str">
            <v>611E98261</v>
          </cell>
          <cell r="C2827" t="str">
            <v>EACH</v>
          </cell>
          <cell r="D2827" t="str">
            <v>CATCH BASIN, NO. 4 WITHOUT APRON, AS PER PLAN</v>
          </cell>
          <cell r="F2827">
            <v>0</v>
          </cell>
          <cell r="G2827"/>
        </row>
        <row r="2828">
          <cell r="A2828" t="str">
            <v>611E98270</v>
          </cell>
          <cell r="C2828" t="str">
            <v>EACH</v>
          </cell>
          <cell r="D2828" t="str">
            <v>CATCH BASIN, NO. 4A</v>
          </cell>
          <cell r="F2828">
            <v>0</v>
          </cell>
          <cell r="G2828"/>
        </row>
        <row r="2829">
          <cell r="A2829" t="str">
            <v>611E98271</v>
          </cell>
          <cell r="C2829" t="str">
            <v>EACH</v>
          </cell>
          <cell r="D2829" t="str">
            <v>CATCH BASIN, NO. 4A, AS PER PLAN</v>
          </cell>
          <cell r="F2829">
            <v>0</v>
          </cell>
          <cell r="G2829"/>
        </row>
        <row r="2830">
          <cell r="A2830" t="str">
            <v>611E98280</v>
          </cell>
          <cell r="C2830" t="str">
            <v>EACH</v>
          </cell>
          <cell r="D2830" t="str">
            <v>CATCH BASIN, NO. 4A WITH E GRATE</v>
          </cell>
          <cell r="F2830">
            <v>0</v>
          </cell>
          <cell r="G2830"/>
        </row>
        <row r="2831">
          <cell r="A2831" t="str">
            <v>611E98281</v>
          </cell>
          <cell r="C2831" t="str">
            <v>EACH</v>
          </cell>
          <cell r="D2831" t="str">
            <v>CATCH BASIN, NO. 4A WITH E GRATE, AS PER PLAN</v>
          </cell>
          <cell r="F2831">
            <v>0</v>
          </cell>
          <cell r="G2831"/>
        </row>
        <row r="2832">
          <cell r="A2832" t="str">
            <v>611E98300</v>
          </cell>
          <cell r="C2832" t="str">
            <v>EACH</v>
          </cell>
          <cell r="D2832" t="str">
            <v>CATCH BASIN, NO. 5</v>
          </cell>
          <cell r="F2832">
            <v>0</v>
          </cell>
          <cell r="G2832"/>
        </row>
        <row r="2833">
          <cell r="A2833" t="str">
            <v>611E98301</v>
          </cell>
          <cell r="C2833" t="str">
            <v>EACH</v>
          </cell>
          <cell r="D2833" t="str">
            <v>CATCH BASIN, NO. 5, AS PER PLAN</v>
          </cell>
          <cell r="F2833">
            <v>0</v>
          </cell>
          <cell r="G2833"/>
        </row>
        <row r="2834">
          <cell r="A2834" t="str">
            <v>611E98310</v>
          </cell>
          <cell r="C2834" t="str">
            <v>EACH</v>
          </cell>
          <cell r="D2834" t="str">
            <v>CATCH BASIN, NO. 5 WITH B GRATE</v>
          </cell>
          <cell r="F2834">
            <v>0</v>
          </cell>
          <cell r="G2834"/>
        </row>
        <row r="2835">
          <cell r="A2835" t="str">
            <v>611E98311</v>
          </cell>
          <cell r="C2835" t="str">
            <v>EACH</v>
          </cell>
          <cell r="D2835" t="str">
            <v>CATCH BASIN, NO. 5 WITH B GRATE, AS PER PLAN</v>
          </cell>
          <cell r="F2835">
            <v>0</v>
          </cell>
          <cell r="G2835"/>
        </row>
        <row r="2836">
          <cell r="A2836" t="str">
            <v>611E98330</v>
          </cell>
          <cell r="C2836" t="str">
            <v>EACH</v>
          </cell>
          <cell r="D2836" t="str">
            <v>CATCH BASIN, NO. 5 WITHOUT APRON</v>
          </cell>
          <cell r="F2836">
            <v>0</v>
          </cell>
          <cell r="G2836"/>
        </row>
        <row r="2837">
          <cell r="A2837" t="str">
            <v>611E98331</v>
          </cell>
          <cell r="C2837" t="str">
            <v>EACH</v>
          </cell>
          <cell r="D2837" t="str">
            <v>CATCH BASIN, NO. 5 WITHOUT APRON, AS PER PLAN</v>
          </cell>
          <cell r="F2837">
            <v>0</v>
          </cell>
          <cell r="G2837"/>
        </row>
        <row r="2838">
          <cell r="A2838" t="str">
            <v>611E98340</v>
          </cell>
          <cell r="C2838" t="str">
            <v>EACH</v>
          </cell>
          <cell r="D2838" t="str">
            <v>CATCH BASIN, NO. 5A WITHOUT APRON WITH B GRATE</v>
          </cell>
          <cell r="F2838">
            <v>0</v>
          </cell>
          <cell r="G2838"/>
        </row>
        <row r="2839">
          <cell r="A2839" t="str">
            <v>611E98341</v>
          </cell>
          <cell r="C2839" t="str">
            <v>EACH</v>
          </cell>
          <cell r="D2839" t="str">
            <v>CATCH BASIN, NO. 5A</v>
          </cell>
          <cell r="F2839">
            <v>0</v>
          </cell>
          <cell r="G2839"/>
        </row>
        <row r="2840">
          <cell r="A2840" t="str">
            <v>611E98350</v>
          </cell>
          <cell r="C2840" t="str">
            <v>EACH</v>
          </cell>
          <cell r="D2840" t="str">
            <v>CATCH BASIN, NO. 5A, AS PER PLAN</v>
          </cell>
          <cell r="F2840">
            <v>0</v>
          </cell>
          <cell r="G2840"/>
        </row>
        <row r="2841">
          <cell r="A2841" t="str">
            <v>611E98351</v>
          </cell>
          <cell r="C2841" t="str">
            <v>EACH</v>
          </cell>
          <cell r="D2841" t="str">
            <v>CATCH BASIN, NO. 5A WITH B GRATE</v>
          </cell>
          <cell r="F2841">
            <v>0</v>
          </cell>
          <cell r="G2841"/>
        </row>
        <row r="2842">
          <cell r="A2842" t="str">
            <v>611E98354</v>
          </cell>
          <cell r="C2842" t="str">
            <v>EACH</v>
          </cell>
          <cell r="D2842" t="str">
            <v>CATCH BASIN, NO. 5A WITH B GRATE, AS PER PLAN</v>
          </cell>
          <cell r="F2842">
            <v>0</v>
          </cell>
          <cell r="G2842"/>
        </row>
        <row r="2843">
          <cell r="A2843" t="str">
            <v>611E98364</v>
          </cell>
          <cell r="C2843" t="str">
            <v>EACH</v>
          </cell>
          <cell r="D2843" t="str">
            <v>CATCH BASIN, NO. 5A WITHOUT APRON</v>
          </cell>
          <cell r="F2843">
            <v>0</v>
          </cell>
          <cell r="G2843"/>
        </row>
        <row r="2844">
          <cell r="A2844" t="str">
            <v>611E98370</v>
          </cell>
          <cell r="C2844" t="str">
            <v>EACH</v>
          </cell>
          <cell r="D2844" t="str">
            <v>CATCH BASIN, NO. 6</v>
          </cell>
          <cell r="F2844">
            <v>0</v>
          </cell>
          <cell r="G2844"/>
        </row>
        <row r="2845">
          <cell r="A2845" t="str">
            <v>611E98371</v>
          </cell>
          <cell r="C2845" t="str">
            <v>EACH</v>
          </cell>
          <cell r="D2845" t="str">
            <v>CATCH BASIN, NO. 6, AS PER PLAN</v>
          </cell>
          <cell r="F2845">
            <v>0</v>
          </cell>
          <cell r="G2845"/>
        </row>
        <row r="2846">
          <cell r="A2846" t="str">
            <v>611E98390</v>
          </cell>
          <cell r="C2846" t="str">
            <v>EACH</v>
          </cell>
          <cell r="D2846" t="str">
            <v>CATCH BASIN, NO. 7</v>
          </cell>
          <cell r="F2846">
            <v>0</v>
          </cell>
          <cell r="G2846"/>
        </row>
        <row r="2847">
          <cell r="A2847" t="str">
            <v>611E98391</v>
          </cell>
          <cell r="C2847" t="str">
            <v>EACH</v>
          </cell>
          <cell r="D2847" t="str">
            <v>CATCH BASIN, NO. 7, AS PER PLAN</v>
          </cell>
          <cell r="F2847">
            <v>0</v>
          </cell>
          <cell r="G2847"/>
        </row>
        <row r="2848">
          <cell r="A2848" t="str">
            <v>611E98410</v>
          </cell>
          <cell r="C2848" t="str">
            <v>EACH</v>
          </cell>
          <cell r="D2848" t="str">
            <v>CATCH BASIN, NO. 8</v>
          </cell>
          <cell r="F2848">
            <v>0</v>
          </cell>
          <cell r="G2848"/>
        </row>
        <row r="2849">
          <cell r="A2849" t="str">
            <v>611E98411</v>
          </cell>
          <cell r="C2849" t="str">
            <v>EACH</v>
          </cell>
          <cell r="D2849" t="str">
            <v>CATCH BASIN, NO. 8, AS PER PLAN</v>
          </cell>
          <cell r="F2849">
            <v>0</v>
          </cell>
          <cell r="G2849"/>
        </row>
        <row r="2850">
          <cell r="A2850" t="str">
            <v>611E98430</v>
          </cell>
          <cell r="C2850" t="str">
            <v>EACH</v>
          </cell>
          <cell r="D2850" t="str">
            <v>CATCH BASIN, NO. 8 WITHOUT APRON</v>
          </cell>
          <cell r="F2850">
            <v>0</v>
          </cell>
          <cell r="G2850"/>
        </row>
        <row r="2851">
          <cell r="A2851" t="str">
            <v>611E98434</v>
          </cell>
          <cell r="C2851" t="str">
            <v>EACH</v>
          </cell>
          <cell r="D2851" t="str">
            <v>CATCH BASIN, NO. 8A</v>
          </cell>
          <cell r="F2851">
            <v>0</v>
          </cell>
          <cell r="G2851"/>
        </row>
        <row r="2852">
          <cell r="A2852" t="str">
            <v>611E98435</v>
          </cell>
          <cell r="C2852" t="str">
            <v>EACH</v>
          </cell>
          <cell r="D2852" t="str">
            <v>CATCH BASIN, NO. 8A, AS PER PLAN</v>
          </cell>
          <cell r="F2852">
            <v>0</v>
          </cell>
          <cell r="G2852"/>
        </row>
        <row r="2853">
          <cell r="A2853" t="str">
            <v>611E98444</v>
          </cell>
          <cell r="C2853" t="str">
            <v>EACH</v>
          </cell>
          <cell r="D2853" t="str">
            <v>CATCH BASIN, NO. 8A WITHOUT APRON</v>
          </cell>
          <cell r="F2853">
            <v>0</v>
          </cell>
          <cell r="G2853"/>
        </row>
        <row r="2854">
          <cell r="A2854" t="str">
            <v>611E98450</v>
          </cell>
          <cell r="C2854" t="str">
            <v>EACH</v>
          </cell>
          <cell r="D2854" t="str">
            <v>CATCH BASIN, NO. 2-2A</v>
          </cell>
          <cell r="F2854">
            <v>0</v>
          </cell>
          <cell r="G2854"/>
        </row>
        <row r="2855">
          <cell r="A2855" t="str">
            <v>611E98451</v>
          </cell>
          <cell r="C2855" t="str">
            <v>EACH</v>
          </cell>
          <cell r="D2855" t="str">
            <v>CATCH BASIN, NO. 2-2A, AS PER PLAN</v>
          </cell>
          <cell r="F2855">
            <v>0</v>
          </cell>
          <cell r="G2855"/>
        </row>
        <row r="2856">
          <cell r="A2856" t="str">
            <v>611E98470</v>
          </cell>
          <cell r="C2856" t="str">
            <v>EACH</v>
          </cell>
          <cell r="D2856" t="str">
            <v>CATCH BASIN, NO. 2-2B</v>
          </cell>
          <cell r="F2856">
            <v>0</v>
          </cell>
          <cell r="G2856"/>
        </row>
        <row r="2857">
          <cell r="A2857" t="str">
            <v>611E98471</v>
          </cell>
          <cell r="C2857" t="str">
            <v>EACH</v>
          </cell>
          <cell r="D2857" t="str">
            <v>CATCH BASIN, NO. 2-2B, AS PER PLAN</v>
          </cell>
          <cell r="F2857">
            <v>0</v>
          </cell>
          <cell r="G2857"/>
        </row>
        <row r="2858">
          <cell r="A2858" t="str">
            <v>611E98480</v>
          </cell>
          <cell r="C2858" t="str">
            <v>EACH</v>
          </cell>
          <cell r="D2858" t="str">
            <v>CATCH BASIN, NO. 2-2B WITH BICYCLE SAFE GRATE</v>
          </cell>
          <cell r="F2858">
            <v>0</v>
          </cell>
          <cell r="G2858"/>
        </row>
        <row r="2859">
          <cell r="A2859" t="str">
            <v>611E98500</v>
          </cell>
          <cell r="C2859" t="str">
            <v>EACH</v>
          </cell>
          <cell r="D2859" t="str">
            <v>CATCH BASIN, NO. 2-2B WITH APRON</v>
          </cell>
          <cell r="F2859">
            <v>0</v>
          </cell>
          <cell r="G2859"/>
        </row>
        <row r="2860">
          <cell r="A2860" t="str">
            <v>611E98504</v>
          </cell>
          <cell r="C2860" t="str">
            <v>EACH</v>
          </cell>
          <cell r="D2860" t="str">
            <v>CATCH BASIN, NO. 2-2C</v>
          </cell>
          <cell r="F2860">
            <v>0</v>
          </cell>
          <cell r="G2860"/>
        </row>
        <row r="2861">
          <cell r="A2861" t="str">
            <v>611E98505</v>
          </cell>
          <cell r="C2861" t="str">
            <v>EACH</v>
          </cell>
          <cell r="D2861" t="str">
            <v>CATCH BASIN, NO. 2-2C, AS PER PLAN</v>
          </cell>
          <cell r="F2861">
            <v>0</v>
          </cell>
          <cell r="G2861"/>
        </row>
        <row r="2862">
          <cell r="A2862" t="str">
            <v>611E98510</v>
          </cell>
          <cell r="C2862" t="str">
            <v>EACH</v>
          </cell>
          <cell r="D2862" t="str">
            <v>CATCH BASIN, NO. 2-3</v>
          </cell>
          <cell r="F2862">
            <v>0</v>
          </cell>
          <cell r="G2862"/>
        </row>
        <row r="2863">
          <cell r="A2863" t="str">
            <v>611E98511</v>
          </cell>
          <cell r="C2863" t="str">
            <v>EACH</v>
          </cell>
          <cell r="D2863" t="str">
            <v>CATCH BASIN, NO. 2-3, AS PER PLAN</v>
          </cell>
          <cell r="F2863">
            <v>0</v>
          </cell>
          <cell r="G2863"/>
        </row>
        <row r="2864">
          <cell r="A2864" t="str">
            <v>611E98520</v>
          </cell>
          <cell r="C2864" t="str">
            <v>EACH</v>
          </cell>
          <cell r="D2864" t="str">
            <v>CATCH BASIN, NO. 2-3 WITH BICYCLE SAFE GRATE</v>
          </cell>
          <cell r="F2864">
            <v>0</v>
          </cell>
          <cell r="G2864"/>
        </row>
        <row r="2865">
          <cell r="A2865" t="str">
            <v>611E98540</v>
          </cell>
          <cell r="C2865" t="str">
            <v>EACH</v>
          </cell>
          <cell r="D2865" t="str">
            <v>CATCH BASIN, NO. 2-4</v>
          </cell>
          <cell r="F2865">
            <v>0</v>
          </cell>
          <cell r="G2865"/>
        </row>
        <row r="2866">
          <cell r="A2866" t="str">
            <v>611E98541</v>
          </cell>
          <cell r="C2866" t="str">
            <v>EACH</v>
          </cell>
          <cell r="D2866" t="str">
            <v>CATCH BASIN, NO. 2-4, AS PER PLAN</v>
          </cell>
          <cell r="F2866">
            <v>0</v>
          </cell>
          <cell r="G2866"/>
        </row>
        <row r="2867">
          <cell r="A2867" t="str">
            <v>611E98550</v>
          </cell>
          <cell r="C2867" t="str">
            <v>EACH</v>
          </cell>
          <cell r="D2867" t="str">
            <v>CATCH BASIN, NO. 2-4 WITH BICYCLE SAFE GRATE</v>
          </cell>
          <cell r="F2867">
            <v>0</v>
          </cell>
          <cell r="G2867"/>
        </row>
        <row r="2868">
          <cell r="A2868" t="str">
            <v>611E98570</v>
          </cell>
          <cell r="C2868" t="str">
            <v>EACH</v>
          </cell>
          <cell r="D2868" t="str">
            <v>CATCH BASIN, NO. 2-5</v>
          </cell>
          <cell r="F2868">
            <v>0</v>
          </cell>
          <cell r="G2868"/>
        </row>
        <row r="2869">
          <cell r="A2869" t="str">
            <v>611E98571</v>
          </cell>
          <cell r="C2869" t="str">
            <v>EACH</v>
          </cell>
          <cell r="D2869" t="str">
            <v>CATCH BASIN, NO. 2-5, AS PER PLAN</v>
          </cell>
          <cell r="F2869">
            <v>0</v>
          </cell>
          <cell r="G2869"/>
        </row>
        <row r="2870">
          <cell r="A2870" t="str">
            <v>611E98580</v>
          </cell>
          <cell r="C2870" t="str">
            <v>EACH</v>
          </cell>
          <cell r="D2870" t="str">
            <v>CATCH BASIN, NO. 2-5 WITH BICYCLE SAFE GRATE</v>
          </cell>
          <cell r="F2870">
            <v>0</v>
          </cell>
          <cell r="G2870"/>
        </row>
        <row r="2871">
          <cell r="A2871" t="str">
            <v>611E98600</v>
          </cell>
          <cell r="C2871" t="str">
            <v>EACH</v>
          </cell>
          <cell r="D2871" t="str">
            <v>CATCH BASIN, NO. 2-6</v>
          </cell>
          <cell r="F2871">
            <v>0</v>
          </cell>
          <cell r="G2871"/>
        </row>
        <row r="2872">
          <cell r="A2872" t="str">
            <v>611E98601</v>
          </cell>
          <cell r="C2872" t="str">
            <v>EACH</v>
          </cell>
          <cell r="D2872" t="str">
            <v>CATCH BASIN, NO. 2-6, AS PER PLAN</v>
          </cell>
          <cell r="F2872">
            <v>0</v>
          </cell>
          <cell r="G2872"/>
        </row>
        <row r="2873">
          <cell r="A2873" t="str">
            <v>611E98610</v>
          </cell>
          <cell r="C2873" t="str">
            <v>EACH</v>
          </cell>
          <cell r="D2873" t="str">
            <v>CATCH BASIN, NO. 2-6 WITH BICYCLE SAFE GRATE</v>
          </cell>
          <cell r="F2873">
            <v>0</v>
          </cell>
          <cell r="G2873"/>
        </row>
        <row r="2874">
          <cell r="A2874" t="str">
            <v>611E98630</v>
          </cell>
          <cell r="C2874" t="str">
            <v>EACH</v>
          </cell>
          <cell r="D2874" t="str">
            <v>CATCH BASIN ADJUSTED TO GRADE</v>
          </cell>
          <cell r="F2874">
            <v>0</v>
          </cell>
          <cell r="G2874"/>
        </row>
        <row r="2875">
          <cell r="A2875" t="str">
            <v>611E98631</v>
          </cell>
          <cell r="C2875" t="str">
            <v>EACH</v>
          </cell>
          <cell r="D2875" t="str">
            <v>CATCH BASIN ADJUSTED TO GRADE, AS PER PLAN</v>
          </cell>
          <cell r="F2875">
            <v>0</v>
          </cell>
          <cell r="G2875"/>
        </row>
        <row r="2876">
          <cell r="A2876" t="str">
            <v>611E98634</v>
          </cell>
          <cell r="C2876" t="str">
            <v>EACH</v>
          </cell>
          <cell r="D2876" t="str">
            <v>CATCH BASIN RECONSTRUCTED TO GRADE</v>
          </cell>
          <cell r="F2876">
            <v>0</v>
          </cell>
          <cell r="G2876"/>
        </row>
        <row r="2877">
          <cell r="A2877" t="str">
            <v>611E98635</v>
          </cell>
          <cell r="C2877" t="str">
            <v>EACH</v>
          </cell>
          <cell r="D2877" t="str">
            <v>CATCH BASIN RECONSTRUCTED TO GRADE, AS PER PLAN</v>
          </cell>
          <cell r="F2877">
            <v>0</v>
          </cell>
          <cell r="G2877"/>
        </row>
        <row r="2878">
          <cell r="A2878" t="str">
            <v>611E98640</v>
          </cell>
          <cell r="C2878" t="str">
            <v>EACH</v>
          </cell>
          <cell r="D2878" t="str">
            <v>CATCH BASIN FRAME</v>
          </cell>
          <cell r="F2878">
            <v>0</v>
          </cell>
          <cell r="G2878"/>
        </row>
        <row r="2879">
          <cell r="A2879" t="str">
            <v>611E98644</v>
          </cell>
          <cell r="C2879" t="str">
            <v>EACH</v>
          </cell>
          <cell r="D2879" t="str">
            <v>CATCH BASIN GRATE</v>
          </cell>
          <cell r="F2879">
            <v>0</v>
          </cell>
          <cell r="G2879"/>
        </row>
        <row r="2880">
          <cell r="A2880" t="str">
            <v>611E98645</v>
          </cell>
          <cell r="C2880" t="str">
            <v>EACH</v>
          </cell>
          <cell r="D2880" t="str">
            <v>CATCH BASIN GRATE, AS PER PLAN</v>
          </cell>
          <cell r="F2880">
            <v>0</v>
          </cell>
          <cell r="G2880"/>
        </row>
        <row r="2881">
          <cell r="A2881" t="str">
            <v>611E98650</v>
          </cell>
          <cell r="C2881" t="str">
            <v>EACH</v>
          </cell>
          <cell r="D2881" t="str">
            <v>CATCH BASIN FRAME AND GRATE</v>
          </cell>
          <cell r="F2881">
            <v>0</v>
          </cell>
          <cell r="G2881"/>
        </row>
        <row r="2882">
          <cell r="A2882" t="str">
            <v>611E98651</v>
          </cell>
          <cell r="C2882" t="str">
            <v>EACH</v>
          </cell>
          <cell r="D2882" t="str">
            <v>CATCH BASIN FRAME AND GRATE, AS PER PLAN</v>
          </cell>
          <cell r="F2882">
            <v>0</v>
          </cell>
          <cell r="G2882"/>
        </row>
        <row r="2883">
          <cell r="A2883" t="str">
            <v>611E98690</v>
          </cell>
          <cell r="C2883" t="str">
            <v>EACH</v>
          </cell>
          <cell r="D2883" t="str">
            <v>CATCH BASIN, MISC.:</v>
          </cell>
          <cell r="F2883">
            <v>1</v>
          </cell>
          <cell r="G2883">
            <v>1</v>
          </cell>
        </row>
        <row r="2884">
          <cell r="A2884" t="str">
            <v>611E98700</v>
          </cell>
          <cell r="C2884" t="str">
            <v>EACH</v>
          </cell>
          <cell r="D2884" t="str">
            <v>INLET, SIDE DITCH</v>
          </cell>
          <cell r="F2884">
            <v>0</v>
          </cell>
          <cell r="G2884"/>
        </row>
        <row r="2885">
          <cell r="A2885" t="str">
            <v>611E98701</v>
          </cell>
          <cell r="C2885" t="str">
            <v>EACH</v>
          </cell>
          <cell r="D2885" t="str">
            <v>INLET, SIDE DITCH, AS PER PLAN</v>
          </cell>
          <cell r="F2885">
            <v>0</v>
          </cell>
          <cell r="G2885"/>
        </row>
        <row r="2886">
          <cell r="A2886" t="str">
            <v>611E98710</v>
          </cell>
          <cell r="C2886" t="str">
            <v>EACH</v>
          </cell>
          <cell r="D2886" t="str">
            <v>INLET, NO. 2-6</v>
          </cell>
          <cell r="F2886">
            <v>0</v>
          </cell>
          <cell r="G2886"/>
        </row>
        <row r="2887">
          <cell r="A2887" t="str">
            <v>611E98711</v>
          </cell>
          <cell r="C2887" t="str">
            <v>EACH</v>
          </cell>
          <cell r="D2887" t="str">
            <v>INLET, NO. 2-6, AS PER PLAN</v>
          </cell>
          <cell r="F2887">
            <v>0</v>
          </cell>
          <cell r="G2887"/>
        </row>
        <row r="2888">
          <cell r="A2888" t="str">
            <v>611E98720</v>
          </cell>
          <cell r="C2888" t="str">
            <v>EACH</v>
          </cell>
          <cell r="D2888" t="str">
            <v>INLET, NO. 2-8</v>
          </cell>
          <cell r="F2888">
            <v>0</v>
          </cell>
          <cell r="G2888"/>
        </row>
        <row r="2889">
          <cell r="A2889" t="str">
            <v>611E98721</v>
          </cell>
          <cell r="C2889" t="str">
            <v>EACH</v>
          </cell>
          <cell r="D2889" t="str">
            <v>INLET, NO. 2-8, AS PER PLAN</v>
          </cell>
          <cell r="F2889">
            <v>0</v>
          </cell>
          <cell r="G2889"/>
        </row>
        <row r="2890">
          <cell r="A2890" t="str">
            <v>611E98730</v>
          </cell>
          <cell r="C2890" t="str">
            <v>EACH</v>
          </cell>
          <cell r="D2890" t="str">
            <v>INLET, NO. 2-10</v>
          </cell>
          <cell r="F2890">
            <v>0</v>
          </cell>
          <cell r="G2890"/>
        </row>
        <row r="2891">
          <cell r="A2891" t="str">
            <v>611E98731</v>
          </cell>
          <cell r="C2891" t="str">
            <v>EACH</v>
          </cell>
          <cell r="D2891" t="str">
            <v>INLET, NO. 2-10, AS PER PLAN</v>
          </cell>
          <cell r="F2891">
            <v>0</v>
          </cell>
          <cell r="G2891"/>
        </row>
        <row r="2892">
          <cell r="A2892" t="str">
            <v>611E98740</v>
          </cell>
          <cell r="C2892" t="str">
            <v>EACH</v>
          </cell>
          <cell r="D2892" t="str">
            <v>INLET, NO. 2-12</v>
          </cell>
          <cell r="F2892">
            <v>0</v>
          </cell>
          <cell r="G2892"/>
        </row>
        <row r="2893">
          <cell r="A2893" t="str">
            <v>611E98741</v>
          </cell>
          <cell r="C2893" t="str">
            <v>EACH</v>
          </cell>
          <cell r="D2893" t="str">
            <v>INLET, NO. 2-12, AS PER PLAN</v>
          </cell>
          <cell r="F2893">
            <v>0</v>
          </cell>
          <cell r="G2893"/>
        </row>
        <row r="2894">
          <cell r="A2894" t="str">
            <v>611E98750</v>
          </cell>
          <cell r="C2894" t="str">
            <v>EACH</v>
          </cell>
          <cell r="D2894" t="str">
            <v>INLET, NO. 2-14</v>
          </cell>
          <cell r="F2894">
            <v>0</v>
          </cell>
          <cell r="G2894"/>
        </row>
        <row r="2895">
          <cell r="A2895" t="str">
            <v>611E98751</v>
          </cell>
          <cell r="C2895" t="str">
            <v>EACH</v>
          </cell>
          <cell r="D2895" t="str">
            <v>INLET, NO. 2-14, AS PER PLAN</v>
          </cell>
          <cell r="F2895">
            <v>0</v>
          </cell>
          <cell r="G2895"/>
        </row>
        <row r="2896">
          <cell r="A2896" t="str">
            <v>611E98760</v>
          </cell>
          <cell r="C2896" t="str">
            <v>EACH</v>
          </cell>
          <cell r="D2896" t="str">
            <v>INLET, NO. 2-16</v>
          </cell>
          <cell r="F2896">
            <v>0</v>
          </cell>
          <cell r="G2896"/>
        </row>
        <row r="2897">
          <cell r="A2897" t="str">
            <v>611E98770</v>
          </cell>
          <cell r="C2897" t="str">
            <v>EACH</v>
          </cell>
          <cell r="D2897" t="str">
            <v>INLET, NO. 2-18</v>
          </cell>
          <cell r="F2897">
            <v>0</v>
          </cell>
          <cell r="G2897"/>
        </row>
        <row r="2898">
          <cell r="A2898" t="str">
            <v>611E98771</v>
          </cell>
          <cell r="C2898" t="str">
            <v>EACH</v>
          </cell>
          <cell r="D2898" t="str">
            <v>INLET, NO. 2-18, AS PER PLAN</v>
          </cell>
          <cell r="F2898">
            <v>0</v>
          </cell>
          <cell r="G2898"/>
        </row>
        <row r="2899">
          <cell r="A2899" t="str">
            <v>611E98780</v>
          </cell>
          <cell r="C2899" t="str">
            <v>EACH</v>
          </cell>
          <cell r="D2899" t="str">
            <v>INLET, NO. 2-20</v>
          </cell>
          <cell r="F2899">
            <v>0</v>
          </cell>
          <cell r="G2899"/>
        </row>
        <row r="2900">
          <cell r="A2900" t="str">
            <v>611E98781</v>
          </cell>
          <cell r="C2900" t="str">
            <v>EACH</v>
          </cell>
          <cell r="D2900" t="str">
            <v>INLET, NO. 2-20, AS PER PLAN</v>
          </cell>
          <cell r="F2900">
            <v>0</v>
          </cell>
          <cell r="G2900"/>
        </row>
        <row r="2901">
          <cell r="A2901" t="str">
            <v>611E98790</v>
          </cell>
          <cell r="C2901" t="str">
            <v>EACH</v>
          </cell>
          <cell r="D2901" t="str">
            <v>INLET, NO. 3A</v>
          </cell>
          <cell r="F2901">
            <v>0</v>
          </cell>
          <cell r="G2901"/>
        </row>
        <row r="2902">
          <cell r="A2902" t="str">
            <v>611E98791</v>
          </cell>
          <cell r="C2902" t="str">
            <v>EACH</v>
          </cell>
          <cell r="D2902" t="str">
            <v>INLET, NO. 3A, AS PER PLAN</v>
          </cell>
          <cell r="F2902">
            <v>0</v>
          </cell>
          <cell r="G2902"/>
        </row>
        <row r="2903">
          <cell r="A2903" t="str">
            <v>611E98794</v>
          </cell>
          <cell r="C2903" t="str">
            <v>EACH</v>
          </cell>
          <cell r="D2903" t="str">
            <v>INLET, NO. 3A50</v>
          </cell>
          <cell r="F2903">
            <v>0</v>
          </cell>
          <cell r="G2903"/>
        </row>
        <row r="2904">
          <cell r="A2904" t="str">
            <v>611E98795</v>
          </cell>
          <cell r="C2904" t="str">
            <v>EACH</v>
          </cell>
          <cell r="D2904" t="str">
            <v>INLET, NO. 3A50, AS PER PLAN</v>
          </cell>
          <cell r="F2904">
            <v>0</v>
          </cell>
          <cell r="G2904"/>
        </row>
        <row r="2905">
          <cell r="A2905" t="str">
            <v>611E98800</v>
          </cell>
          <cell r="B2905"/>
          <cell r="C2905" t="str">
            <v>EACH</v>
          </cell>
          <cell r="D2905" t="str">
            <v>INLET, NO. 3B</v>
          </cell>
          <cell r="F2905">
            <v>0</v>
          </cell>
          <cell r="G2905"/>
        </row>
        <row r="2906">
          <cell r="A2906" t="str">
            <v>611E98801</v>
          </cell>
          <cell r="C2906" t="str">
            <v>EACH</v>
          </cell>
          <cell r="D2906" t="str">
            <v>INLET, NO. 3B, AS PER PLAN</v>
          </cell>
          <cell r="F2906">
            <v>0</v>
          </cell>
          <cell r="G2906"/>
        </row>
        <row r="2907">
          <cell r="A2907" t="str">
            <v>611E98804</v>
          </cell>
          <cell r="C2907" t="str">
            <v>EACH</v>
          </cell>
          <cell r="D2907" t="str">
            <v>INLET, NO. 3B50</v>
          </cell>
          <cell r="F2907">
            <v>0</v>
          </cell>
          <cell r="G2907"/>
        </row>
        <row r="2908">
          <cell r="A2908" t="str">
            <v>611E98805</v>
          </cell>
          <cell r="B2908"/>
          <cell r="C2908" t="str">
            <v>EACH</v>
          </cell>
          <cell r="D2908" t="str">
            <v>INLET, NO. 3B50, AS PER PLAN</v>
          </cell>
          <cell r="F2908">
            <v>0</v>
          </cell>
          <cell r="G2908"/>
        </row>
        <row r="2909">
          <cell r="A2909" t="str">
            <v>611E98810</v>
          </cell>
          <cell r="C2909" t="str">
            <v>EACH</v>
          </cell>
          <cell r="D2909" t="str">
            <v>INLET, NO. 3C</v>
          </cell>
          <cell r="F2909">
            <v>0</v>
          </cell>
          <cell r="G2909"/>
        </row>
        <row r="2910">
          <cell r="A2910" t="str">
            <v>611E98811</v>
          </cell>
          <cell r="C2910" t="str">
            <v>EACH</v>
          </cell>
          <cell r="D2910" t="str">
            <v>INLET, NO. 3C, AS PER PLAN</v>
          </cell>
          <cell r="F2910">
            <v>0</v>
          </cell>
          <cell r="G2910"/>
        </row>
        <row r="2911">
          <cell r="A2911" t="str">
            <v>611E98814</v>
          </cell>
          <cell r="C2911" t="str">
            <v>EACH</v>
          </cell>
          <cell r="D2911" t="str">
            <v>INLET, NO. 3C50</v>
          </cell>
          <cell r="F2911">
            <v>0</v>
          </cell>
          <cell r="G2911"/>
        </row>
        <row r="2912">
          <cell r="A2912" t="str">
            <v>611E98815</v>
          </cell>
          <cell r="C2912" t="str">
            <v>EACH</v>
          </cell>
          <cell r="D2912" t="str">
            <v>INLET, NO. 3C50, AS PER PLAN</v>
          </cell>
          <cell r="F2912">
            <v>0</v>
          </cell>
          <cell r="G2912"/>
        </row>
        <row r="2913">
          <cell r="A2913" t="str">
            <v>611E98820</v>
          </cell>
          <cell r="C2913" t="str">
            <v>EACH</v>
          </cell>
          <cell r="D2913" t="str">
            <v>INLET, NO. 3D</v>
          </cell>
          <cell r="F2913">
            <v>0</v>
          </cell>
          <cell r="G2913"/>
        </row>
        <row r="2914">
          <cell r="A2914" t="str">
            <v>611E98821</v>
          </cell>
          <cell r="C2914" t="str">
            <v>EACH</v>
          </cell>
          <cell r="D2914" t="str">
            <v>INLET, NO. 3D, AS PER PLAN</v>
          </cell>
          <cell r="F2914">
            <v>0</v>
          </cell>
          <cell r="G2914"/>
        </row>
        <row r="2915">
          <cell r="A2915" t="str">
            <v>611E98824</v>
          </cell>
          <cell r="B2915"/>
          <cell r="C2915" t="str">
            <v>EACH</v>
          </cell>
          <cell r="D2915" t="str">
            <v>INLET, NO. 3D50</v>
          </cell>
          <cell r="F2915">
            <v>0</v>
          </cell>
          <cell r="G2915"/>
        </row>
        <row r="2916">
          <cell r="A2916" t="str">
            <v>611E98825</v>
          </cell>
          <cell r="B2916"/>
          <cell r="C2916" t="str">
            <v>EACH</v>
          </cell>
          <cell r="D2916" t="str">
            <v>INLET, NO. 3D50, AS PER PLAN</v>
          </cell>
          <cell r="F2916">
            <v>0</v>
          </cell>
          <cell r="G2916"/>
        </row>
        <row r="2917">
          <cell r="A2917" t="str">
            <v>611E98830</v>
          </cell>
          <cell r="B2917"/>
          <cell r="C2917" t="str">
            <v>EACH</v>
          </cell>
          <cell r="D2917" t="str">
            <v>INLET, NO. 3E</v>
          </cell>
          <cell r="F2917">
            <v>0</v>
          </cell>
          <cell r="G2917"/>
        </row>
        <row r="2918">
          <cell r="A2918" t="str">
            <v>611E98840</v>
          </cell>
          <cell r="B2918"/>
          <cell r="C2918" t="str">
            <v>EACH</v>
          </cell>
          <cell r="D2918" t="str">
            <v>INLET, NO. 2-A-6</v>
          </cell>
          <cell r="F2918">
            <v>0</v>
          </cell>
          <cell r="G2918"/>
        </row>
        <row r="2919">
          <cell r="A2919" t="str">
            <v>611E98841</v>
          </cell>
          <cell r="B2919"/>
          <cell r="C2919" t="str">
            <v>EACH</v>
          </cell>
          <cell r="D2919" t="str">
            <v>INLET, NO. 2-A-6, AS PER PLAN</v>
          </cell>
          <cell r="F2919">
            <v>0</v>
          </cell>
          <cell r="G2919"/>
        </row>
        <row r="2920">
          <cell r="A2920" t="str">
            <v>611E98850</v>
          </cell>
          <cell r="C2920" t="str">
            <v>EACH</v>
          </cell>
          <cell r="D2920" t="str">
            <v>INLET, NO. 2-A-8</v>
          </cell>
          <cell r="F2920">
            <v>0</v>
          </cell>
          <cell r="G2920"/>
        </row>
        <row r="2921">
          <cell r="A2921" t="str">
            <v>611E98851</v>
          </cell>
          <cell r="B2921"/>
          <cell r="C2921" t="str">
            <v>EACH</v>
          </cell>
          <cell r="D2921" t="str">
            <v>INLET, NO. 2-A-8, AS PER PLAN</v>
          </cell>
          <cell r="F2921">
            <v>0</v>
          </cell>
          <cell r="G2921"/>
        </row>
        <row r="2922">
          <cell r="A2922" t="str">
            <v>611E98860</v>
          </cell>
          <cell r="C2922" t="str">
            <v>EACH</v>
          </cell>
          <cell r="D2922" t="str">
            <v>INLET, NO. 2-A-10</v>
          </cell>
          <cell r="F2922">
            <v>0</v>
          </cell>
          <cell r="G2922"/>
        </row>
        <row r="2923">
          <cell r="A2923" t="str">
            <v>611E98861</v>
          </cell>
          <cell r="C2923" t="str">
            <v>EACH</v>
          </cell>
          <cell r="D2923" t="str">
            <v>INLET, NO. 2-A-10, AS PER PLAN</v>
          </cell>
          <cell r="F2923">
            <v>0</v>
          </cell>
          <cell r="G2923"/>
        </row>
        <row r="2924">
          <cell r="A2924" t="str">
            <v>611E98870</v>
          </cell>
          <cell r="B2924"/>
          <cell r="C2924" t="str">
            <v>EACH</v>
          </cell>
          <cell r="D2924" t="str">
            <v>INLET, NO. 2-A-12</v>
          </cell>
          <cell r="F2924">
            <v>0</v>
          </cell>
          <cell r="G2924"/>
        </row>
        <row r="2925">
          <cell r="A2925" t="str">
            <v>611E98871</v>
          </cell>
          <cell r="B2925"/>
          <cell r="C2925" t="str">
            <v>EACH</v>
          </cell>
          <cell r="D2925" t="str">
            <v>INLET, NO. 2-A-12, AS PER PLAN</v>
          </cell>
          <cell r="F2925">
            <v>0</v>
          </cell>
          <cell r="G2925"/>
        </row>
        <row r="2926">
          <cell r="A2926" t="str">
            <v>611E98880</v>
          </cell>
          <cell r="B2926"/>
          <cell r="C2926" t="str">
            <v>EACH</v>
          </cell>
          <cell r="D2926" t="str">
            <v>INLET, NO. 2-A-14</v>
          </cell>
          <cell r="F2926">
            <v>0</v>
          </cell>
          <cell r="G2926"/>
        </row>
        <row r="2927">
          <cell r="A2927" t="str">
            <v>611E98881</v>
          </cell>
          <cell r="B2927"/>
          <cell r="C2927" t="str">
            <v>EACH</v>
          </cell>
          <cell r="D2927" t="str">
            <v>INLET, NO. 2-A-14, AS PER PLAN</v>
          </cell>
          <cell r="F2927">
            <v>0</v>
          </cell>
          <cell r="G2927"/>
        </row>
        <row r="2928">
          <cell r="A2928" t="str">
            <v>611E98890</v>
          </cell>
          <cell r="B2928"/>
          <cell r="C2928" t="str">
            <v>EACH</v>
          </cell>
          <cell r="D2928" t="str">
            <v>INLET, NO. 2-A-16</v>
          </cell>
          <cell r="F2928">
            <v>0</v>
          </cell>
          <cell r="G2928"/>
        </row>
        <row r="2929">
          <cell r="A2929" t="str">
            <v>611E98891</v>
          </cell>
          <cell r="C2929" t="str">
            <v>EACH</v>
          </cell>
          <cell r="D2929" t="str">
            <v>INLET, NO. 2-A-16, AS PER PLAN</v>
          </cell>
          <cell r="F2929">
            <v>0</v>
          </cell>
          <cell r="G2929"/>
        </row>
        <row r="2930">
          <cell r="A2930" t="str">
            <v>611E99000</v>
          </cell>
          <cell r="C2930" t="str">
            <v>EACH</v>
          </cell>
          <cell r="D2930" t="str">
            <v>INLET, NO. 2-A-18</v>
          </cell>
          <cell r="F2930">
            <v>0</v>
          </cell>
          <cell r="G2930"/>
        </row>
        <row r="2931">
          <cell r="A2931" t="str">
            <v>611E99001</v>
          </cell>
          <cell r="C2931" t="str">
            <v>EACH</v>
          </cell>
          <cell r="D2931" t="str">
            <v>INLET, NO. 2-A-18, AS PER PLAN</v>
          </cell>
          <cell r="F2931">
            <v>0</v>
          </cell>
          <cell r="G2931"/>
        </row>
        <row r="2932">
          <cell r="A2932" t="str">
            <v>611E99010</v>
          </cell>
          <cell r="B2932"/>
          <cell r="C2932" t="str">
            <v>EACH</v>
          </cell>
          <cell r="D2932" t="str">
            <v>INLET, NO. 2-A-20</v>
          </cell>
          <cell r="F2932">
            <v>0</v>
          </cell>
          <cell r="G2932"/>
        </row>
        <row r="2933">
          <cell r="A2933" t="str">
            <v>611E99050</v>
          </cell>
          <cell r="C2933" t="str">
            <v>EACH</v>
          </cell>
          <cell r="D2933" t="str">
            <v>BARRIER MEDIAN INLET, SINGLE SLOPE, TYPE 915A</v>
          </cell>
          <cell r="F2933">
            <v>0</v>
          </cell>
          <cell r="G2933"/>
        </row>
        <row r="2934">
          <cell r="A2934" t="str">
            <v>611E99054</v>
          </cell>
          <cell r="C2934" t="str">
            <v>EACH</v>
          </cell>
          <cell r="D2934" t="str">
            <v>BARRIER MEDIAN INLET, SINGLE SLOPE, TYPE 915B</v>
          </cell>
          <cell r="F2934">
            <v>0</v>
          </cell>
          <cell r="G2934"/>
        </row>
        <row r="2935">
          <cell r="A2935" t="str">
            <v>611E99055</v>
          </cell>
          <cell r="C2935" t="str">
            <v>EACH</v>
          </cell>
          <cell r="D2935" t="str">
            <v>BARRIER MEDIAN INLET, SINGLE SLOPE, TYPE 915B, AS PER PLAN</v>
          </cell>
          <cell r="F2935">
            <v>0</v>
          </cell>
          <cell r="G2935"/>
        </row>
        <row r="2936">
          <cell r="A2936" t="str">
            <v>611E99060</v>
          </cell>
          <cell r="C2936" t="str">
            <v>EACH</v>
          </cell>
          <cell r="D2936" t="str">
            <v>BARRIER MEDIAN INLET, SINGLE SLOPE, TYPE 915B1</v>
          </cell>
          <cell r="F2936">
            <v>0</v>
          </cell>
          <cell r="G2936"/>
        </row>
        <row r="2937">
          <cell r="A2937" t="str">
            <v>611E99061</v>
          </cell>
          <cell r="C2937" t="str">
            <v>EACH</v>
          </cell>
          <cell r="D2937" t="str">
            <v>BARRIER MEDIAN INLET, SINGLE SLOPE, TYPE 915B1, AS PER PLAN</v>
          </cell>
          <cell r="F2937">
            <v>0</v>
          </cell>
          <cell r="G2937"/>
        </row>
        <row r="2938">
          <cell r="A2938" t="str">
            <v>611E99064</v>
          </cell>
          <cell r="C2938" t="str">
            <v>EACH</v>
          </cell>
          <cell r="D2938" t="str">
            <v>BARRIER MEDIAN INLET, SINGLE SLOPE, TYPE 915C</v>
          </cell>
          <cell r="F2938">
            <v>0</v>
          </cell>
          <cell r="G2938"/>
        </row>
        <row r="2939">
          <cell r="A2939" t="str">
            <v>611E99065</v>
          </cell>
          <cell r="C2939" t="str">
            <v>EACH</v>
          </cell>
          <cell r="D2939" t="str">
            <v>BARRIER MEDIAN INLET, SINGLE SLOPE, TYPE 915C, AS PER PLAN</v>
          </cell>
          <cell r="F2939">
            <v>0</v>
          </cell>
          <cell r="G2939"/>
        </row>
        <row r="2940">
          <cell r="A2940" t="str">
            <v>611E99070</v>
          </cell>
          <cell r="C2940" t="str">
            <v>EACH</v>
          </cell>
          <cell r="D2940" t="str">
            <v>BARRIER MEDIAN INLET, SINGLE SLOPE, TYPE 915C1</v>
          </cell>
          <cell r="F2940">
            <v>0</v>
          </cell>
          <cell r="G2940"/>
        </row>
        <row r="2941">
          <cell r="A2941" t="str">
            <v>611E99071</v>
          </cell>
          <cell r="C2941" t="str">
            <v>EACH</v>
          </cell>
          <cell r="D2941" t="str">
            <v>BARRIER MEDIAN INLET, SINGLE SLOPE, TYPE 915C1, AS PER PLAN</v>
          </cell>
          <cell r="F2941">
            <v>0</v>
          </cell>
          <cell r="G2941"/>
        </row>
        <row r="2942">
          <cell r="A2942" t="str">
            <v>611E99074</v>
          </cell>
          <cell r="B2942"/>
          <cell r="C2942" t="str">
            <v>EACH</v>
          </cell>
          <cell r="D2942" t="str">
            <v>BARRIER INLET, SINGLE SLOPE, TYPE D</v>
          </cell>
          <cell r="F2942">
            <v>0</v>
          </cell>
          <cell r="G2942"/>
        </row>
        <row r="2943">
          <cell r="A2943" t="str">
            <v>611E99075</v>
          </cell>
          <cell r="C2943" t="str">
            <v>EACH</v>
          </cell>
          <cell r="D2943" t="str">
            <v>BARRIER INLET, SINGLE SLOPE, TYPE D, AS PER PLAN</v>
          </cell>
          <cell r="F2943">
            <v>0</v>
          </cell>
          <cell r="G2943"/>
        </row>
        <row r="2944">
          <cell r="A2944" t="str">
            <v>611E99084</v>
          </cell>
          <cell r="C2944" t="str">
            <v>EACH</v>
          </cell>
          <cell r="D2944" t="str">
            <v>INLET, NO. 3 FOR SINGLE SLOPE BARRIER, TYPE A</v>
          </cell>
          <cell r="F2944">
            <v>0</v>
          </cell>
          <cell r="G2944"/>
        </row>
        <row r="2945">
          <cell r="A2945" t="str">
            <v>611E99090</v>
          </cell>
          <cell r="C2945" t="str">
            <v>EACH</v>
          </cell>
          <cell r="D2945" t="str">
            <v>INLET, NO. 3 FOR SINGLE SLOPE BARRIER, TYPE A1</v>
          </cell>
          <cell r="F2945">
            <v>0</v>
          </cell>
          <cell r="G2945"/>
        </row>
        <row r="2946">
          <cell r="A2946" t="str">
            <v>611E99094</v>
          </cell>
          <cell r="C2946" t="str">
            <v>EACH</v>
          </cell>
          <cell r="D2946" t="str">
            <v>INLET, NO. 3 FOR SINGLE SLOPE BARRIER, TYPE B</v>
          </cell>
          <cell r="F2946">
            <v>0</v>
          </cell>
          <cell r="G2946"/>
        </row>
        <row r="2947">
          <cell r="A2947" t="str">
            <v>611E99095</v>
          </cell>
          <cell r="B2947"/>
          <cell r="C2947" t="str">
            <v>EACH</v>
          </cell>
          <cell r="D2947" t="str">
            <v>INLET, NO. 3 FOR SINGLE SLOPE BARRIER, TYPE B, AS PER PLAN</v>
          </cell>
          <cell r="F2947">
            <v>0</v>
          </cell>
          <cell r="G2947"/>
        </row>
        <row r="2948">
          <cell r="A2948" t="str">
            <v>611E99100</v>
          </cell>
          <cell r="B2948"/>
          <cell r="C2948" t="str">
            <v>EACH</v>
          </cell>
          <cell r="D2948" t="str">
            <v>INLET, NO. 3 FOR SINGLE SLOPE BARRIER, TYPE B1</v>
          </cell>
          <cell r="F2948">
            <v>0</v>
          </cell>
          <cell r="G2948"/>
        </row>
        <row r="2949">
          <cell r="A2949" t="str">
            <v>611E99101</v>
          </cell>
          <cell r="B2949"/>
          <cell r="C2949" t="str">
            <v>EACH</v>
          </cell>
          <cell r="D2949" t="str">
            <v>INLET, NO. 3 FOR SINGLE SLOPE BARRIER, TYPE B1, AS PER PLAN</v>
          </cell>
          <cell r="F2949">
            <v>0</v>
          </cell>
          <cell r="G2949"/>
        </row>
        <row r="2950">
          <cell r="A2950" t="str">
            <v>611E99104</v>
          </cell>
          <cell r="C2950" t="str">
            <v>EACH</v>
          </cell>
          <cell r="D2950" t="str">
            <v>INLET, NO. 3 FOR SINGLE SLOPE BARRIER, TYPE C</v>
          </cell>
          <cell r="F2950">
            <v>0</v>
          </cell>
          <cell r="G2950"/>
        </row>
        <row r="2951">
          <cell r="A2951" t="str">
            <v>611E99105</v>
          </cell>
          <cell r="C2951" t="str">
            <v>EACH</v>
          </cell>
          <cell r="D2951" t="str">
            <v>INLET, NO. 3 FOR SINGLE SLOPE BARRIER, TYPE C, AS PER PLAN</v>
          </cell>
          <cell r="F2951">
            <v>0</v>
          </cell>
          <cell r="G2951"/>
        </row>
        <row r="2952">
          <cell r="A2952" t="str">
            <v>611E99110</v>
          </cell>
          <cell r="C2952" t="str">
            <v>EACH</v>
          </cell>
          <cell r="D2952" t="str">
            <v>INLET, NO. 3 FOR SINGLE SLOPE BARRIER, TYPE C1</v>
          </cell>
          <cell r="F2952">
            <v>0</v>
          </cell>
          <cell r="G2952"/>
        </row>
        <row r="2953">
          <cell r="A2953" t="str">
            <v>611E99111</v>
          </cell>
          <cell r="C2953" t="str">
            <v>EACH</v>
          </cell>
          <cell r="D2953" t="str">
            <v>INLET, NO. 3 FOR SINGLE SLOPE BARRIER, TYPE C1, AS PER PLAN</v>
          </cell>
          <cell r="F2953">
            <v>0</v>
          </cell>
          <cell r="G2953"/>
        </row>
        <row r="2954">
          <cell r="A2954" t="str">
            <v>611E99114</v>
          </cell>
          <cell r="B2954"/>
          <cell r="C2954" t="str">
            <v>EACH</v>
          </cell>
          <cell r="D2954" t="str">
            <v>INLET, NO. 3 FOR SINGLE SLOPE BARRIER, TYPE D</v>
          </cell>
          <cell r="F2954">
            <v>0</v>
          </cell>
          <cell r="G2954"/>
        </row>
        <row r="2955">
          <cell r="A2955" t="str">
            <v>611E99115</v>
          </cell>
          <cell r="B2955"/>
          <cell r="C2955" t="str">
            <v>EACH</v>
          </cell>
          <cell r="D2955" t="str">
            <v>INLET, NO. 3 FOR SINGLE SLOPE BARRIER, TYPE D, AS PER PLAN</v>
          </cell>
          <cell r="F2955">
            <v>0</v>
          </cell>
          <cell r="G2955"/>
        </row>
        <row r="2956">
          <cell r="A2956" t="str">
            <v>611E99120</v>
          </cell>
          <cell r="B2956"/>
          <cell r="C2956" t="str">
            <v>EACH</v>
          </cell>
          <cell r="D2956" t="str">
            <v>INLET, NO. 4 FOR SINGLE SLOPE BARRIER, TYPE A</v>
          </cell>
          <cell r="F2956">
            <v>0</v>
          </cell>
          <cell r="G2956"/>
        </row>
        <row r="2957">
          <cell r="A2957" t="str">
            <v>611E99121</v>
          </cell>
          <cell r="C2957" t="str">
            <v>EACH</v>
          </cell>
          <cell r="D2957" t="str">
            <v>INLET, NO. 4 FOR SINGLE SLOPE BARRIER, TYPE A, AS PER PLAN</v>
          </cell>
          <cell r="F2957">
            <v>0</v>
          </cell>
          <cell r="G2957"/>
        </row>
        <row r="2958">
          <cell r="A2958" t="str">
            <v>611E99124</v>
          </cell>
          <cell r="C2958" t="str">
            <v>EACH</v>
          </cell>
          <cell r="D2958" t="str">
            <v>INLET, NO. 4 FOR SINGLE SLOPE BARRIER, TYPE A1</v>
          </cell>
          <cell r="F2958">
            <v>0</v>
          </cell>
          <cell r="G2958"/>
        </row>
        <row r="2959">
          <cell r="A2959" t="str">
            <v>611E99130</v>
          </cell>
          <cell r="C2959" t="str">
            <v>EACH</v>
          </cell>
          <cell r="D2959" t="str">
            <v>INLET, NO. 4 FOR SINGLE SLOPE BARRIER, TYPE B</v>
          </cell>
          <cell r="F2959">
            <v>0</v>
          </cell>
          <cell r="G2959"/>
        </row>
        <row r="2960">
          <cell r="A2960" t="str">
            <v>611E99131</v>
          </cell>
          <cell r="C2960" t="str">
            <v>EACH</v>
          </cell>
          <cell r="D2960" t="str">
            <v>INLET, NO. 4 FOR SINGLE SLOPE BARRIER, TYPE B, AS PER PLAN</v>
          </cell>
          <cell r="F2960">
            <v>0</v>
          </cell>
          <cell r="G2960"/>
        </row>
        <row r="2961">
          <cell r="A2961" t="str">
            <v>611E99140</v>
          </cell>
          <cell r="C2961" t="str">
            <v>EACH</v>
          </cell>
          <cell r="D2961" t="str">
            <v>INLET, NO. 4 FOR SINGLE SLOPE BARRIER, TYPE B1</v>
          </cell>
          <cell r="F2961">
            <v>0</v>
          </cell>
          <cell r="G2961"/>
        </row>
        <row r="2962">
          <cell r="A2962" t="str">
            <v>611E99150</v>
          </cell>
          <cell r="C2962" t="str">
            <v>EACH</v>
          </cell>
          <cell r="D2962" t="str">
            <v>INLET ADJUSTED TO GRADE</v>
          </cell>
          <cell r="F2962">
            <v>0</v>
          </cell>
          <cell r="G2962"/>
        </row>
        <row r="2963">
          <cell r="A2963" t="str">
            <v>611E99151</v>
          </cell>
          <cell r="C2963" t="str">
            <v>EACH</v>
          </cell>
          <cell r="D2963" t="str">
            <v>INLET ADJUSTED TO GRADE, AS PER PLAN</v>
          </cell>
          <cell r="F2963">
            <v>0</v>
          </cell>
          <cell r="G2963"/>
        </row>
        <row r="2964">
          <cell r="A2964" t="str">
            <v>611E99154</v>
          </cell>
          <cell r="C2964" t="str">
            <v>EACH</v>
          </cell>
          <cell r="D2964" t="str">
            <v>INLET RECONSTRUCTED TO GRADE</v>
          </cell>
          <cell r="F2964">
            <v>0</v>
          </cell>
          <cell r="G2964"/>
        </row>
        <row r="2965">
          <cell r="A2965" t="str">
            <v>611E99155</v>
          </cell>
          <cell r="C2965" t="str">
            <v>EACH</v>
          </cell>
          <cell r="D2965" t="str">
            <v>INLET RECONSTRUCTED TO GRADE, AS PER PLAN</v>
          </cell>
          <cell r="F2965">
            <v>0</v>
          </cell>
          <cell r="G2965"/>
        </row>
        <row r="2966">
          <cell r="A2966" t="str">
            <v>611E99160</v>
          </cell>
          <cell r="C2966" t="str">
            <v>EACH</v>
          </cell>
          <cell r="D2966" t="str">
            <v>INLET FRAME AND GRATE</v>
          </cell>
          <cell r="F2966">
            <v>0</v>
          </cell>
          <cell r="G2966"/>
        </row>
        <row r="2967">
          <cell r="A2967" t="str">
            <v>611E99161</v>
          </cell>
          <cell r="C2967" t="str">
            <v>EACH</v>
          </cell>
          <cell r="D2967" t="str">
            <v>INLET FRAME AND GRATE, AS PER PLAN</v>
          </cell>
          <cell r="F2967">
            <v>0</v>
          </cell>
          <cell r="G2967"/>
        </row>
        <row r="2968">
          <cell r="A2968" t="str">
            <v>611E99170</v>
          </cell>
          <cell r="C2968" t="str">
            <v>EACH</v>
          </cell>
          <cell r="D2968" t="str">
            <v>BARRIER MEDIAN INLET, SINGLE SLOPE, TYPE 915A-2</v>
          </cell>
          <cell r="F2968">
            <v>0</v>
          </cell>
          <cell r="G2968"/>
        </row>
        <row r="2969">
          <cell r="A2969" t="str">
            <v>611E99174</v>
          </cell>
          <cell r="C2969" t="str">
            <v>EACH</v>
          </cell>
          <cell r="D2969" t="str">
            <v>BARRIER MEDIAN INLET, SINGLE SLOPE, TYPE 915A1-2</v>
          </cell>
          <cell r="F2969">
            <v>0</v>
          </cell>
          <cell r="G2969"/>
        </row>
        <row r="2970">
          <cell r="A2970" t="str">
            <v>611E99180</v>
          </cell>
          <cell r="C2970" t="str">
            <v>EACH</v>
          </cell>
          <cell r="D2970" t="str">
            <v>BARRIER MEDIAN INLET, TYPE 915B</v>
          </cell>
          <cell r="F2970">
            <v>0</v>
          </cell>
          <cell r="G2970"/>
        </row>
        <row r="2971">
          <cell r="A2971" t="str">
            <v>611E99184</v>
          </cell>
          <cell r="C2971" t="str">
            <v>EACH</v>
          </cell>
          <cell r="D2971" t="str">
            <v>BARRIER MEDIAN INLET, SINGLE SLOPE, TYPE 915B-2</v>
          </cell>
          <cell r="F2971">
            <v>0</v>
          </cell>
          <cell r="G2971"/>
        </row>
        <row r="2972">
          <cell r="A2972" t="str">
            <v>611E99190</v>
          </cell>
          <cell r="C2972" t="str">
            <v>EACH</v>
          </cell>
          <cell r="D2972" t="str">
            <v>BARRIER MEDIAN INLET, SINGLE SLOPE, TYPE 915B1-2</v>
          </cell>
          <cell r="F2972">
            <v>0</v>
          </cell>
          <cell r="G2972"/>
        </row>
        <row r="2973">
          <cell r="A2973" t="str">
            <v>611E99194</v>
          </cell>
          <cell r="C2973" t="str">
            <v>EACH</v>
          </cell>
          <cell r="D2973" t="str">
            <v>BARRIER MEDIAN INLET, TYPE 915C</v>
          </cell>
          <cell r="F2973">
            <v>0</v>
          </cell>
          <cell r="G2973"/>
        </row>
        <row r="2974">
          <cell r="A2974" t="str">
            <v>611E99500</v>
          </cell>
          <cell r="C2974" t="str">
            <v>EACH</v>
          </cell>
          <cell r="D2974" t="str">
            <v>INLET, MISC.:</v>
          </cell>
          <cell r="F2974">
            <v>1</v>
          </cell>
          <cell r="G2974">
            <v>1</v>
          </cell>
        </row>
        <row r="2975">
          <cell r="A2975" t="str">
            <v>611E99550</v>
          </cell>
          <cell r="C2975" t="str">
            <v>EACH</v>
          </cell>
          <cell r="D2975" t="str">
            <v>MANHOLE, NO. 1</v>
          </cell>
          <cell r="F2975">
            <v>0</v>
          </cell>
          <cell r="G2975"/>
        </row>
        <row r="2976">
          <cell r="A2976" t="str">
            <v>611E99551</v>
          </cell>
          <cell r="C2976" t="str">
            <v>EACH</v>
          </cell>
          <cell r="D2976" t="str">
            <v>MANHOLE, NO. 1, AS PER PLAN</v>
          </cell>
          <cell r="F2976">
            <v>0</v>
          </cell>
          <cell r="G2976"/>
        </row>
        <row r="2977">
          <cell r="A2977" t="str">
            <v>611E99570</v>
          </cell>
          <cell r="C2977" t="str">
            <v>EACH</v>
          </cell>
          <cell r="D2977" t="str">
            <v>MANHOLE, NO. 2</v>
          </cell>
          <cell r="F2977">
            <v>0</v>
          </cell>
          <cell r="G2977"/>
        </row>
        <row r="2978">
          <cell r="A2978" t="str">
            <v>611E99571</v>
          </cell>
          <cell r="B2978"/>
          <cell r="C2978" t="str">
            <v>EACH</v>
          </cell>
          <cell r="D2978" t="str">
            <v>MANHOLE, NO. 2, AS PER PLAN</v>
          </cell>
          <cell r="F2978">
            <v>0</v>
          </cell>
          <cell r="G2978"/>
        </row>
        <row r="2979">
          <cell r="A2979" t="str">
            <v>611E99574</v>
          </cell>
          <cell r="B2979"/>
          <cell r="C2979" t="str">
            <v>EACH</v>
          </cell>
          <cell r="D2979" t="str">
            <v>MANHOLE, NO. 3</v>
          </cell>
          <cell r="F2979">
            <v>0</v>
          </cell>
          <cell r="G2979"/>
        </row>
        <row r="2980">
          <cell r="A2980" t="str">
            <v>611E99575</v>
          </cell>
          <cell r="C2980" t="str">
            <v>EACH</v>
          </cell>
          <cell r="D2980" t="str">
            <v>MANHOLE, NO. 3, AS PER PLAN</v>
          </cell>
          <cell r="F2980">
            <v>0</v>
          </cell>
          <cell r="G2980"/>
        </row>
        <row r="2981">
          <cell r="A2981" t="str">
            <v>611E99580</v>
          </cell>
          <cell r="C2981" t="str">
            <v>EACH</v>
          </cell>
          <cell r="D2981" t="str">
            <v>MANHOLE, NO. 3 WITH 84" BASE I.D. AND 6" WEIR</v>
          </cell>
          <cell r="F2981">
            <v>0</v>
          </cell>
          <cell r="G2981"/>
        </row>
        <row r="2982">
          <cell r="A2982" t="str">
            <v>611E99581</v>
          </cell>
          <cell r="C2982" t="str">
            <v>EACH</v>
          </cell>
          <cell r="D2982" t="str">
            <v>MANHOLE, NO. 3 WITH 84" BASE I.D. AND 6" WEIR, AS PER PLAN</v>
          </cell>
          <cell r="F2982">
            <v>0</v>
          </cell>
          <cell r="G2982"/>
        </row>
        <row r="2983">
          <cell r="A2983" t="str">
            <v>611E99582</v>
          </cell>
          <cell r="C2983" t="str">
            <v>EACH</v>
          </cell>
          <cell r="D2983" t="str">
            <v>MANHOLE, NO. 3 WITH 90" BASE I.D. AND 8" WEIR</v>
          </cell>
          <cell r="F2983">
            <v>0</v>
          </cell>
          <cell r="G2983"/>
        </row>
        <row r="2984">
          <cell r="A2984" t="str">
            <v>611E99583</v>
          </cell>
          <cell r="B2984"/>
          <cell r="C2984" t="str">
            <v>EACH</v>
          </cell>
          <cell r="D2984" t="str">
            <v>MANHOLE, NO. 3 WITH 90" BASE I.D. AND 8" WEIR, AS PER PLAN</v>
          </cell>
          <cell r="F2984">
            <v>0</v>
          </cell>
          <cell r="G2984"/>
        </row>
        <row r="2985">
          <cell r="A2985" t="str">
            <v>611E99584</v>
          </cell>
          <cell r="B2985"/>
          <cell r="C2985" t="str">
            <v>EACH</v>
          </cell>
          <cell r="D2985" t="str">
            <v>MANHOLE, NO. 3 WITH 96" BASE I.D. AND 9" WEIR</v>
          </cell>
          <cell r="F2985">
            <v>0</v>
          </cell>
          <cell r="G2985"/>
        </row>
        <row r="2986">
          <cell r="A2986" t="str">
            <v>611E99586</v>
          </cell>
          <cell r="B2986"/>
          <cell r="C2986" t="str">
            <v>EACH</v>
          </cell>
          <cell r="D2986" t="str">
            <v>MANHOLE, NO. 3 WITH 108" BASE I.D. AND 12" WEIR</v>
          </cell>
          <cell r="F2986">
            <v>0</v>
          </cell>
          <cell r="G2986"/>
        </row>
        <row r="2987">
          <cell r="A2987" t="str">
            <v>611E99600</v>
          </cell>
          <cell r="C2987" t="str">
            <v>EACH</v>
          </cell>
          <cell r="D2987" t="str">
            <v>MANHOLE, NO. 4</v>
          </cell>
          <cell r="F2987">
            <v>0</v>
          </cell>
          <cell r="G2987"/>
        </row>
        <row r="2988">
          <cell r="A2988" t="str">
            <v>611E99601</v>
          </cell>
          <cell r="C2988" t="str">
            <v>EACH</v>
          </cell>
          <cell r="D2988" t="str">
            <v>MANHOLE, NO. 4, AS PER PLAN</v>
          </cell>
          <cell r="F2988">
            <v>0</v>
          </cell>
          <cell r="G2988"/>
        </row>
        <row r="2989">
          <cell r="A2989" t="str">
            <v>611E99620</v>
          </cell>
          <cell r="C2989" t="str">
            <v>EACH</v>
          </cell>
          <cell r="D2989" t="str">
            <v>MANHOLE, NO. 5</v>
          </cell>
          <cell r="F2989">
            <v>0</v>
          </cell>
          <cell r="G2989"/>
        </row>
        <row r="2990">
          <cell r="A2990" t="str">
            <v>611E99621</v>
          </cell>
          <cell r="C2990" t="str">
            <v>EACH</v>
          </cell>
          <cell r="D2990" t="str">
            <v>MANHOLE, NO. 5, AS PER PLAN</v>
          </cell>
          <cell r="F2990">
            <v>0</v>
          </cell>
          <cell r="G2990"/>
        </row>
        <row r="2991">
          <cell r="A2991" t="str">
            <v>611E99640</v>
          </cell>
          <cell r="B2991"/>
          <cell r="C2991" t="str">
            <v>EACH</v>
          </cell>
          <cell r="D2991" t="str">
            <v>MANHOLE FRAME</v>
          </cell>
          <cell r="F2991">
            <v>0</v>
          </cell>
          <cell r="G2991"/>
        </row>
        <row r="2992">
          <cell r="A2992" t="str">
            <v>611E99641</v>
          </cell>
          <cell r="C2992" t="str">
            <v>EACH</v>
          </cell>
          <cell r="D2992" t="str">
            <v>MANHOLE FRAME, AS PER PLAN</v>
          </cell>
          <cell r="F2992">
            <v>0</v>
          </cell>
          <cell r="G2992"/>
        </row>
        <row r="2993">
          <cell r="A2993" t="str">
            <v>611E99644</v>
          </cell>
          <cell r="C2993" t="str">
            <v>EACH</v>
          </cell>
          <cell r="D2993" t="str">
            <v>MANHOLE COVER</v>
          </cell>
          <cell r="F2993">
            <v>0</v>
          </cell>
          <cell r="G2993"/>
        </row>
        <row r="2994">
          <cell r="A2994" t="str">
            <v>611E99645</v>
          </cell>
          <cell r="C2994" t="str">
            <v>EACH</v>
          </cell>
          <cell r="D2994" t="str">
            <v>MANHOLE COVER, AS PER PLAN</v>
          </cell>
          <cell r="F2994">
            <v>0</v>
          </cell>
          <cell r="G2994"/>
        </row>
        <row r="2995">
          <cell r="A2995" t="str">
            <v>611E99650</v>
          </cell>
          <cell r="C2995" t="str">
            <v>EACH</v>
          </cell>
          <cell r="D2995" t="str">
            <v>MANHOLE FRAME AND COVER</v>
          </cell>
          <cell r="F2995">
            <v>0</v>
          </cell>
          <cell r="G2995"/>
        </row>
        <row r="2996">
          <cell r="A2996" t="str">
            <v>611E99651</v>
          </cell>
          <cell r="C2996" t="str">
            <v>EACH</v>
          </cell>
          <cell r="D2996" t="str">
            <v>MANHOLE FRAME AND COVER, AS PER PLAN</v>
          </cell>
          <cell r="F2996">
            <v>0</v>
          </cell>
          <cell r="G2996"/>
        </row>
        <row r="2997">
          <cell r="A2997" t="str">
            <v>611E99654</v>
          </cell>
          <cell r="C2997" t="str">
            <v>EACH</v>
          </cell>
          <cell r="D2997" t="str">
            <v>MANHOLE ADJUSTED TO GRADE</v>
          </cell>
          <cell r="F2997">
            <v>0</v>
          </cell>
          <cell r="G2997"/>
        </row>
        <row r="2998">
          <cell r="A2998" t="str">
            <v>611E99655</v>
          </cell>
          <cell r="C2998" t="str">
            <v>EACH</v>
          </cell>
          <cell r="D2998" t="str">
            <v>MANHOLE ADJUSTED TO GRADE, AS PER PLAN</v>
          </cell>
          <cell r="F2998">
            <v>0</v>
          </cell>
          <cell r="G2998"/>
        </row>
        <row r="2999">
          <cell r="A2999" t="str">
            <v>611E99660</v>
          </cell>
          <cell r="C2999" t="str">
            <v>EACH</v>
          </cell>
          <cell r="D2999" t="str">
            <v>MANHOLE RECONSTRUCTED TO GRADE</v>
          </cell>
          <cell r="F2999">
            <v>0</v>
          </cell>
          <cell r="G2999"/>
        </row>
        <row r="3000">
          <cell r="A3000" t="str">
            <v>611E99661</v>
          </cell>
          <cell r="C3000" t="str">
            <v>EACH</v>
          </cell>
          <cell r="D3000" t="str">
            <v>MANHOLE RECONSTRUCTED TO GRADE, AS PER PLAN</v>
          </cell>
          <cell r="F3000">
            <v>0</v>
          </cell>
          <cell r="G3000"/>
        </row>
        <row r="3001">
          <cell r="A3001" t="str">
            <v>611E99690</v>
          </cell>
          <cell r="C3001" t="str">
            <v>EACH</v>
          </cell>
          <cell r="D3001" t="str">
            <v>MANHOLE, MISC.:</v>
          </cell>
          <cell r="F3001">
            <v>1</v>
          </cell>
          <cell r="G3001">
            <v>1</v>
          </cell>
        </row>
        <row r="3002">
          <cell r="A3002" t="str">
            <v>611E99700</v>
          </cell>
          <cell r="B3002" t="str">
            <v>Y</v>
          </cell>
          <cell r="C3002" t="str">
            <v>EACH</v>
          </cell>
          <cell r="D3002" t="str">
            <v>SPECIAL - GAS VALVE BOX ADJUSTED TO GRADE</v>
          </cell>
          <cell r="F3002">
            <v>0</v>
          </cell>
          <cell r="G3002"/>
        </row>
        <row r="3003">
          <cell r="A3003" t="str">
            <v>611E99710</v>
          </cell>
          <cell r="B3003"/>
          <cell r="C3003" t="str">
            <v>EACH</v>
          </cell>
          <cell r="D3003" t="str">
            <v>PRECAST REINFORCED CONCRETE OUTLET</v>
          </cell>
          <cell r="F3003">
            <v>0</v>
          </cell>
          <cell r="G3003"/>
        </row>
        <row r="3004">
          <cell r="A3004" t="str">
            <v>611E99711</v>
          </cell>
          <cell r="B3004"/>
          <cell r="C3004" t="str">
            <v>EACH</v>
          </cell>
          <cell r="D3004" t="str">
            <v>PRECAST REINFORCED CONCRETE OUTLET, AS PER PLAN</v>
          </cell>
          <cell r="F3004">
            <v>0</v>
          </cell>
          <cell r="G3004"/>
        </row>
        <row r="3005">
          <cell r="A3005" t="str">
            <v>611E99720</v>
          </cell>
          <cell r="C3005" t="str">
            <v>EACH</v>
          </cell>
          <cell r="D3005" t="str">
            <v>INSPECTION WELL</v>
          </cell>
          <cell r="F3005">
            <v>0</v>
          </cell>
          <cell r="G3005"/>
        </row>
        <row r="3006">
          <cell r="A3006" t="str">
            <v>611E99721</v>
          </cell>
          <cell r="C3006" t="str">
            <v>EACH</v>
          </cell>
          <cell r="D3006" t="str">
            <v>INSPECTION WELL, AS PER PLAN</v>
          </cell>
          <cell r="F3006">
            <v>0</v>
          </cell>
          <cell r="G3006"/>
        </row>
        <row r="3007">
          <cell r="A3007" t="str">
            <v>611E99730</v>
          </cell>
          <cell r="C3007" t="str">
            <v>EACH</v>
          </cell>
          <cell r="D3007" t="str">
            <v>JUNCTION CHAMBER</v>
          </cell>
          <cell r="F3007">
            <v>0</v>
          </cell>
          <cell r="G3007"/>
        </row>
        <row r="3008">
          <cell r="A3008" t="str">
            <v>611E99731</v>
          </cell>
          <cell r="B3008"/>
          <cell r="C3008" t="str">
            <v>EACH</v>
          </cell>
          <cell r="D3008" t="str">
            <v>JUNCTION CHAMBER, AS PER PLAN</v>
          </cell>
          <cell r="F3008">
            <v>0</v>
          </cell>
          <cell r="G3008"/>
        </row>
        <row r="3009">
          <cell r="A3009" t="str">
            <v>611E99734</v>
          </cell>
          <cell r="C3009" t="str">
            <v>EACH</v>
          </cell>
          <cell r="D3009" t="str">
            <v>JUNCTION CHAMBER RECONSTRUCTED TO GRADE</v>
          </cell>
          <cell r="F3009">
            <v>0</v>
          </cell>
          <cell r="G3009"/>
        </row>
        <row r="3010">
          <cell r="A3010" t="str">
            <v>611E99740</v>
          </cell>
          <cell r="C3010" t="str">
            <v>EACH</v>
          </cell>
          <cell r="D3010" t="str">
            <v>SIPHON CHAMBER</v>
          </cell>
          <cell r="F3010">
            <v>0</v>
          </cell>
          <cell r="G3010"/>
        </row>
        <row r="3011">
          <cell r="A3011" t="str">
            <v>611E99741</v>
          </cell>
          <cell r="B3011"/>
          <cell r="C3011" t="str">
            <v>EACH</v>
          </cell>
          <cell r="D3011" t="str">
            <v>SIPHON CHAMBER, AS PER PLAN</v>
          </cell>
          <cell r="F3011">
            <v>0</v>
          </cell>
          <cell r="G3011"/>
        </row>
        <row r="3012">
          <cell r="A3012" t="str">
            <v>611E99820</v>
          </cell>
          <cell r="B3012" t="str">
            <v>Y</v>
          </cell>
          <cell r="C3012" t="str">
            <v>LB</v>
          </cell>
          <cell r="D3012" t="str">
            <v>SPECIAL - MISCELLANEOUS METAL</v>
          </cell>
          <cell r="F3012">
            <v>0</v>
          </cell>
          <cell r="G3012"/>
        </row>
        <row r="3013">
          <cell r="A3013" t="str">
            <v>611E99830</v>
          </cell>
          <cell r="B3013" t="str">
            <v>Y</v>
          </cell>
          <cell r="C3013" t="str">
            <v>FT</v>
          </cell>
          <cell r="D3013" t="str">
            <v>SPECIAL - TRENCH DRAIN</v>
          </cell>
          <cell r="F3013">
            <v>0</v>
          </cell>
          <cell r="G3013"/>
        </row>
        <row r="3014">
          <cell r="A3014" t="str">
            <v>611E99850</v>
          </cell>
          <cell r="B3014"/>
          <cell r="C3014" t="str">
            <v>EACH</v>
          </cell>
          <cell r="D3014" t="str">
            <v>WATER QUALITY BASIN, RETENTION</v>
          </cell>
          <cell r="F3014">
            <v>0</v>
          </cell>
          <cell r="G3014"/>
        </row>
        <row r="3015">
          <cell r="A3015" t="str">
            <v>611E99851</v>
          </cell>
          <cell r="C3015" t="str">
            <v>EACH</v>
          </cell>
          <cell r="D3015" t="str">
            <v>WATER QUALITY BASIN, RETENTION, AS PER PLAN</v>
          </cell>
          <cell r="F3015">
            <v>0</v>
          </cell>
          <cell r="G3015"/>
        </row>
        <row r="3016">
          <cell r="A3016" t="str">
            <v>611E99854</v>
          </cell>
          <cell r="C3016" t="str">
            <v>EACH</v>
          </cell>
          <cell r="D3016" t="str">
            <v>WATER QUALITY BASIN, DETENTION</v>
          </cell>
          <cell r="F3016">
            <v>0</v>
          </cell>
          <cell r="G3016"/>
        </row>
        <row r="3017">
          <cell r="A3017" t="str">
            <v>611E99855</v>
          </cell>
          <cell r="C3017" t="str">
            <v>EACH</v>
          </cell>
          <cell r="D3017" t="str">
            <v>WATER QUALITY BASIN, DETENTION, AS PER PLAN</v>
          </cell>
          <cell r="F3017">
            <v>0</v>
          </cell>
          <cell r="G3017"/>
        </row>
        <row r="3018">
          <cell r="A3018" t="str">
            <v>611E99860</v>
          </cell>
          <cell r="B3018" t="str">
            <v>Y</v>
          </cell>
          <cell r="C3018" t="str">
            <v>EACH</v>
          </cell>
          <cell r="D3018" t="str">
            <v>SPECIAL - OBSERVATION WELL</v>
          </cell>
          <cell r="F3018">
            <v>0</v>
          </cell>
          <cell r="G3018"/>
        </row>
        <row r="3019">
          <cell r="A3019" t="str">
            <v>611E99900</v>
          </cell>
          <cell r="B3019"/>
          <cell r="C3019" t="str">
            <v>EACH</v>
          </cell>
          <cell r="D3019" t="str">
            <v>DRAINAGE STRUCTURE, MISC.:</v>
          </cell>
          <cell r="F3019">
            <v>1</v>
          </cell>
          <cell r="G3019">
            <v>1</v>
          </cell>
        </row>
        <row r="3020">
          <cell r="A3020" t="str">
            <v>611E99910</v>
          </cell>
          <cell r="C3020" t="str">
            <v>FT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611E99920</v>
          </cell>
          <cell r="C3021" t="str">
            <v>LS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611E99930</v>
          </cell>
          <cell r="B3022" t="str">
            <v>Y</v>
          </cell>
          <cell r="C3022" t="str">
            <v>EACH</v>
          </cell>
          <cell r="D3022" t="str">
            <v>SPECIAL - BACKFLOW PREVENTER</v>
          </cell>
          <cell r="F3022">
            <v>1</v>
          </cell>
          <cell r="G3022" t="str">
            <v>ADD SUPPLEMENTAL DESCRIPTION</v>
          </cell>
        </row>
        <row r="3023">
          <cell r="A3023" t="str">
            <v>613E41200</v>
          </cell>
          <cell r="C3023" t="str">
            <v>CY</v>
          </cell>
          <cell r="D3023" t="str">
            <v>LOW STRENGTH MORTAR BACKFILL</v>
          </cell>
          <cell r="F3023">
            <v>0</v>
          </cell>
          <cell r="G3023"/>
        </row>
        <row r="3024">
          <cell r="A3024" t="str">
            <v>613E41201</v>
          </cell>
          <cell r="B3024"/>
          <cell r="C3024" t="str">
            <v>CY</v>
          </cell>
          <cell r="D3024" t="str">
            <v>LOW STRENGTH MORTAR BACKFILL, AS PER PLAN</v>
          </cell>
          <cell r="F3024">
            <v>0</v>
          </cell>
          <cell r="G3024"/>
        </row>
        <row r="3025">
          <cell r="A3025" t="str">
            <v>613E41250</v>
          </cell>
          <cell r="C3025" t="str">
            <v>CY</v>
          </cell>
          <cell r="D3025" t="str">
            <v>LOW STRENGTH MORTAR BACKFILL (TYPE 1)</v>
          </cell>
          <cell r="F3025">
            <v>0</v>
          </cell>
          <cell r="G3025"/>
        </row>
        <row r="3026">
          <cell r="A3026" t="str">
            <v>613E41251</v>
          </cell>
          <cell r="C3026" t="str">
            <v>CY</v>
          </cell>
          <cell r="D3026" t="str">
            <v>LOW STRENGTH MORTAR BACKFILL (TYPE 1), AS PER PLAN</v>
          </cell>
          <cell r="F3026">
            <v>0</v>
          </cell>
          <cell r="G3026"/>
        </row>
        <row r="3027">
          <cell r="A3027" t="str">
            <v>613E41300</v>
          </cell>
          <cell r="C3027" t="str">
            <v>CY</v>
          </cell>
          <cell r="D3027" t="str">
            <v>LOW STRENGTH MORTAR BACKFILL (TYPE 2)</v>
          </cell>
          <cell r="F3027">
            <v>0</v>
          </cell>
          <cell r="G3027"/>
        </row>
        <row r="3028">
          <cell r="A3028" t="str">
            <v>613E41301</v>
          </cell>
          <cell r="B3028"/>
          <cell r="C3028" t="str">
            <v>CY</v>
          </cell>
          <cell r="D3028" t="str">
            <v>LOW STRENGTH MORTAR BACKFILL (TYPE 2), AS PER PLAN</v>
          </cell>
          <cell r="F3028">
            <v>0</v>
          </cell>
          <cell r="G3028"/>
        </row>
        <row r="3029">
          <cell r="A3029" t="str">
            <v>613E41350</v>
          </cell>
          <cell r="C3029" t="str">
            <v>CY</v>
          </cell>
          <cell r="D3029" t="str">
            <v>LOW STRENGTH MORTAR BACKFILL (TYPE 3)</v>
          </cell>
          <cell r="F3029">
            <v>0</v>
          </cell>
          <cell r="G3029"/>
        </row>
        <row r="3030">
          <cell r="A3030" t="str">
            <v>613E41351</v>
          </cell>
          <cell r="C3030" t="str">
            <v>CY</v>
          </cell>
          <cell r="D3030" t="str">
            <v>LOW STRENGTH MORTAR BACKFILL (TYPE 3), AS PER PLAN</v>
          </cell>
          <cell r="F3030">
            <v>0</v>
          </cell>
          <cell r="G3030"/>
        </row>
        <row r="3031">
          <cell r="A3031" t="str">
            <v>613E41360</v>
          </cell>
          <cell r="C3031" t="str">
            <v>LS</v>
          </cell>
          <cell r="D3031" t="str">
            <v>LOW STRENGTH MORTAR BACKFILL</v>
          </cell>
          <cell r="F3031">
            <v>0</v>
          </cell>
          <cell r="G3031"/>
        </row>
        <row r="3032">
          <cell r="A3032" t="str">
            <v>614E11000</v>
          </cell>
          <cell r="C3032" t="str">
            <v>LS</v>
          </cell>
          <cell r="D3032" t="str">
            <v>MAINTAINING TRAFFIC</v>
          </cell>
          <cell r="F3032">
            <v>0</v>
          </cell>
          <cell r="G3032"/>
        </row>
        <row r="3033">
          <cell r="A3033" t="str">
            <v>614E11001</v>
          </cell>
          <cell r="C3033" t="str">
            <v>LS</v>
          </cell>
          <cell r="D3033" t="str">
            <v>MAINTAINING TRAFFIC, AS PER PLAN</v>
          </cell>
          <cell r="F3033">
            <v>0</v>
          </cell>
          <cell r="G3033"/>
        </row>
        <row r="3034">
          <cell r="A3034" t="str">
            <v>614E11110</v>
          </cell>
          <cell r="C3034" t="str">
            <v>HOUR</v>
          </cell>
          <cell r="D3034" t="str">
            <v>LAW ENFORCEMENT OFFICER WITH PATROL CAR FOR ASSISTANCE</v>
          </cell>
          <cell r="F3034">
            <v>0</v>
          </cell>
          <cell r="G3034"/>
        </row>
        <row r="3035">
          <cell r="A3035" t="str">
            <v>614E11111</v>
          </cell>
          <cell r="C3035" t="str">
            <v>HOUR</v>
          </cell>
          <cell r="D3035" t="str">
            <v>LAW ENFORCEMENT OFFICER WITH PATROL CAR FOR ASSISTANCE, AS PER PLAN</v>
          </cell>
          <cell r="F3035">
            <v>0</v>
          </cell>
          <cell r="G3035"/>
        </row>
        <row r="3036">
          <cell r="A3036" t="str">
            <v>614E11130</v>
          </cell>
          <cell r="C3036" t="str">
            <v>HOUR</v>
          </cell>
          <cell r="D3036" t="str">
            <v>LAW ENFORCEMENT OFFICER FOR ASSISTANCE</v>
          </cell>
          <cell r="F3036">
            <v>0</v>
          </cell>
          <cell r="G3036"/>
        </row>
        <row r="3037">
          <cell r="A3037" t="str">
            <v>614E11300</v>
          </cell>
          <cell r="B3037" t="str">
            <v>Y</v>
          </cell>
          <cell r="C3037" t="str">
            <v>EACH</v>
          </cell>
          <cell r="D3037" t="str">
            <v>SPECIAL - WORK ZONE TRAFFIC SIGNAL</v>
          </cell>
          <cell r="F3037">
            <v>0</v>
          </cell>
          <cell r="G3037"/>
        </row>
        <row r="3038">
          <cell r="A3038" t="str">
            <v>614E11630</v>
          </cell>
          <cell r="C3038" t="str">
            <v>FT</v>
          </cell>
          <cell r="D3038" t="str">
            <v>INCREASED BARRIER DELINEATION</v>
          </cell>
          <cell r="F3038">
            <v>0</v>
          </cell>
          <cell r="G3038"/>
        </row>
        <row r="3039">
          <cell r="A3039" t="str">
            <v>614E11631</v>
          </cell>
          <cell r="C3039" t="str">
            <v>FT</v>
          </cell>
          <cell r="D3039" t="str">
            <v>INCREASED BARRIER DELINEATION, AS PER PLAN</v>
          </cell>
          <cell r="F3039">
            <v>0</v>
          </cell>
          <cell r="G3039"/>
        </row>
        <row r="3040">
          <cell r="A3040" t="str">
            <v>614E12100</v>
          </cell>
          <cell r="B3040" t="str">
            <v>Y</v>
          </cell>
          <cell r="C3040" t="str">
            <v>FT</v>
          </cell>
          <cell r="D3040" t="str">
            <v>SPECIAL - ASPHALT CURB DIVIDER WITH DELINEATION</v>
          </cell>
          <cell r="F3040">
            <v>0</v>
          </cell>
          <cell r="G3040"/>
        </row>
        <row r="3041">
          <cell r="A3041" t="str">
            <v>614E12200</v>
          </cell>
          <cell r="B3041" t="str">
            <v>Y</v>
          </cell>
          <cell r="C3041" t="str">
            <v>FT</v>
          </cell>
          <cell r="D3041" t="str">
            <v>SPECIAL - WORK ZONE GUARDRAIL</v>
          </cell>
          <cell r="F3041">
            <v>0</v>
          </cell>
          <cell r="G3041"/>
        </row>
        <row r="3042">
          <cell r="A3042" t="str">
            <v>614E12300</v>
          </cell>
          <cell r="B3042" t="str">
            <v>Y</v>
          </cell>
          <cell r="C3042" t="str">
            <v>FT</v>
          </cell>
          <cell r="D3042" t="str">
            <v>SPECIAL - WORK ZONE GUARDRAIL ON BRIDGE</v>
          </cell>
          <cell r="F3042">
            <v>0</v>
          </cell>
          <cell r="G3042"/>
        </row>
        <row r="3043">
          <cell r="A3043" t="str">
            <v>614E12336</v>
          </cell>
          <cell r="B3043"/>
          <cell r="C3043" t="str">
            <v>EACH</v>
          </cell>
          <cell r="D3043" t="str">
            <v>WORK ZONE IMPACT ATTENUATOR (UNIDIRECTIONAL)</v>
          </cell>
          <cell r="F3043">
            <v>0</v>
          </cell>
          <cell r="G3043" t="str">
            <v>DO NOT USE - OBSOLETE 11/20/20</v>
          </cell>
        </row>
        <row r="3044">
          <cell r="A3044" t="str">
            <v>614E12337</v>
          </cell>
          <cell r="C3044" t="str">
            <v>EACH</v>
          </cell>
          <cell r="D3044" t="str">
            <v>WORK ZONE IMPACT ATTENUATOR (UNIDIRECTIONAL), AS PER PLAN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614E12338</v>
          </cell>
          <cell r="C3045" t="str">
            <v>EACH</v>
          </cell>
          <cell r="D3045" t="str">
            <v>WORK ZONE IMPACT ATTENUATOR (BIDIRECTIONAL)</v>
          </cell>
          <cell r="F3045">
            <v>0</v>
          </cell>
          <cell r="G3045" t="str">
            <v>DO NOT USE - OBSOLETE 11/20/20</v>
          </cell>
        </row>
        <row r="3046">
          <cell r="A3046" t="str">
            <v>614E12339</v>
          </cell>
          <cell r="B3046"/>
          <cell r="C3046" t="str">
            <v>EACH</v>
          </cell>
          <cell r="D3046" t="str">
            <v>WORK ZONE IMPACT ATTENUATOR (BIDIRECTIONAL), AS PER PLAN</v>
          </cell>
          <cell r="F3046">
            <v>0</v>
          </cell>
          <cell r="G3046" t="str">
            <v>DO NOT USE - OBSOLETE 11/20/20</v>
          </cell>
        </row>
        <row r="3047">
          <cell r="A3047" t="str">
            <v>614E12346</v>
          </cell>
          <cell r="B3047"/>
          <cell r="C3047" t="str">
            <v>EACH</v>
          </cell>
          <cell r="D3047" t="str">
            <v>WORK ZONE IMPACT ATTENUATOR (UNIDIRECTIONAL)</v>
          </cell>
          <cell r="F3047">
            <v>1</v>
          </cell>
          <cell r="G3047" t="str">
            <v>DO NOT USE - OBSOLETE 11/20/20</v>
          </cell>
        </row>
        <row r="3048">
          <cell r="A3048" t="str">
            <v>614E12348</v>
          </cell>
          <cell r="B3048"/>
          <cell r="C3048" t="str">
            <v>EACH</v>
          </cell>
          <cell r="D3048" t="str">
            <v>WORK ZONE IMPACT ATTENUATOR (BIDIRECTIONAL)</v>
          </cell>
          <cell r="F3048">
            <v>1</v>
          </cell>
          <cell r="G3048" t="str">
            <v>DO NOT USE - OBSOLETE 11/20/20</v>
          </cell>
        </row>
        <row r="3049">
          <cell r="A3049" t="str">
            <v>614E12350</v>
          </cell>
          <cell r="C3049" t="str">
            <v>EACH</v>
          </cell>
          <cell r="D3049" t="str">
            <v>WORK ZONE IMPACT ATTENUATOR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614E12351</v>
          </cell>
          <cell r="C3050" t="str">
            <v>EACH</v>
          </cell>
          <cell r="D3050" t="str">
            <v>WORK ZONE IMPACT ATTENUATOR,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614E12360</v>
          </cell>
          <cell r="C3051" t="str">
            <v>EACH</v>
          </cell>
          <cell r="D3051" t="str">
            <v>WORK ZONE IMPACT ATTENUATOR (REPLACEMENT)</v>
          </cell>
          <cell r="F3051">
            <v>0</v>
          </cell>
          <cell r="G3051"/>
        </row>
        <row r="3052">
          <cell r="A3052" t="str">
            <v>614E12370</v>
          </cell>
          <cell r="C3052" t="str">
            <v>EACH</v>
          </cell>
          <cell r="D3052" t="str">
            <v>REMOVE AND REPLACE IMPACT ATTENUATOR</v>
          </cell>
          <cell r="F3052">
            <v>0</v>
          </cell>
          <cell r="G3052" t="str">
            <v>TEMPORARY ONLY</v>
          </cell>
        </row>
        <row r="3053">
          <cell r="A3053" t="str">
            <v>614E12380</v>
          </cell>
          <cell r="C3053" t="str">
            <v>EACH</v>
          </cell>
          <cell r="D3053" t="str">
            <v>WORK ZONE IMPACT ATTENUATOR, 24" WIDE HAZARDS, (UNIDIRECTIONAL)</v>
          </cell>
          <cell r="F3053">
            <v>0</v>
          </cell>
          <cell r="G3053"/>
        </row>
        <row r="3054">
          <cell r="A3054" t="str">
            <v>614E12381</v>
          </cell>
          <cell r="C3054" t="str">
            <v>EACH</v>
          </cell>
          <cell r="D3054" t="str">
            <v>WORK ZONE IMPACT ATTENUATOR, 24" WIDE HAZARDS, (UNIDIRECTIONAL), AS PER PLAN</v>
          </cell>
          <cell r="F3054">
            <v>0</v>
          </cell>
          <cell r="G3054"/>
        </row>
        <row r="3055">
          <cell r="A3055" t="str">
            <v>614E12384</v>
          </cell>
          <cell r="C3055" t="str">
            <v>EACH</v>
          </cell>
          <cell r="D3055" t="str">
            <v>WORK ZONE IMPACT ATTENUATOR, 24" WIDE HAZARDS, (BIDIRECTIONAL)</v>
          </cell>
          <cell r="F3055">
            <v>0</v>
          </cell>
          <cell r="G3055"/>
        </row>
        <row r="3056">
          <cell r="A3056" t="str">
            <v>614E12385</v>
          </cell>
          <cell r="C3056" t="str">
            <v>EACH</v>
          </cell>
          <cell r="D3056" t="str">
            <v>WORK ZONE IMPACT ATTENUATOR, 24" WIDE HAZARDS, (BIDIRECTIONAL), AS PER PLAN</v>
          </cell>
          <cell r="F3056">
            <v>0</v>
          </cell>
          <cell r="G3056"/>
        </row>
        <row r="3057">
          <cell r="A3057" t="str">
            <v>614E12390</v>
          </cell>
          <cell r="C3057" t="str">
            <v>EACH</v>
          </cell>
          <cell r="D3057" t="str">
            <v>WORK ZONE IMPACT ATTENUATOR, OVER 24” AND LESS THAN 36” WIDE HAZARDS, (UNIDIRECTIONAL)</v>
          </cell>
          <cell r="F3057">
            <v>0</v>
          </cell>
          <cell r="G3057"/>
        </row>
        <row r="3058">
          <cell r="A3058" t="str">
            <v>614E12391</v>
          </cell>
          <cell r="C3058" t="str">
            <v>EACH</v>
          </cell>
          <cell r="D3058" t="str">
            <v>WORK ZONE IMPACT ATTENUATOR, OVER 24” AND LESS THAN 36” WIDE HAZARDS, (UNIDIRECTIONAL), AS PER PLAN</v>
          </cell>
          <cell r="F3058">
            <v>0</v>
          </cell>
          <cell r="G3058"/>
        </row>
        <row r="3059">
          <cell r="A3059" t="str">
            <v>614E12394</v>
          </cell>
          <cell r="C3059" t="str">
            <v>EACH</v>
          </cell>
          <cell r="D3059" t="str">
            <v>WORK ZONE IMPACT ATTENUATOR, OVER 24” AND LESS THAN 36” WIDE HAZARDS, (BIDIRECTIONAL)</v>
          </cell>
          <cell r="F3059">
            <v>0</v>
          </cell>
          <cell r="G3059"/>
        </row>
        <row r="3060">
          <cell r="A3060" t="str">
            <v>614E12395</v>
          </cell>
          <cell r="C3060" t="str">
            <v>EACH</v>
          </cell>
          <cell r="D3060" t="str">
            <v>WORK ZONE IMPACT ATTENUATOR, OVER 24” AND LESS THAN 36” WIDE HAZARDS, (BIDIRECTIONAL), AS PER PLAN</v>
          </cell>
          <cell r="F3060">
            <v>0</v>
          </cell>
          <cell r="G3060"/>
        </row>
        <row r="3061">
          <cell r="A3061" t="str">
            <v>614E12400</v>
          </cell>
          <cell r="C3061" t="str">
            <v>EACH</v>
          </cell>
          <cell r="D3061" t="str">
            <v>WORK ZONE IMPACT ATTENUATOR, MISC.:</v>
          </cell>
          <cell r="F3061">
            <v>1</v>
          </cell>
          <cell r="G3061">
            <v>1</v>
          </cell>
        </row>
        <row r="3062">
          <cell r="A3062" t="str">
            <v>614E12410</v>
          </cell>
          <cell r="C3062" t="str">
            <v>EACH</v>
          </cell>
          <cell r="D3062" t="str">
            <v>SPEED ZONE AHEAD SYMBOL SIGN</v>
          </cell>
          <cell r="F3062">
            <v>0</v>
          </cell>
          <cell r="G3062"/>
        </row>
        <row r="3063">
          <cell r="A3063" t="str">
            <v>614E12420</v>
          </cell>
          <cell r="C3063" t="str">
            <v>LS</v>
          </cell>
          <cell r="D3063" t="str">
            <v>DETOUR SIGNING</v>
          </cell>
          <cell r="F3063">
            <v>0</v>
          </cell>
          <cell r="G3063"/>
        </row>
        <row r="3064">
          <cell r="A3064" t="str">
            <v>614E12421</v>
          </cell>
          <cell r="C3064" t="str">
            <v>LS</v>
          </cell>
          <cell r="D3064" t="str">
            <v>DETOUR SIGNING, AS PER PLAN</v>
          </cell>
          <cell r="F3064">
            <v>0</v>
          </cell>
          <cell r="G3064"/>
        </row>
        <row r="3065">
          <cell r="A3065" t="str">
            <v>614E12424</v>
          </cell>
          <cell r="C3065" t="str">
            <v>FT</v>
          </cell>
          <cell r="D3065" t="str">
            <v>WATER-FILLED LONGITUDINAL BARRIER NCHRP 350 TL-2</v>
          </cell>
          <cell r="F3065">
            <v>0</v>
          </cell>
          <cell r="G3065"/>
        </row>
        <row r="3066">
          <cell r="A3066" t="str">
            <v>614E12425</v>
          </cell>
          <cell r="C3066" t="str">
            <v>FT</v>
          </cell>
          <cell r="D3066" t="str">
            <v>WATER-FILLED LONGITUDINAL BARRIER NCHRP 350 TL-2, AS PER PLAN</v>
          </cell>
          <cell r="F3066">
            <v>0</v>
          </cell>
          <cell r="G3066"/>
        </row>
        <row r="3067">
          <cell r="A3067" t="str">
            <v>614E12426</v>
          </cell>
          <cell r="C3067" t="str">
            <v>FT</v>
          </cell>
          <cell r="D3067" t="str">
            <v>WATER-FILLED LONGITUDINAL BARRIER NCHRP 350 TL-3</v>
          </cell>
          <cell r="F3067">
            <v>0</v>
          </cell>
          <cell r="G3067"/>
        </row>
        <row r="3068">
          <cell r="A3068" t="str">
            <v>614E12440</v>
          </cell>
          <cell r="C3068" t="str">
            <v>EACH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614E12444</v>
          </cell>
          <cell r="C3069" t="str">
            <v>FT</v>
          </cell>
          <cell r="D3069" t="str">
            <v>WORK ZONE SIGN SUPPORT</v>
          </cell>
          <cell r="F3069">
            <v>0</v>
          </cell>
          <cell r="G3069" t="str">
            <v>CHECK UNIT OF MEASURE</v>
          </cell>
        </row>
        <row r="3070">
          <cell r="A3070" t="str">
            <v>614E12460</v>
          </cell>
          <cell r="C3070" t="str">
            <v>EACH</v>
          </cell>
          <cell r="D3070" t="str">
            <v>WORK ZONE MARKING SIGN</v>
          </cell>
          <cell r="F3070">
            <v>0</v>
          </cell>
          <cell r="G3070"/>
        </row>
        <row r="3071">
          <cell r="A3071" t="str">
            <v>614E12461</v>
          </cell>
          <cell r="C3071" t="str">
            <v>EACH</v>
          </cell>
          <cell r="D3071" t="str">
            <v>WORK ZONE MARKING SIGN, AS PER PLAN</v>
          </cell>
          <cell r="F3071">
            <v>0</v>
          </cell>
          <cell r="G3071"/>
        </row>
        <row r="3072">
          <cell r="A3072" t="str">
            <v>614E12470</v>
          </cell>
          <cell r="C3072" t="str">
            <v>EACH</v>
          </cell>
          <cell r="D3072" t="str">
            <v>WORK ZONE SPEED LIMIT SIGN</v>
          </cell>
          <cell r="F3072">
            <v>0</v>
          </cell>
          <cell r="G3072"/>
        </row>
        <row r="3073">
          <cell r="A3073" t="str">
            <v>614E12471</v>
          </cell>
          <cell r="C3073" t="str">
            <v>EACH</v>
          </cell>
          <cell r="D3073" t="str">
            <v>WORK ZONE SPEED LIMIT SIGN, AS PER PLAN</v>
          </cell>
          <cell r="F3073">
            <v>0</v>
          </cell>
          <cell r="G3073"/>
        </row>
        <row r="3074">
          <cell r="A3074" t="str">
            <v>614E12484</v>
          </cell>
          <cell r="C3074" t="str">
            <v>EACH</v>
          </cell>
          <cell r="D3074" t="str">
            <v>WORK ZONE INCREASED PENALTIES SIGN</v>
          </cell>
          <cell r="F3074">
            <v>0</v>
          </cell>
          <cell r="G3074"/>
        </row>
        <row r="3075">
          <cell r="A3075" t="str">
            <v>614E12485</v>
          </cell>
          <cell r="C3075" t="str">
            <v>EACH</v>
          </cell>
          <cell r="D3075" t="str">
            <v>WORK ZONE INCREASED PENALTIES SIGN, AS PER PLAN</v>
          </cell>
          <cell r="F3075">
            <v>0</v>
          </cell>
          <cell r="G3075"/>
        </row>
        <row r="3076">
          <cell r="A3076" t="str">
            <v>614E12490</v>
          </cell>
          <cell r="C3076" t="str">
            <v>EACH</v>
          </cell>
          <cell r="D3076" t="str">
            <v>RESUME LEGAL SPEED SIGN</v>
          </cell>
          <cell r="F3076">
            <v>0</v>
          </cell>
          <cell r="G3076"/>
        </row>
        <row r="3077">
          <cell r="A3077" t="str">
            <v>614E12500</v>
          </cell>
          <cell r="C3077" t="str">
            <v>EACH</v>
          </cell>
          <cell r="D3077" t="str">
            <v>REPLACEMENT SIGN</v>
          </cell>
          <cell r="F3077">
            <v>0</v>
          </cell>
          <cell r="G3077"/>
        </row>
        <row r="3078">
          <cell r="A3078" t="str">
            <v>614E12600</v>
          </cell>
          <cell r="C3078" t="str">
            <v>EACH</v>
          </cell>
          <cell r="D3078" t="str">
            <v>REPLACEMENT DRUM</v>
          </cell>
          <cell r="F3078">
            <v>0</v>
          </cell>
          <cell r="G3078"/>
        </row>
        <row r="3079">
          <cell r="A3079" t="str">
            <v>614E12610</v>
          </cell>
          <cell r="B3079" t="str">
            <v>Y</v>
          </cell>
          <cell r="C3079" t="str">
            <v>EACH</v>
          </cell>
          <cell r="D3079" t="str">
            <v>SPECIAL - TYPE B FLASHING WARNING LIGHT</v>
          </cell>
          <cell r="F3079">
            <v>0</v>
          </cell>
          <cell r="G3079"/>
        </row>
        <row r="3080">
          <cell r="A3080" t="str">
            <v>614E12730</v>
          </cell>
          <cell r="B3080" t="str">
            <v>Y</v>
          </cell>
          <cell r="C3080" t="str">
            <v>EACH</v>
          </cell>
          <cell r="D3080" t="str">
            <v>SPECIAL - REBOUNDABLE TUBULAR PYLON</v>
          </cell>
          <cell r="F3080">
            <v>0</v>
          </cell>
          <cell r="G3080"/>
        </row>
        <row r="3081">
          <cell r="A3081" t="str">
            <v>614E12740</v>
          </cell>
          <cell r="C3081" t="str">
            <v>EACH</v>
          </cell>
          <cell r="D3081" t="str">
            <v>WORK ZONE LIGHTING SYSTEM</v>
          </cell>
          <cell r="F3081">
            <v>0</v>
          </cell>
          <cell r="G3081"/>
        </row>
        <row r="3082">
          <cell r="A3082" t="str">
            <v>614E12741</v>
          </cell>
          <cell r="C3082" t="str">
            <v>EACH</v>
          </cell>
          <cell r="D3082" t="str">
            <v>WORK ZONE LIGHTING SYSTEM, AS PER PLAN</v>
          </cell>
          <cell r="F3082">
            <v>0</v>
          </cell>
          <cell r="G3082"/>
        </row>
        <row r="3083">
          <cell r="A3083" t="str">
            <v>614E12756</v>
          </cell>
          <cell r="C3083" t="str">
            <v>EACH</v>
          </cell>
          <cell r="D3083" t="str">
            <v>WORK ZONE CROSSOVER LIGHTING SYSTEM</v>
          </cell>
          <cell r="F3083">
            <v>0</v>
          </cell>
          <cell r="G3083"/>
        </row>
        <row r="3084">
          <cell r="A3084" t="str">
            <v>614E12757</v>
          </cell>
          <cell r="C3084" t="str">
            <v>EACH</v>
          </cell>
          <cell r="D3084" t="str">
            <v>WORK ZONE CROSSOVER LIGHTING SYSTEM, AS PER PLAN</v>
          </cell>
          <cell r="F3084">
            <v>0</v>
          </cell>
          <cell r="G3084"/>
        </row>
        <row r="3085">
          <cell r="A3085" t="str">
            <v>614E12760</v>
          </cell>
          <cell r="B3085" t="str">
            <v>Y</v>
          </cell>
          <cell r="C3085" t="str">
            <v>EACH</v>
          </cell>
          <cell r="D3085" t="str">
            <v>SPECIAL - FLASHING ARROW PANEL</v>
          </cell>
          <cell r="F3085">
            <v>0</v>
          </cell>
          <cell r="G3085"/>
        </row>
        <row r="3086">
          <cell r="A3086" t="str">
            <v>614E12800</v>
          </cell>
          <cell r="B3086"/>
          <cell r="C3086" t="str">
            <v>EACH</v>
          </cell>
          <cell r="D3086" t="str">
            <v>WORK ZONE RAISED PAVEMENT MARKER</v>
          </cell>
          <cell r="F3086">
            <v>0</v>
          </cell>
          <cell r="G3086"/>
        </row>
        <row r="3087">
          <cell r="A3087" t="str">
            <v>614E12801</v>
          </cell>
          <cell r="C3087" t="str">
            <v>EACH</v>
          </cell>
          <cell r="D3087" t="str">
            <v>WORK ZONE RAISED PAVEMENT MARKER, AS PER PLAN</v>
          </cell>
          <cell r="F3087">
            <v>0</v>
          </cell>
          <cell r="G3087"/>
        </row>
        <row r="3088">
          <cell r="A3088" t="str">
            <v>614E13000</v>
          </cell>
          <cell r="C3088" t="str">
            <v>CY</v>
          </cell>
          <cell r="D3088" t="str">
            <v>ASPHALT CONCRETE FOR MAINTAINING TRAFFIC</v>
          </cell>
          <cell r="F3088">
            <v>0</v>
          </cell>
          <cell r="G3088"/>
        </row>
        <row r="3089">
          <cell r="A3089" t="str">
            <v>614E13001</v>
          </cell>
          <cell r="C3089" t="str">
            <v>CY</v>
          </cell>
          <cell r="D3089" t="str">
            <v>ASPHALT CONCRETE FOR MAINTAINING TRAFFIC, AS PER PLAN</v>
          </cell>
          <cell r="F3089">
            <v>0</v>
          </cell>
          <cell r="G3089"/>
        </row>
        <row r="3090">
          <cell r="A3090" t="str">
            <v>614E13310</v>
          </cell>
          <cell r="C3090" t="str">
            <v>EACH</v>
          </cell>
          <cell r="D3090" t="str">
            <v>BARRIER REFLECTOR, TYPE 1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614E13312</v>
          </cell>
          <cell r="B3091"/>
          <cell r="C3091" t="str">
            <v>EACH</v>
          </cell>
          <cell r="D3091" t="str">
            <v>BARRIER REFLECTOR, TYPE 2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614E13314</v>
          </cell>
          <cell r="C3092" t="str">
            <v>EACH</v>
          </cell>
          <cell r="D3092" t="str">
            <v>BARRIER REFLECTOR, TYPE 3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614E13316</v>
          </cell>
          <cell r="C3093" t="str">
            <v>EACH</v>
          </cell>
          <cell r="D3093" t="str">
            <v>BARRIER REFLECTOR, TYPE 4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614E13318</v>
          </cell>
          <cell r="C3094" t="str">
            <v>EACH</v>
          </cell>
          <cell r="D3094" t="str">
            <v>BARRIER REFLECTOR, TYPE 5</v>
          </cell>
          <cell r="F3094">
            <v>1</v>
          </cell>
          <cell r="G3094" t="str">
            <v>SPECIFY 1WAY OR BIDIRECTIONAL</v>
          </cell>
        </row>
        <row r="3095">
          <cell r="A3095" t="str">
            <v>614E13350</v>
          </cell>
          <cell r="C3095" t="str">
            <v>EACH</v>
          </cell>
          <cell r="D3095" t="str">
            <v>OBJECT MARKER, ONE WAY</v>
          </cell>
          <cell r="F3095">
            <v>0</v>
          </cell>
          <cell r="G3095"/>
        </row>
        <row r="3096">
          <cell r="A3096" t="str">
            <v>614E13351</v>
          </cell>
          <cell r="C3096" t="str">
            <v>EACH</v>
          </cell>
          <cell r="D3096" t="str">
            <v>OBJECT MARKER, ONE WAY, AS PER PLAN</v>
          </cell>
          <cell r="F3096">
            <v>0</v>
          </cell>
          <cell r="G3096"/>
        </row>
        <row r="3097">
          <cell r="A3097" t="str">
            <v>614E13360</v>
          </cell>
          <cell r="C3097" t="str">
            <v>EACH</v>
          </cell>
          <cell r="D3097" t="str">
            <v>OBJECT MARKER, TWO WAY</v>
          </cell>
          <cell r="F3097">
            <v>0</v>
          </cell>
          <cell r="G3097"/>
        </row>
        <row r="3098">
          <cell r="A3098" t="str">
            <v>614E13361</v>
          </cell>
          <cell r="C3098" t="str">
            <v>EACH</v>
          </cell>
          <cell r="D3098" t="str">
            <v>OBJECT MARKER, TWO WAY, AS PER PLAN</v>
          </cell>
          <cell r="F3098">
            <v>0</v>
          </cell>
          <cell r="G3098"/>
        </row>
        <row r="3099">
          <cell r="A3099" t="str">
            <v>614E13400</v>
          </cell>
          <cell r="C3099" t="str">
            <v>EACH</v>
          </cell>
          <cell r="D3099" t="str">
            <v>CURB REFLECTOR</v>
          </cell>
          <cell r="F3099">
            <v>0</v>
          </cell>
          <cell r="G3099"/>
        </row>
        <row r="3100">
          <cell r="A3100" t="str">
            <v>614E13600</v>
          </cell>
          <cell r="C3100" t="str">
            <v>EACH</v>
          </cell>
          <cell r="D3100" t="str">
            <v>MAINTENANCE OF TRAFFIC, ONE LANE CLOSURE ON A TWO LANE HIGHWAY</v>
          </cell>
          <cell r="F3100">
            <v>0</v>
          </cell>
          <cell r="G3100"/>
        </row>
        <row r="3101">
          <cell r="A3101" t="str">
            <v>614E13700</v>
          </cell>
          <cell r="C3101" t="str">
            <v>EACH</v>
          </cell>
          <cell r="D3101" t="str">
            <v>MAINTENANCE OF TRAFFIC, ONE LANE CLOSURE ON A FOUR LANE UNDIVIDED HIGHWAY</v>
          </cell>
          <cell r="F3101">
            <v>0</v>
          </cell>
          <cell r="G3101"/>
        </row>
        <row r="3102">
          <cell r="A3102" t="str">
            <v>614E13800</v>
          </cell>
          <cell r="C3102" t="str">
            <v>EACH</v>
          </cell>
          <cell r="D3102" t="str">
            <v>MAINTENANCE OF TRAFFIC, ONE LANE CLOSURE ON A 4 LANE OR GREATER DIVIDED HIGHWAY</v>
          </cell>
          <cell r="F3102">
            <v>0</v>
          </cell>
          <cell r="G3102"/>
        </row>
        <row r="3103">
          <cell r="A3103" t="str">
            <v>614E13900</v>
          </cell>
          <cell r="C3103" t="str">
            <v>EACH</v>
          </cell>
          <cell r="D3103" t="str">
            <v>MAINTENANCE OF TRAFFIC FOR SHOULDER CLOSURE</v>
          </cell>
          <cell r="F3103">
            <v>0</v>
          </cell>
          <cell r="G3103"/>
        </row>
        <row r="3104">
          <cell r="A3104" t="str">
            <v>614E15000</v>
          </cell>
          <cell r="B3104" t="str">
            <v>Y</v>
          </cell>
          <cell r="C3104" t="str">
            <v>DLR</v>
          </cell>
          <cell r="D3104" t="str">
            <v>SPECIAL - CALENDAR DAYS OF CONTRACT TIME FOR OPENING TO TRAFFIC (UNIT PRICE FIELD SHOULD REFLECT NUMBER OF DAYS BID)</v>
          </cell>
          <cell r="F3104">
            <v>0</v>
          </cell>
          <cell r="G3104" t="str">
            <v>ODOT INTERNAL USE ONLY</v>
          </cell>
        </row>
        <row r="3105">
          <cell r="A3105" t="str">
            <v>614E16000</v>
          </cell>
          <cell r="B3105" t="str">
            <v>Y</v>
          </cell>
          <cell r="C3105" t="str">
            <v>EACH</v>
          </cell>
          <cell r="D3105" t="str">
            <v>SPECIAL - TRAFFIC SAFETY COORDINATOR</v>
          </cell>
          <cell r="F3105">
            <v>0</v>
          </cell>
          <cell r="G3105"/>
        </row>
        <row r="3106">
          <cell r="A3106" t="str">
            <v>614E18000</v>
          </cell>
          <cell r="C3106" t="str">
            <v>EACH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614E18002</v>
          </cell>
          <cell r="C3107" t="str">
            <v>LS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614E18010</v>
          </cell>
          <cell r="C3108" t="str">
            <v>SF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614E18020</v>
          </cell>
          <cell r="C3109" t="str">
            <v>HOUR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614E18030</v>
          </cell>
          <cell r="B3110"/>
          <cell r="C3110" t="str">
            <v>FT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614E18040</v>
          </cell>
          <cell r="B3111"/>
          <cell r="C3111" t="str">
            <v>DAY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614E18050</v>
          </cell>
          <cell r="C3112" t="str">
            <v>MNTH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614E18060</v>
          </cell>
          <cell r="C3113" t="str">
            <v>CY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614E18600</v>
          </cell>
          <cell r="C3114" t="str">
            <v>SNMT</v>
          </cell>
          <cell r="D3114" t="str">
            <v>PORTABLE CHANGEABLE MESSAGE SIGN</v>
          </cell>
          <cell r="F3114">
            <v>0</v>
          </cell>
          <cell r="G3114" t="str">
            <v>CHECK UNIT OF MEASURE</v>
          </cell>
        </row>
        <row r="3115">
          <cell r="A3115" t="str">
            <v>614E18601</v>
          </cell>
          <cell r="C3115" t="str">
            <v>SNMT</v>
          </cell>
          <cell r="D3115" t="str">
            <v>PORTABLE CHANGEABLE MESSAGE SIGN, AS PER PLAN</v>
          </cell>
          <cell r="F3115">
            <v>0</v>
          </cell>
          <cell r="G3115" t="str">
            <v>CHECK UNIT OF MEASURE</v>
          </cell>
        </row>
        <row r="3116">
          <cell r="A3116" t="str">
            <v>614E20000</v>
          </cell>
          <cell r="C3116" t="str">
            <v>MILE</v>
          </cell>
          <cell r="D3116" t="str">
            <v>WORK ZONE LANE LINE, CLASS I, 4"</v>
          </cell>
          <cell r="F3116">
            <v>0</v>
          </cell>
          <cell r="G3116"/>
        </row>
        <row r="3117">
          <cell r="A3117" t="str">
            <v>614E20001</v>
          </cell>
          <cell r="C3117" t="str">
            <v>MILE</v>
          </cell>
          <cell r="D3117" t="str">
            <v>WORK ZONE LANE LINE, CLASS I, 4", AS PER PLAN</v>
          </cell>
          <cell r="F3117">
            <v>0</v>
          </cell>
          <cell r="G3117"/>
        </row>
        <row r="3118">
          <cell r="A3118" t="str">
            <v>614E20010</v>
          </cell>
          <cell r="C3118" t="str">
            <v>MILE</v>
          </cell>
          <cell r="D3118" t="str">
            <v>WORK ZONE LANE LINE, CLASS I, 6"</v>
          </cell>
          <cell r="F3118">
            <v>0</v>
          </cell>
          <cell r="G3118"/>
        </row>
        <row r="3119">
          <cell r="A3119" t="str">
            <v>614E20011</v>
          </cell>
          <cell r="C3119" t="str">
            <v>MILE</v>
          </cell>
          <cell r="D3119" t="str">
            <v>WORK ZONE LANE LINE, CLASS I, 6", AS PER PLAN</v>
          </cell>
          <cell r="F3119">
            <v>0</v>
          </cell>
          <cell r="G3119"/>
        </row>
        <row r="3120">
          <cell r="A3120" t="str">
            <v>614E20056</v>
          </cell>
          <cell r="C3120" t="str">
            <v>MILE</v>
          </cell>
          <cell r="D3120" t="str">
            <v>WORK ZONE LANE LINE, CLASS I, 6", 807 PAINT</v>
          </cell>
          <cell r="F3120">
            <v>0</v>
          </cell>
          <cell r="G3120"/>
        </row>
        <row r="3121">
          <cell r="A3121" t="str">
            <v>614E20057</v>
          </cell>
          <cell r="C3121" t="str">
            <v>MILE</v>
          </cell>
          <cell r="D3121" t="str">
            <v>WORK ZONE LANE LINE, CLASS I, 6", 807 PAINT, AS PER PLAN</v>
          </cell>
          <cell r="F3121">
            <v>0</v>
          </cell>
          <cell r="G3121"/>
        </row>
        <row r="3122">
          <cell r="A3122" t="str">
            <v>614E20100</v>
          </cell>
          <cell r="C3122" t="str">
            <v>MILE</v>
          </cell>
          <cell r="D3122" t="str">
            <v>WORK ZONE LANE LINE, CLASS I, 4", 642 PAINT</v>
          </cell>
          <cell r="F3122">
            <v>0</v>
          </cell>
          <cell r="G3122"/>
        </row>
        <row r="3123">
          <cell r="A3123" t="str">
            <v>614E20101</v>
          </cell>
          <cell r="C3123" t="str">
            <v>MILE</v>
          </cell>
          <cell r="D3123" t="str">
            <v>WORK ZONE LANE LINE, CLASS I, 4", 642 PAINT, AS PER PLAN</v>
          </cell>
          <cell r="F3123">
            <v>0</v>
          </cell>
          <cell r="G3123"/>
        </row>
        <row r="3124">
          <cell r="A3124" t="str">
            <v>614E20110</v>
          </cell>
          <cell r="C3124" t="str">
            <v>MILE</v>
          </cell>
          <cell r="D3124" t="str">
            <v>WORK ZONE LANE LINE, CLASS I, 6", 642 PAINT</v>
          </cell>
          <cell r="F3124">
            <v>0</v>
          </cell>
          <cell r="G3124"/>
        </row>
        <row r="3125">
          <cell r="A3125" t="str">
            <v>614E20111</v>
          </cell>
          <cell r="C3125" t="str">
            <v>MILE</v>
          </cell>
          <cell r="D3125" t="str">
            <v>WORK ZONE LANE LINE, CLASS I, 6", 642 PAINT, AS PER PLAN</v>
          </cell>
          <cell r="F3125">
            <v>0</v>
          </cell>
          <cell r="G3125"/>
        </row>
        <row r="3126">
          <cell r="A3126" t="str">
            <v>614E20200</v>
          </cell>
          <cell r="C3126" t="str">
            <v>MILE</v>
          </cell>
          <cell r="D3126" t="str">
            <v>WORK ZONE LANE LINE, CLASS I, 4", 740.06, TYPE I</v>
          </cell>
          <cell r="F3126">
            <v>0</v>
          </cell>
          <cell r="G3126"/>
        </row>
        <row r="3127">
          <cell r="A3127" t="str">
            <v>614E20201</v>
          </cell>
          <cell r="C3127" t="str">
            <v>MILE</v>
          </cell>
          <cell r="D3127" t="str">
            <v>WORK ZONE LANE LINE, CLASS I, 4", 740.06, TYPE I, AS PER PLAN</v>
          </cell>
          <cell r="F3127">
            <v>0</v>
          </cell>
          <cell r="G3127"/>
        </row>
        <row r="3128">
          <cell r="A3128" t="str">
            <v>614E20210</v>
          </cell>
          <cell r="C3128" t="str">
            <v>MILE</v>
          </cell>
          <cell r="D3128" t="str">
            <v>WORK ZONE LANE LINE, CLASS I, 6", 740.06, TYPE I</v>
          </cell>
          <cell r="F3128">
            <v>0</v>
          </cell>
          <cell r="G3128"/>
        </row>
        <row r="3129">
          <cell r="A3129" t="str">
            <v>614E20211</v>
          </cell>
          <cell r="C3129" t="str">
            <v>MILE</v>
          </cell>
          <cell r="D3129" t="str">
            <v>WORK ZONE LANE LINE, CLASS I, 6", 740.06, TYPE I, AS PER PLAN</v>
          </cell>
          <cell r="F3129">
            <v>0</v>
          </cell>
          <cell r="G3129"/>
        </row>
        <row r="3130">
          <cell r="A3130" t="str">
            <v>614E20300</v>
          </cell>
          <cell r="C3130" t="str">
            <v>MILE</v>
          </cell>
          <cell r="D3130" t="str">
            <v>WORK ZONE LANE LINE, CLASS I, 4", 740.06, TYPE II</v>
          </cell>
          <cell r="F3130">
            <v>0</v>
          </cell>
          <cell r="G3130"/>
        </row>
        <row r="3131">
          <cell r="A3131" t="str">
            <v>614E20310</v>
          </cell>
          <cell r="C3131" t="str">
            <v>MILE</v>
          </cell>
          <cell r="D3131" t="str">
            <v>WORK ZONE LANE LINE, CLASS I, 6", 740.06, TYPE II</v>
          </cell>
          <cell r="F3131">
            <v>0</v>
          </cell>
          <cell r="G3131"/>
        </row>
        <row r="3132">
          <cell r="A3132" t="str">
            <v>614E20356</v>
          </cell>
          <cell r="C3132" t="str">
            <v>MILE</v>
          </cell>
          <cell r="D3132" t="str">
            <v>WORK ZONE LANE LINE, CLASS I, 6", 873</v>
          </cell>
          <cell r="F3132">
            <v>0</v>
          </cell>
          <cell r="G3132"/>
        </row>
        <row r="3133">
          <cell r="A3133" t="str">
            <v>614E20357</v>
          </cell>
          <cell r="C3133" t="str">
            <v>MILE</v>
          </cell>
          <cell r="D3133" t="str">
            <v>WORK ZONE LANE LINE, CLASS I, 6", 873, AS PER PLAN</v>
          </cell>
          <cell r="F3133">
            <v>0</v>
          </cell>
          <cell r="G3133"/>
        </row>
        <row r="3134">
          <cell r="A3134" t="str">
            <v>614E20360</v>
          </cell>
          <cell r="C3134" t="str">
            <v>MILE</v>
          </cell>
          <cell r="D3134" t="str">
            <v>WORK ZONE LANE LINE, CLASS I, 4", 648</v>
          </cell>
          <cell r="F3134">
            <v>0</v>
          </cell>
          <cell r="G3134"/>
        </row>
        <row r="3135">
          <cell r="A3135" t="str">
            <v>614E20366</v>
          </cell>
          <cell r="C3135" t="str">
            <v>MILE</v>
          </cell>
          <cell r="D3135" t="str">
            <v>WORK ZONE LANE LINE, CLASS I, 6", 648</v>
          </cell>
          <cell r="F3135">
            <v>0</v>
          </cell>
          <cell r="G3135"/>
        </row>
        <row r="3136">
          <cell r="A3136" t="str">
            <v>614E20367</v>
          </cell>
          <cell r="C3136" t="str">
            <v>MILE</v>
          </cell>
          <cell r="D3136" t="str">
            <v>WORK ZONE LANE LINE, CLASS I, 6", 648, AS PER PLAN</v>
          </cell>
          <cell r="F3136">
            <v>0</v>
          </cell>
          <cell r="G3136"/>
        </row>
        <row r="3137">
          <cell r="A3137" t="str">
            <v>614E20400</v>
          </cell>
          <cell r="C3137" t="str">
            <v>MILE</v>
          </cell>
          <cell r="D3137" t="str">
            <v>WORK ZONE LANE LINE, CLASS II, 4"</v>
          </cell>
          <cell r="F3137">
            <v>0</v>
          </cell>
          <cell r="G3137"/>
        </row>
        <row r="3138">
          <cell r="A3138" t="str">
            <v>614E20401</v>
          </cell>
          <cell r="C3138" t="str">
            <v>MILE</v>
          </cell>
          <cell r="D3138" t="str">
            <v>WORK ZONE LANE LINE, CLASS II, 4", AS PER PLAN</v>
          </cell>
          <cell r="F3138">
            <v>0</v>
          </cell>
          <cell r="G3138"/>
        </row>
        <row r="3139">
          <cell r="A3139" t="str">
            <v>614E20410</v>
          </cell>
          <cell r="C3139" t="str">
            <v>MILE</v>
          </cell>
          <cell r="D3139" t="str">
            <v>WORK ZONE LANE LINE, CLASS II, 6"</v>
          </cell>
          <cell r="F3139">
            <v>0</v>
          </cell>
          <cell r="G3139"/>
        </row>
        <row r="3140">
          <cell r="A3140" t="str">
            <v>614E20500</v>
          </cell>
          <cell r="C3140" t="str">
            <v>MILE</v>
          </cell>
          <cell r="D3140" t="str">
            <v>WORK ZONE LANE LINE, CLASS II, 4", 642 PAINT</v>
          </cell>
          <cell r="F3140">
            <v>0</v>
          </cell>
          <cell r="G3140"/>
        </row>
        <row r="3141">
          <cell r="A3141" t="str">
            <v>614E20510</v>
          </cell>
          <cell r="C3141" t="str">
            <v>MILE</v>
          </cell>
          <cell r="D3141" t="str">
            <v>WORK ZONE LANE LINE, CLASS II, 6", 642 PAINT</v>
          </cell>
          <cell r="F3141">
            <v>0</v>
          </cell>
          <cell r="G3141"/>
        </row>
        <row r="3142">
          <cell r="A3142" t="str">
            <v>614E20550</v>
          </cell>
          <cell r="C3142" t="str">
            <v>MILE</v>
          </cell>
          <cell r="D3142" t="str">
            <v>WORK ZONE LANE LINE, CLASS III, 4", 642 PAINT</v>
          </cell>
          <cell r="F3142">
            <v>0</v>
          </cell>
          <cell r="G3142"/>
        </row>
        <row r="3143">
          <cell r="A3143" t="str">
            <v>614E20560</v>
          </cell>
          <cell r="C3143" t="str">
            <v>MILE</v>
          </cell>
          <cell r="D3143" t="str">
            <v>WORK ZONE LANE LINE, CLASS III, 6", 642 PAINT</v>
          </cell>
          <cell r="F3143">
            <v>0</v>
          </cell>
          <cell r="G3143"/>
        </row>
        <row r="3144">
          <cell r="A3144" t="str">
            <v>614E20600</v>
          </cell>
          <cell r="C3144" t="str">
            <v>MILE</v>
          </cell>
          <cell r="D3144" t="str">
            <v>WORK ZONE LANE LINE, CLASS II, 4", 740.06, TYPE I</v>
          </cell>
          <cell r="F3144">
            <v>0</v>
          </cell>
          <cell r="G3144"/>
        </row>
        <row r="3145">
          <cell r="A3145" t="str">
            <v>614E20610</v>
          </cell>
          <cell r="C3145" t="str">
            <v>MILE</v>
          </cell>
          <cell r="D3145" t="str">
            <v>WORK ZONE LANE LINE, CLASS II, 6", 740.06, TYPE I</v>
          </cell>
          <cell r="F3145">
            <v>0</v>
          </cell>
          <cell r="G3145"/>
        </row>
        <row r="3146">
          <cell r="A3146" t="str">
            <v>614E20700</v>
          </cell>
          <cell r="C3146" t="str">
            <v>MILE</v>
          </cell>
          <cell r="D3146" t="str">
            <v>WORK ZONE LANE LINE, CLASS II, 4", 740.06, TYPE II</v>
          </cell>
          <cell r="F3146">
            <v>0</v>
          </cell>
          <cell r="G3146"/>
        </row>
        <row r="3147">
          <cell r="A3147" t="str">
            <v>614E20710</v>
          </cell>
          <cell r="C3147" t="str">
            <v>MILE</v>
          </cell>
          <cell r="D3147" t="str">
            <v>WORK ZONE LANE LINE, CLASS II, 6", 740.06, TYPE II</v>
          </cell>
          <cell r="F3147">
            <v>0</v>
          </cell>
          <cell r="G3147"/>
        </row>
        <row r="3148">
          <cell r="A3148" t="str">
            <v>614E21000</v>
          </cell>
          <cell r="B3148"/>
          <cell r="C3148" t="str">
            <v>MILE</v>
          </cell>
          <cell r="D3148" t="str">
            <v>WORK ZONE CENTER LINE, CLASS I</v>
          </cell>
          <cell r="F3148">
            <v>0</v>
          </cell>
          <cell r="G3148"/>
        </row>
        <row r="3149">
          <cell r="A3149" t="str">
            <v>614E21001</v>
          </cell>
          <cell r="C3149" t="str">
            <v>MILE</v>
          </cell>
          <cell r="D3149" t="str">
            <v>WORK ZONE CENTER LINE, CLASS I, AS PER PLAN</v>
          </cell>
          <cell r="F3149">
            <v>0</v>
          </cell>
          <cell r="G3149"/>
        </row>
        <row r="3150">
          <cell r="A3150" t="str">
            <v>614E21050</v>
          </cell>
          <cell r="C3150" t="str">
            <v>MILE</v>
          </cell>
          <cell r="D3150" t="str">
            <v>WORK ZONE CENTER LINE, CLASS I, 807 PAINT</v>
          </cell>
          <cell r="F3150">
            <v>0</v>
          </cell>
          <cell r="G3150"/>
        </row>
        <row r="3151">
          <cell r="A3151" t="str">
            <v>614E21051</v>
          </cell>
          <cell r="B3151"/>
          <cell r="C3151" t="str">
            <v>MILE</v>
          </cell>
          <cell r="D3151" t="str">
            <v>WORK ZONE CENTER LINE, CLASS I, 807 PAINT, AS PER PLAN</v>
          </cell>
          <cell r="F3151">
            <v>0</v>
          </cell>
          <cell r="G3151"/>
        </row>
        <row r="3152">
          <cell r="A3152" t="str">
            <v>614E21100</v>
          </cell>
          <cell r="C3152" t="str">
            <v>MILE</v>
          </cell>
          <cell r="D3152" t="str">
            <v>WORK ZONE CENTER LINE, CLASS I, 642 PAINT</v>
          </cell>
          <cell r="F3152">
            <v>0</v>
          </cell>
          <cell r="G3152"/>
        </row>
        <row r="3153">
          <cell r="A3153" t="str">
            <v>614E21101</v>
          </cell>
          <cell r="C3153" t="str">
            <v>MILE</v>
          </cell>
          <cell r="D3153" t="str">
            <v>WORK ZONE CENTER LINE, CLASS I, 642 PAINT, AS PER PLAN</v>
          </cell>
          <cell r="F3153">
            <v>0</v>
          </cell>
          <cell r="G3153"/>
        </row>
        <row r="3154">
          <cell r="A3154" t="str">
            <v>614E21200</v>
          </cell>
          <cell r="C3154" t="str">
            <v>MILE</v>
          </cell>
          <cell r="D3154" t="str">
            <v>WORK ZONE CENTER LINE, CLASS I, 740.06, TYPE I</v>
          </cell>
          <cell r="F3154">
            <v>0</v>
          </cell>
          <cell r="G3154"/>
        </row>
        <row r="3155">
          <cell r="A3155" t="str">
            <v>614E21201</v>
          </cell>
          <cell r="C3155" t="str">
            <v>MILE</v>
          </cell>
          <cell r="D3155" t="str">
            <v>WORK ZONE CENTER LINE, CLASS I, 740.06, TYPE I, AS PER PLAN</v>
          </cell>
          <cell r="F3155">
            <v>0</v>
          </cell>
          <cell r="G3155"/>
        </row>
        <row r="3156">
          <cell r="A3156" t="str">
            <v>614E21300</v>
          </cell>
          <cell r="B3156"/>
          <cell r="C3156" t="str">
            <v>MILE</v>
          </cell>
          <cell r="D3156" t="str">
            <v>WORK ZONE CENTER LINE, CLASS I, 740.06, TYPE II</v>
          </cell>
          <cell r="F3156">
            <v>0</v>
          </cell>
          <cell r="G3156"/>
        </row>
        <row r="3157">
          <cell r="A3157" t="str">
            <v>614E21350</v>
          </cell>
          <cell r="C3157" t="str">
            <v>MILE</v>
          </cell>
          <cell r="D3157" t="str">
            <v>WORK ZONE CENTER LINE, CLASS I, 873</v>
          </cell>
          <cell r="F3157">
            <v>0</v>
          </cell>
          <cell r="G3157"/>
        </row>
        <row r="3158">
          <cell r="A3158" t="str">
            <v>614E21351</v>
          </cell>
          <cell r="C3158" t="str">
            <v>MILE</v>
          </cell>
          <cell r="D3158" t="str">
            <v>WORK ZONE CENTER LINE, CLASS I, 873, AS PER PLAN</v>
          </cell>
          <cell r="F3158">
            <v>0</v>
          </cell>
          <cell r="G3158"/>
        </row>
        <row r="3159">
          <cell r="A3159" t="str">
            <v>614E21360</v>
          </cell>
          <cell r="B3159"/>
          <cell r="C3159" t="str">
            <v>MILE</v>
          </cell>
          <cell r="D3159" t="str">
            <v>WORK ZONE CENTER LINE, CLASS I, 648</v>
          </cell>
          <cell r="F3159">
            <v>0</v>
          </cell>
          <cell r="G3159"/>
        </row>
        <row r="3160">
          <cell r="A3160" t="str">
            <v>614E21361</v>
          </cell>
          <cell r="C3160" t="str">
            <v>MILE</v>
          </cell>
          <cell r="D3160" t="str">
            <v>WORK ZONE CENTER LINE, CLASS I, 648, AS PER PLAN</v>
          </cell>
          <cell r="F3160">
            <v>0</v>
          </cell>
          <cell r="G3160"/>
        </row>
        <row r="3161">
          <cell r="A3161" t="str">
            <v>614E21400</v>
          </cell>
          <cell r="C3161" t="str">
            <v>MILE</v>
          </cell>
          <cell r="D3161" t="str">
            <v>WORK ZONE CENTER LINE, CLASS II</v>
          </cell>
          <cell r="F3161">
            <v>0</v>
          </cell>
          <cell r="G3161"/>
        </row>
        <row r="3162">
          <cell r="A3162" t="str">
            <v>614E21401</v>
          </cell>
          <cell r="C3162" t="str">
            <v>MILE</v>
          </cell>
          <cell r="D3162" t="str">
            <v>WORK ZONE CENTER LINE, CLASS II, AS PER PLAN</v>
          </cell>
          <cell r="F3162">
            <v>0</v>
          </cell>
          <cell r="G3162"/>
        </row>
        <row r="3163">
          <cell r="A3163" t="str">
            <v>614E21500</v>
          </cell>
          <cell r="C3163" t="str">
            <v>MILE</v>
          </cell>
          <cell r="D3163" t="str">
            <v>WORK ZONE CENTER LINE, CLASS II, 642 PAINT</v>
          </cell>
          <cell r="F3163">
            <v>0</v>
          </cell>
          <cell r="G3163"/>
        </row>
        <row r="3164">
          <cell r="A3164" t="str">
            <v>614E21550</v>
          </cell>
          <cell r="B3164"/>
          <cell r="C3164" t="str">
            <v>MILE</v>
          </cell>
          <cell r="D3164" t="str">
            <v>WORK ZONE CENTER LINE, CLASS III, 642 PAINT</v>
          </cell>
          <cell r="F3164">
            <v>0</v>
          </cell>
          <cell r="G3164"/>
        </row>
        <row r="3165">
          <cell r="A3165" t="str">
            <v>614E21600</v>
          </cell>
          <cell r="C3165" t="str">
            <v>MILE</v>
          </cell>
          <cell r="D3165" t="str">
            <v>WORK ZONE CENTER LINE, CLASS II, 740.06, TYPE I</v>
          </cell>
          <cell r="F3165">
            <v>0</v>
          </cell>
          <cell r="G3165"/>
        </row>
        <row r="3166">
          <cell r="A3166" t="str">
            <v>614E21700</v>
          </cell>
          <cell r="C3166" t="str">
            <v>MILE</v>
          </cell>
          <cell r="D3166" t="str">
            <v>WORK ZONE CENTER LINE, CLASS II, 740.06, TYPE II</v>
          </cell>
          <cell r="F3166">
            <v>0</v>
          </cell>
          <cell r="G3166"/>
        </row>
        <row r="3167">
          <cell r="A3167" t="str">
            <v>614E22000</v>
          </cell>
          <cell r="B3167"/>
          <cell r="C3167" t="str">
            <v>MILE</v>
          </cell>
          <cell r="D3167" t="str">
            <v>WORK ZONE EDGE LINE, CLASS I, 4"</v>
          </cell>
          <cell r="F3167">
            <v>0</v>
          </cell>
          <cell r="G3167"/>
        </row>
        <row r="3168">
          <cell r="A3168" t="str">
            <v>614E22001</v>
          </cell>
          <cell r="C3168" t="str">
            <v>MILE</v>
          </cell>
          <cell r="D3168" t="str">
            <v>WORK ZONE EDGE LINE, CLASS I, 4", AS PER PLAN</v>
          </cell>
          <cell r="F3168">
            <v>0</v>
          </cell>
          <cell r="G3168"/>
        </row>
        <row r="3169">
          <cell r="A3169" t="str">
            <v>614E22010</v>
          </cell>
          <cell r="C3169" t="str">
            <v>MILE</v>
          </cell>
          <cell r="D3169" t="str">
            <v>WORK ZONE EDGE LINE, CLASS I, 6"</v>
          </cell>
          <cell r="F3169">
            <v>0</v>
          </cell>
          <cell r="G3169"/>
        </row>
        <row r="3170">
          <cell r="A3170" t="str">
            <v>614E22011</v>
          </cell>
          <cell r="C3170" t="str">
            <v>MILE</v>
          </cell>
          <cell r="D3170" t="str">
            <v>WORK ZONE EDGE LINE, CLASS I, 6", AS PER PLAN</v>
          </cell>
          <cell r="F3170">
            <v>0</v>
          </cell>
          <cell r="G3170"/>
        </row>
        <row r="3171">
          <cell r="A3171" t="str">
            <v>614E22056</v>
          </cell>
          <cell r="C3171" t="str">
            <v>MILE</v>
          </cell>
          <cell r="D3171" t="str">
            <v>WORK ZONE EDGE LINE, CLASS I, 6", 807 PAINT</v>
          </cell>
          <cell r="F3171">
            <v>0</v>
          </cell>
          <cell r="G3171"/>
        </row>
        <row r="3172">
          <cell r="A3172" t="str">
            <v>614E22057</v>
          </cell>
          <cell r="B3172"/>
          <cell r="C3172" t="str">
            <v>MILE</v>
          </cell>
          <cell r="D3172" t="str">
            <v>WORK ZONE EDGE LINE, CLASS I, 6", 807 PAINT, AS PER PLAN</v>
          </cell>
          <cell r="F3172">
            <v>0</v>
          </cell>
          <cell r="G3172"/>
        </row>
        <row r="3173">
          <cell r="A3173" t="str">
            <v>614E22100</v>
          </cell>
          <cell r="C3173" t="str">
            <v>MILE</v>
          </cell>
          <cell r="D3173" t="str">
            <v>WORK ZONE EDGE LINE, CLASS I, 4", 642 PAINT</v>
          </cell>
          <cell r="F3173">
            <v>0</v>
          </cell>
          <cell r="G3173"/>
        </row>
        <row r="3174">
          <cell r="A3174" t="str">
            <v>614E22101</v>
          </cell>
          <cell r="C3174" t="str">
            <v>MILE</v>
          </cell>
          <cell r="D3174" t="str">
            <v>WORK ZONE EDGE LINE, CLASS I, 4", 642 PAINT, AS PER PLAN</v>
          </cell>
          <cell r="F3174">
            <v>0</v>
          </cell>
          <cell r="G3174"/>
        </row>
        <row r="3175">
          <cell r="A3175" t="str">
            <v>614E22110</v>
          </cell>
          <cell r="C3175" t="str">
            <v>MILE</v>
          </cell>
          <cell r="D3175" t="str">
            <v>WORK ZONE EDGE LINE, CLASS I, 6", 642 PAINT</v>
          </cell>
          <cell r="F3175">
            <v>0</v>
          </cell>
          <cell r="G3175"/>
        </row>
        <row r="3176">
          <cell r="A3176" t="str">
            <v>614E22111</v>
          </cell>
          <cell r="C3176" t="str">
            <v>MILE</v>
          </cell>
          <cell r="D3176" t="str">
            <v>WORK ZONE EDGE LINE, CLASS I, 6", 642 PAINT, AS PER PLAN</v>
          </cell>
          <cell r="F3176">
            <v>0</v>
          </cell>
          <cell r="G3176"/>
        </row>
        <row r="3177">
          <cell r="A3177" t="str">
            <v>614E22200</v>
          </cell>
          <cell r="C3177" t="str">
            <v>MILE</v>
          </cell>
          <cell r="D3177" t="str">
            <v>WORK ZONE EDGE LINE, CLASS I, 4", 740.06, TYPE I</v>
          </cell>
          <cell r="F3177">
            <v>0</v>
          </cell>
          <cell r="G3177"/>
        </row>
        <row r="3178">
          <cell r="A3178" t="str">
            <v>614E22201</v>
          </cell>
          <cell r="C3178" t="str">
            <v>MILE</v>
          </cell>
          <cell r="D3178" t="str">
            <v>WORK ZONE EDGE LINE, CLASS I, 4", 740.06, TYPE I, AS PER PLAN</v>
          </cell>
          <cell r="F3178">
            <v>0</v>
          </cell>
          <cell r="G3178"/>
        </row>
        <row r="3179">
          <cell r="A3179" t="str">
            <v>614E22210</v>
          </cell>
          <cell r="C3179" t="str">
            <v>MILE</v>
          </cell>
          <cell r="D3179" t="str">
            <v>WORK ZONE EDGE LINE, CLASS I, 6", 740.06, TYPE I</v>
          </cell>
          <cell r="F3179">
            <v>0</v>
          </cell>
          <cell r="G3179"/>
        </row>
        <row r="3180">
          <cell r="A3180" t="str">
            <v>614E22300</v>
          </cell>
          <cell r="C3180" t="str">
            <v>MILE</v>
          </cell>
          <cell r="D3180" t="str">
            <v>WORK ZONE EDGE LINE, CLASS I, 4", 740.06, TYPE II</v>
          </cell>
          <cell r="F3180">
            <v>0</v>
          </cell>
          <cell r="G3180"/>
        </row>
        <row r="3181">
          <cell r="A3181" t="str">
            <v>614E22308</v>
          </cell>
          <cell r="C3181" t="str">
            <v>MILE</v>
          </cell>
          <cell r="D3181" t="str">
            <v>WORK ZONE EDGE LINE, CLASS I, 6", 740.06, TYPE II</v>
          </cell>
          <cell r="F3181">
            <v>0</v>
          </cell>
          <cell r="G3181"/>
        </row>
        <row r="3182">
          <cell r="A3182" t="str">
            <v>614E22326</v>
          </cell>
          <cell r="C3182" t="str">
            <v>MILE</v>
          </cell>
          <cell r="D3182" t="str">
            <v>WORK ZONE EDGE LINE, CLASS I, 6", 873</v>
          </cell>
          <cell r="F3182">
            <v>0</v>
          </cell>
          <cell r="G3182"/>
        </row>
        <row r="3183">
          <cell r="A3183" t="str">
            <v>614E22327</v>
          </cell>
          <cell r="C3183" t="str">
            <v>MILE</v>
          </cell>
          <cell r="D3183" t="str">
            <v>WORK ZONE EDGE LINE, CLASS I, 6", 873, AS PER PLAN</v>
          </cell>
          <cell r="F3183">
            <v>0</v>
          </cell>
          <cell r="G3183"/>
        </row>
        <row r="3184">
          <cell r="A3184" t="str">
            <v>614E22330</v>
          </cell>
          <cell r="C3184" t="str">
            <v>MILE</v>
          </cell>
          <cell r="D3184" t="str">
            <v>WORK ZONE EDGE LINE, CLASS I, 4", 648</v>
          </cell>
          <cell r="F3184">
            <v>0</v>
          </cell>
          <cell r="G3184"/>
        </row>
        <row r="3185">
          <cell r="A3185" t="str">
            <v>614E22336</v>
          </cell>
          <cell r="C3185" t="str">
            <v>MILE</v>
          </cell>
          <cell r="D3185" t="str">
            <v>WORK ZONE EDGE LINE, CLASS I, 6", 648</v>
          </cell>
          <cell r="F3185">
            <v>0</v>
          </cell>
          <cell r="G3185"/>
        </row>
        <row r="3186">
          <cell r="A3186" t="str">
            <v>614E22337</v>
          </cell>
          <cell r="C3186" t="str">
            <v>MILE</v>
          </cell>
          <cell r="D3186" t="str">
            <v>WORK ZONE EDGE LINE, CLASS I, 6", 648, AS PER PLAN</v>
          </cell>
          <cell r="F3186">
            <v>0</v>
          </cell>
          <cell r="G3186"/>
        </row>
        <row r="3187">
          <cell r="A3187" t="str">
            <v>614E22350</v>
          </cell>
          <cell r="C3187" t="str">
            <v>MILE</v>
          </cell>
          <cell r="D3187" t="str">
            <v>WORK ZONE EDGE LINE, CLASS III, 4", 642 PAINT</v>
          </cell>
          <cell r="F3187">
            <v>0</v>
          </cell>
          <cell r="G3187"/>
        </row>
        <row r="3188">
          <cell r="A3188" t="str">
            <v>614E22360</v>
          </cell>
          <cell r="C3188" t="str">
            <v>MILE</v>
          </cell>
          <cell r="D3188" t="str">
            <v>WORK ZONE EDGE LINE, CLASS III, 6", 642 PAINT</v>
          </cell>
          <cell r="F3188">
            <v>0</v>
          </cell>
          <cell r="G3188"/>
        </row>
        <row r="3189">
          <cell r="A3189" t="str">
            <v>614E23000</v>
          </cell>
          <cell r="C3189" t="str">
            <v>FT</v>
          </cell>
          <cell r="D3189" t="str">
            <v>WORK ZONE CHANNELIZING LINE, CLASS I, 8"</v>
          </cell>
          <cell r="F3189">
            <v>0</v>
          </cell>
          <cell r="G3189"/>
        </row>
        <row r="3190">
          <cell r="A3190" t="str">
            <v>614E23001</v>
          </cell>
          <cell r="C3190" t="str">
            <v>FT</v>
          </cell>
          <cell r="D3190" t="str">
            <v>WORK ZONE CHANNELIZING LINE, CLASS I, 8", AS PER PLAN</v>
          </cell>
          <cell r="F3190">
            <v>0</v>
          </cell>
          <cell r="G3190"/>
        </row>
        <row r="3191">
          <cell r="A3191" t="str">
            <v>614E23010</v>
          </cell>
          <cell r="C3191" t="str">
            <v>FT</v>
          </cell>
          <cell r="D3191" t="str">
            <v>WORK ZONE CHANNELIZING LINE, CLASS I, 12"</v>
          </cell>
          <cell r="F3191">
            <v>0</v>
          </cell>
          <cell r="G3191"/>
        </row>
        <row r="3192">
          <cell r="A3192" t="str">
            <v>614E23011</v>
          </cell>
          <cell r="C3192" t="str">
            <v>FT</v>
          </cell>
          <cell r="D3192" t="str">
            <v>WORK ZONE CHANNELIZING LINE, CLASS I, 12", AS PER PLAN</v>
          </cell>
          <cell r="F3192">
            <v>0</v>
          </cell>
          <cell r="G3192"/>
        </row>
        <row r="3193">
          <cell r="A3193" t="str">
            <v>614E23100</v>
          </cell>
          <cell r="C3193" t="str">
            <v>FT</v>
          </cell>
          <cell r="D3193" t="str">
            <v>WORK ZONE CHANNELIZING LINE, CLASS I, 8", 807 PAINT</v>
          </cell>
          <cell r="F3193">
            <v>0</v>
          </cell>
          <cell r="G3193"/>
        </row>
        <row r="3194">
          <cell r="A3194" t="str">
            <v>614E23110</v>
          </cell>
          <cell r="C3194" t="str">
            <v>FT</v>
          </cell>
          <cell r="D3194" t="str">
            <v>WORK ZONE CHANNELIZING LINE, CLASS I, 12", 807 PAINT</v>
          </cell>
          <cell r="F3194">
            <v>0</v>
          </cell>
          <cell r="G3194"/>
        </row>
        <row r="3195">
          <cell r="A3195" t="str">
            <v>614E23111</v>
          </cell>
          <cell r="C3195" t="str">
            <v>FT</v>
          </cell>
          <cell r="D3195" t="str">
            <v>WORK ZONE CHANNELIZING LINE, CLASS I, 12", 807 PAINT, AS PER PLAN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614E23200</v>
          </cell>
          <cell r="C3198" t="str">
            <v>FT</v>
          </cell>
          <cell r="D3198" t="str">
            <v>WORK ZONE CHANNELIZING LINE, CLASS I, 8", 642 PAINT</v>
          </cell>
          <cell r="F3198">
            <v>0</v>
          </cell>
          <cell r="G3198"/>
        </row>
        <row r="3199">
          <cell r="A3199" t="str">
            <v>614E23201</v>
          </cell>
          <cell r="C3199" t="str">
            <v>FT</v>
          </cell>
          <cell r="D3199" t="str">
            <v>WORK ZONE CHANNELIZING LINE, CLASS I, 8", 642 PAINT, AS PER PLAN</v>
          </cell>
          <cell r="F3199">
            <v>0</v>
          </cell>
          <cell r="G3199"/>
        </row>
        <row r="3200">
          <cell r="A3200" t="str">
            <v>614E23210</v>
          </cell>
          <cell r="C3200" t="str">
            <v>FT</v>
          </cell>
          <cell r="D3200" t="str">
            <v>WORK ZONE CHANNELIZING LINE, CLASS I, 12", 642 PAINT</v>
          </cell>
          <cell r="F3200">
            <v>0</v>
          </cell>
          <cell r="G3200"/>
        </row>
        <row r="3201">
          <cell r="A3201" t="str">
            <v>614E23211</v>
          </cell>
          <cell r="C3201" t="str">
            <v>FT</v>
          </cell>
          <cell r="D3201" t="str">
            <v>WORK ZONE CHANNELIZING LINE, CLASS I, 12", 642 PAINT, AS PER PLAN</v>
          </cell>
          <cell r="F3201">
            <v>0</v>
          </cell>
          <cell r="G3201"/>
        </row>
        <row r="3202">
          <cell r="A3202" t="str">
            <v>614E23400</v>
          </cell>
          <cell r="C3202" t="str">
            <v>FT</v>
          </cell>
          <cell r="D3202" t="str">
            <v>WORK ZONE CHANNELIZING LINE, CLASS I, 8", 740.06, TYPE I</v>
          </cell>
          <cell r="F3202">
            <v>0</v>
          </cell>
          <cell r="G3202"/>
        </row>
        <row r="3203">
          <cell r="A3203" t="str">
            <v>614E23401</v>
          </cell>
          <cell r="C3203" t="str">
            <v>FT</v>
          </cell>
          <cell r="D3203" t="str">
            <v>WORK ZONE CHANNELIZING LINE, CLASS I, 8", 740.06, TYPE I, AS PER PLAN</v>
          </cell>
          <cell r="F3203">
            <v>0</v>
          </cell>
          <cell r="G3203"/>
        </row>
        <row r="3204">
          <cell r="A3204" t="str">
            <v>614E23410</v>
          </cell>
          <cell r="C3204" t="str">
            <v>FT</v>
          </cell>
          <cell r="D3204" t="str">
            <v>WORK ZONE CHANNELIZING LINE, CLASS I, 12", 740.06, TYPE I</v>
          </cell>
          <cell r="F3204">
            <v>0</v>
          </cell>
          <cell r="G3204"/>
        </row>
        <row r="3205">
          <cell r="A3205" t="str">
            <v>614E23600</v>
          </cell>
          <cell r="C3205" t="str">
            <v>FT</v>
          </cell>
          <cell r="D3205" t="str">
            <v>WORK ZONE CHANNELIZING LINE, CLASS I, 8", 740.06, TYPE II</v>
          </cell>
          <cell r="F3205">
            <v>0</v>
          </cell>
          <cell r="G3205"/>
        </row>
        <row r="3206">
          <cell r="A3206" t="str">
            <v>614E23610</v>
          </cell>
          <cell r="C3206" t="str">
            <v>FT</v>
          </cell>
          <cell r="D3206" t="str">
            <v>WORK ZONE CHANNELIZING LINE, CLASS I, 12", 740.06, TYPE II</v>
          </cell>
          <cell r="F3206">
            <v>0</v>
          </cell>
          <cell r="G3206"/>
        </row>
        <row r="3207">
          <cell r="A3207" t="str">
            <v>614E23650</v>
          </cell>
          <cell r="C3207" t="str">
            <v>FT</v>
          </cell>
          <cell r="D3207" t="str">
            <v>WORK ZONE CHANNELIZING LINE, CLASS II, 8"</v>
          </cell>
          <cell r="F3207">
            <v>0</v>
          </cell>
          <cell r="G3207"/>
        </row>
        <row r="3208">
          <cell r="A3208" t="str">
            <v>614E23656</v>
          </cell>
          <cell r="C3208" t="str">
            <v>FT</v>
          </cell>
          <cell r="D3208" t="str">
            <v>WORK ZONE CHANNELIZING LINE, CLASS II, 12"</v>
          </cell>
          <cell r="F3208">
            <v>0</v>
          </cell>
          <cell r="G3208"/>
        </row>
        <row r="3209">
          <cell r="A3209" t="str">
            <v>614E23660</v>
          </cell>
          <cell r="C3209" t="str">
            <v>FT</v>
          </cell>
          <cell r="D3209" t="str">
            <v>WORK ZONE CHANNELIZING LINE, CLASS II, 8", 642 PAINT</v>
          </cell>
          <cell r="F3209">
            <v>0</v>
          </cell>
          <cell r="G3209"/>
        </row>
        <row r="3210">
          <cell r="A3210" t="str">
            <v>614E23670</v>
          </cell>
          <cell r="C3210" t="str">
            <v>FT</v>
          </cell>
          <cell r="D3210" t="str">
            <v>WORK ZONE CHANNELIZING LINE, CLASS II, 12", 642 PAINT</v>
          </cell>
          <cell r="F3210">
            <v>0</v>
          </cell>
          <cell r="G3210"/>
        </row>
        <row r="3211">
          <cell r="A3211" t="str">
            <v>614E23680</v>
          </cell>
          <cell r="C3211" t="str">
            <v>FT</v>
          </cell>
          <cell r="D3211" t="str">
            <v>WORK ZONE CHANNELIZING LINE, CLASS III, 8", 642 PAINT</v>
          </cell>
          <cell r="F3211">
            <v>0</v>
          </cell>
          <cell r="G3211"/>
        </row>
        <row r="3212">
          <cell r="A3212" t="str">
            <v>614E23690</v>
          </cell>
          <cell r="C3212" t="str">
            <v>FT</v>
          </cell>
          <cell r="D3212" t="str">
            <v>WORK ZONE CHANNELIZING LINE, CLASS III, 12", 642 PAINT</v>
          </cell>
          <cell r="F3212">
            <v>0</v>
          </cell>
          <cell r="G3212"/>
        </row>
        <row r="3213">
          <cell r="A3213" t="str">
            <v>614E24000</v>
          </cell>
          <cell r="C3213" t="str">
            <v>FT</v>
          </cell>
          <cell r="D3213" t="str">
            <v>WORK ZONE DOTTED LINE, CLASS I</v>
          </cell>
          <cell r="F3213">
            <v>0</v>
          </cell>
          <cell r="G3213"/>
        </row>
        <row r="3214">
          <cell r="A3214" t="str">
            <v>614E24001</v>
          </cell>
          <cell r="C3214" t="str">
            <v>FT</v>
          </cell>
          <cell r="D3214" t="str">
            <v>WORK ZONE DOTTED LINE, CLASS I, AS PER PLAN</v>
          </cell>
          <cell r="F3214">
            <v>0</v>
          </cell>
          <cell r="G3214"/>
        </row>
        <row r="3215">
          <cell r="A3215" t="str">
            <v>614E24100</v>
          </cell>
          <cell r="C3215" t="str">
            <v>FT</v>
          </cell>
          <cell r="D3215" t="str">
            <v>WORK ZONE DOTTED LINE, CLASS I, 4", 807 PAINT</v>
          </cell>
          <cell r="F3215">
            <v>0</v>
          </cell>
          <cell r="G3215"/>
        </row>
        <row r="3216">
          <cell r="A3216" t="str">
            <v>614E24102</v>
          </cell>
          <cell r="C3216" t="str">
            <v>FT</v>
          </cell>
          <cell r="D3216" t="str">
            <v>WORK ZONE DOTTED LINE, CLASS I, 6", 807 PAINT</v>
          </cell>
          <cell r="F3216">
            <v>0</v>
          </cell>
          <cell r="G3216"/>
        </row>
        <row r="3217">
          <cell r="A3217" t="str">
            <v>614E24140</v>
          </cell>
          <cell r="C3217" t="str">
            <v>FT</v>
          </cell>
          <cell r="D3217" t="str">
            <v>WORK ZONE DOTTED LINE, CLASS I, 4", 648</v>
          </cell>
          <cell r="F3217">
            <v>0</v>
          </cell>
          <cell r="G3217"/>
        </row>
        <row r="3218">
          <cell r="A3218" t="str">
            <v>614E24142</v>
          </cell>
          <cell r="C3218" t="str">
            <v>FT</v>
          </cell>
          <cell r="D3218" t="str">
            <v>WORK ZONE DOTTED LINE, CLASS I, 6", 648</v>
          </cell>
          <cell r="F3218">
            <v>0</v>
          </cell>
          <cell r="G3218"/>
        </row>
        <row r="3219">
          <cell r="A3219" t="str">
            <v>614E24200</v>
          </cell>
          <cell r="C3219" t="str">
            <v>FT</v>
          </cell>
          <cell r="D3219" t="str">
            <v>WORK ZONE DOTTED LINE, CLASS I, 4", 642 PAINT</v>
          </cell>
          <cell r="F3219">
            <v>0</v>
          </cell>
          <cell r="G3219"/>
        </row>
        <row r="3220">
          <cell r="A3220" t="str">
            <v>614E24201</v>
          </cell>
          <cell r="C3220" t="str">
            <v>FT</v>
          </cell>
          <cell r="D3220" t="str">
            <v>WORK ZONE DOTTED LINE, CLASS I, 4", 642 PAINT, AS PER PLAN</v>
          </cell>
          <cell r="F3220">
            <v>0</v>
          </cell>
          <cell r="G3220"/>
        </row>
        <row r="3221">
          <cell r="A3221" t="str">
            <v>614E24202</v>
          </cell>
          <cell r="C3221" t="str">
            <v>FT</v>
          </cell>
          <cell r="D3221" t="str">
            <v>WORK ZONE DOTTED LINE, CLASS I, 6", 642 PAINT</v>
          </cell>
          <cell r="F3221">
            <v>0</v>
          </cell>
          <cell r="G3221"/>
        </row>
        <row r="3222">
          <cell r="A3222" t="str">
            <v>614E24204</v>
          </cell>
          <cell r="C3222" t="str">
            <v>FT</v>
          </cell>
          <cell r="D3222" t="str">
            <v>WORK ZONE DOTTED LINE, CLASS I, 8", 642 PAINT</v>
          </cell>
          <cell r="F3222">
            <v>0</v>
          </cell>
          <cell r="G3222"/>
        </row>
        <row r="3223">
          <cell r="A3223" t="str">
            <v>614E24208</v>
          </cell>
          <cell r="C3223" t="str">
            <v>FT</v>
          </cell>
          <cell r="D3223" t="str">
            <v>WORK ZONE DOTTED LINE, CLASS I, 12", 642 PAINT</v>
          </cell>
          <cell r="F3223">
            <v>0</v>
          </cell>
          <cell r="G3223"/>
        </row>
        <row r="3224">
          <cell r="A3224" t="str">
            <v>614E24400</v>
          </cell>
          <cell r="C3224" t="str">
            <v>FT</v>
          </cell>
          <cell r="D3224" t="str">
            <v>WORK ZONE DOTTED LINE, CLASS I, 4", 740.06, TYPE I</v>
          </cell>
          <cell r="F3224">
            <v>0</v>
          </cell>
          <cell r="G3224"/>
        </row>
        <row r="3225">
          <cell r="A3225" t="str">
            <v>614E24401</v>
          </cell>
          <cell r="C3225" t="str">
            <v>FT</v>
          </cell>
          <cell r="D3225" t="str">
            <v>WORK ZONE DOTTED LINE, CLASS I, 4", 740.06, TYPE I, AS PER PLAN</v>
          </cell>
          <cell r="F3225">
            <v>0</v>
          </cell>
          <cell r="G3225"/>
        </row>
        <row r="3226">
          <cell r="A3226" t="str">
            <v>614E24402</v>
          </cell>
          <cell r="C3226" t="str">
            <v>FT</v>
          </cell>
          <cell r="D3226" t="str">
            <v>WORK ZONE DOTTED LINE, CLASS I, 6", 740.06, TYPE I</v>
          </cell>
          <cell r="F3226">
            <v>0</v>
          </cell>
          <cell r="G3226"/>
        </row>
        <row r="3227">
          <cell r="A3227" t="str">
            <v>614E24404</v>
          </cell>
          <cell r="C3227" t="str">
            <v>FT</v>
          </cell>
          <cell r="D3227" t="str">
            <v>WORK ZONE DOTTED LINE, CLASS I, 8", 740.06, TYPE I</v>
          </cell>
          <cell r="F3227">
            <v>0</v>
          </cell>
          <cell r="G3227"/>
        </row>
        <row r="3228">
          <cell r="A3228" t="str">
            <v>614E24408</v>
          </cell>
          <cell r="C3228" t="str">
            <v>FT</v>
          </cell>
          <cell r="D3228" t="str">
            <v>WORK ZONE DOTTED LINE, CLASS I, 12", 740.06, TYPE I</v>
          </cell>
          <cell r="F3228">
            <v>0</v>
          </cell>
          <cell r="G3228"/>
        </row>
        <row r="3229">
          <cell r="A3229" t="str">
            <v>614E24600</v>
          </cell>
          <cell r="C3229" t="str">
            <v>FT</v>
          </cell>
          <cell r="D3229" t="str">
            <v>WORK ZONE DOTTED LINE, CLASS I, 4", 740.06, TYPE II</v>
          </cell>
          <cell r="F3229">
            <v>0</v>
          </cell>
          <cell r="G3229"/>
        </row>
        <row r="3230">
          <cell r="A3230" t="str">
            <v>614E24602</v>
          </cell>
          <cell r="C3230" t="str">
            <v>FT</v>
          </cell>
          <cell r="D3230" t="str">
            <v>WORK ZONE DOTTED LINE, CLASS I, 6", 740.06, TYPE II</v>
          </cell>
          <cell r="F3230">
            <v>0</v>
          </cell>
          <cell r="G3230"/>
        </row>
        <row r="3231">
          <cell r="A3231" t="str">
            <v>614E24604</v>
          </cell>
          <cell r="C3231" t="str">
            <v>FT</v>
          </cell>
          <cell r="D3231" t="str">
            <v>WORK ZONE DOTTED LINE, CLASS I, 8", 740.06, TYPE II</v>
          </cell>
          <cell r="F3231">
            <v>0</v>
          </cell>
          <cell r="G3231"/>
        </row>
        <row r="3232">
          <cell r="A3232" t="str">
            <v>614E24608</v>
          </cell>
          <cell r="C3232" t="str">
            <v>FT</v>
          </cell>
          <cell r="D3232" t="str">
            <v>WORK ZONE DOTTED LINE, CLASS I, 12", 740.06, TYPE II</v>
          </cell>
          <cell r="F3232">
            <v>0</v>
          </cell>
          <cell r="G3232"/>
        </row>
        <row r="3233">
          <cell r="A3233" t="str">
            <v>614E24610</v>
          </cell>
          <cell r="C3233" t="str">
            <v>FT</v>
          </cell>
          <cell r="D3233" t="str">
            <v>WORK ZONE DOTTED LINE, CLASS III, 4", 642 PAINT</v>
          </cell>
          <cell r="F3233">
            <v>0</v>
          </cell>
          <cell r="G3233"/>
        </row>
        <row r="3234">
          <cell r="A3234" t="str">
            <v>614E24612</v>
          </cell>
          <cell r="C3234" t="str">
            <v>FT</v>
          </cell>
          <cell r="D3234" t="str">
            <v>WORK ZONE DOTTED LINE, CLASS III, 6", 642 PAINT</v>
          </cell>
          <cell r="F3234">
            <v>0</v>
          </cell>
          <cell r="G3234"/>
        </row>
        <row r="3235">
          <cell r="A3235" t="str">
            <v>614E24614</v>
          </cell>
          <cell r="C3235" t="str">
            <v>FT</v>
          </cell>
          <cell r="D3235" t="str">
            <v>WORK ZONE DOTTED LINE, CLASS III, 8", 642 PAINT</v>
          </cell>
          <cell r="F3235">
            <v>0</v>
          </cell>
          <cell r="G3235"/>
        </row>
        <row r="3236">
          <cell r="A3236" t="str">
            <v>614E24618</v>
          </cell>
          <cell r="C3236" t="str">
            <v>FT</v>
          </cell>
          <cell r="D3236" t="str">
            <v>WORK ZONE DOTTED LINE, CLASS III, 12", 642 PAINT</v>
          </cell>
          <cell r="F3236">
            <v>0</v>
          </cell>
          <cell r="G3236"/>
        </row>
        <row r="3237">
          <cell r="A3237" t="str">
            <v>614E25000</v>
          </cell>
          <cell r="C3237" t="str">
            <v>FT</v>
          </cell>
          <cell r="D3237" t="str">
            <v>WORK ZONE TRANSVERSE/DIAGONAL LINE, CLASS I</v>
          </cell>
          <cell r="F3237">
            <v>0</v>
          </cell>
          <cell r="G3237"/>
        </row>
        <row r="3238">
          <cell r="A3238" t="str">
            <v>614E25120</v>
          </cell>
          <cell r="C3238" t="str">
            <v>FT</v>
          </cell>
          <cell r="D3238" t="str">
            <v>WORK ZONE TRANSVERSE/DIAGONAL LINE, CLASS I, 648</v>
          </cell>
          <cell r="F3238">
            <v>0</v>
          </cell>
          <cell r="G3238"/>
        </row>
        <row r="3239">
          <cell r="A3239" t="str">
            <v>614E25200</v>
          </cell>
          <cell r="C3239" t="str">
            <v>FT</v>
          </cell>
          <cell r="D3239" t="str">
            <v>WORK ZONE TRANSVERSE/DIAGONAL LINE, CLASS I, 642 PAINT</v>
          </cell>
          <cell r="F3239">
            <v>0</v>
          </cell>
          <cell r="G3239"/>
        </row>
        <row r="3240">
          <cell r="A3240" t="str">
            <v>614E25201</v>
          </cell>
          <cell r="C3240" t="str">
            <v>FT</v>
          </cell>
          <cell r="D3240" t="str">
            <v>WORK ZONE TRANSVERSE/DIAGONAL LINE, CLASS I, 642 PAINT, AS PER PLAN</v>
          </cell>
          <cell r="F3240">
            <v>0</v>
          </cell>
          <cell r="G3240"/>
        </row>
        <row r="3241">
          <cell r="A3241" t="str">
            <v>614E25210</v>
          </cell>
          <cell r="C3241" t="str">
            <v>FT</v>
          </cell>
          <cell r="D3241" t="str">
            <v>WORK ZONE TRANSVERSE/DIAGONAL LINE, CLASS II, 642 PAINT</v>
          </cell>
          <cell r="F3241">
            <v>0</v>
          </cell>
          <cell r="G3241"/>
        </row>
        <row r="3242">
          <cell r="A3242" t="str">
            <v>614E25400</v>
          </cell>
          <cell r="C3242" t="str">
            <v>FT</v>
          </cell>
          <cell r="D3242" t="str">
            <v>WORK ZONE TRANSVERSE/DIAGONAL LINE, CLASS I, 740.06, TYPE I</v>
          </cell>
          <cell r="F3242">
            <v>0</v>
          </cell>
          <cell r="G3242"/>
        </row>
        <row r="3243">
          <cell r="A3243" t="str">
            <v>614E25600</v>
          </cell>
          <cell r="C3243" t="str">
            <v>FT</v>
          </cell>
          <cell r="D3243" t="str">
            <v>WORK ZONE TRANSVERSE/DIAGONAL LINE, CLASS I, 740.06, TYPE II</v>
          </cell>
          <cell r="F3243">
            <v>0</v>
          </cell>
          <cell r="G3243"/>
        </row>
        <row r="3244">
          <cell r="A3244" t="str">
            <v>614E25620</v>
          </cell>
          <cell r="C3244" t="str">
            <v>FT</v>
          </cell>
          <cell r="D3244" t="str">
            <v>WORK ZONE TRANSVERSE/DIAGONAL LINE, CLASS III, 642 PAINT</v>
          </cell>
          <cell r="F3244">
            <v>0</v>
          </cell>
          <cell r="G3244"/>
        </row>
        <row r="3245">
          <cell r="A3245" t="str">
            <v>614E26000</v>
          </cell>
          <cell r="C3245" t="str">
            <v>FT</v>
          </cell>
          <cell r="D3245" t="str">
            <v>WORK ZONE STOP LINE, CLASS I</v>
          </cell>
          <cell r="F3245">
            <v>0</v>
          </cell>
          <cell r="G3245"/>
        </row>
        <row r="3246">
          <cell r="A3246" t="str">
            <v>614E26001</v>
          </cell>
          <cell r="C3246" t="str">
            <v>FT</v>
          </cell>
          <cell r="D3246" t="str">
            <v>WORK ZONE STOP LINE, CLASS I, AS PER PLAN</v>
          </cell>
          <cell r="F3246">
            <v>0</v>
          </cell>
          <cell r="G3246"/>
        </row>
        <row r="3247">
          <cell r="A3247" t="str">
            <v>614E26120</v>
          </cell>
          <cell r="C3247" t="str">
            <v>FT</v>
          </cell>
          <cell r="D3247" t="str">
            <v>WORK ZONE STOP LINE, CLASS I, 648</v>
          </cell>
          <cell r="F3247">
            <v>0</v>
          </cell>
          <cell r="G3247"/>
        </row>
        <row r="3248">
          <cell r="A3248" t="str">
            <v>614E26200</v>
          </cell>
          <cell r="C3248" t="str">
            <v>FT</v>
          </cell>
          <cell r="D3248" t="str">
            <v>WORK ZONE STOP LINE, CLASS I, 642 PAINT</v>
          </cell>
          <cell r="F3248">
            <v>0</v>
          </cell>
          <cell r="G3248"/>
        </row>
        <row r="3249">
          <cell r="A3249" t="str">
            <v>614E26201</v>
          </cell>
          <cell r="C3249" t="str">
            <v>FT</v>
          </cell>
          <cell r="D3249" t="str">
            <v>WORK ZONE STOP LINE, CLASS I, 642 PAINT, AS PER PLAN</v>
          </cell>
          <cell r="F3249">
            <v>0</v>
          </cell>
          <cell r="G3249"/>
        </row>
        <row r="3250">
          <cell r="A3250" t="str">
            <v>614E26400</v>
          </cell>
          <cell r="C3250" t="str">
            <v>FT</v>
          </cell>
          <cell r="D3250" t="str">
            <v>WORK ZONE STOP LINE, CLASS I, 740.06, TYPE I</v>
          </cell>
          <cell r="F3250">
            <v>0</v>
          </cell>
          <cell r="G3250"/>
        </row>
        <row r="3251">
          <cell r="A3251" t="str">
            <v>614E26600</v>
          </cell>
          <cell r="C3251" t="str">
            <v>FT</v>
          </cell>
          <cell r="D3251" t="str">
            <v>WORK ZONE STOP LINE, CLASS I, 740.06, TYPE II</v>
          </cell>
          <cell r="F3251">
            <v>0</v>
          </cell>
          <cell r="G3251"/>
        </row>
        <row r="3252">
          <cell r="A3252" t="str">
            <v>614E26610</v>
          </cell>
          <cell r="C3252" t="str">
            <v>FT</v>
          </cell>
          <cell r="D3252" t="str">
            <v>WORK ZONE STOP LINE, CLASS III, 642 PAINT</v>
          </cell>
          <cell r="F3252">
            <v>0</v>
          </cell>
          <cell r="G3252"/>
        </row>
        <row r="3253">
          <cell r="A3253" t="str">
            <v>614E26611</v>
          </cell>
          <cell r="C3253" t="str">
            <v>FT</v>
          </cell>
          <cell r="D3253" t="str">
            <v>WORK ZONE STOP LINE, CLASS III, 642 PAINT, AS PER PLAN</v>
          </cell>
          <cell r="F3253">
            <v>0</v>
          </cell>
          <cell r="G3253"/>
        </row>
        <row r="3254">
          <cell r="A3254" t="str">
            <v>614E27000</v>
          </cell>
          <cell r="C3254" t="str">
            <v>FT</v>
          </cell>
          <cell r="D3254" t="str">
            <v>WORK ZONE CROSSWALK LINE, CLASS I</v>
          </cell>
          <cell r="F3254">
            <v>0</v>
          </cell>
          <cell r="G3254"/>
        </row>
        <row r="3255">
          <cell r="A3255" t="str">
            <v>614E27001</v>
          </cell>
          <cell r="C3255" t="str">
            <v>FT</v>
          </cell>
          <cell r="D3255" t="str">
            <v>WORK ZONE CROSSWALK LINE, CLASS I, AS PER PLAN</v>
          </cell>
          <cell r="F3255">
            <v>0</v>
          </cell>
          <cell r="G3255"/>
        </row>
        <row r="3256">
          <cell r="A3256" t="str">
            <v>614E27200</v>
          </cell>
          <cell r="C3256" t="str">
            <v>FT</v>
          </cell>
          <cell r="D3256" t="str">
            <v>WORK ZONE CROSSWALK LINE, CLASS I, 642 PAINT</v>
          </cell>
          <cell r="F3256">
            <v>0</v>
          </cell>
          <cell r="G3256"/>
        </row>
        <row r="3257">
          <cell r="A3257" t="str">
            <v>614E27201</v>
          </cell>
          <cell r="C3257" t="str">
            <v>FT</v>
          </cell>
          <cell r="D3257" t="str">
            <v>WORK ZONE CROSSWALK LINE, CLASS I, 642 PAINT, AS PER PLAN</v>
          </cell>
          <cell r="F3257">
            <v>0</v>
          </cell>
          <cell r="G3257"/>
        </row>
        <row r="3258">
          <cell r="A3258" t="str">
            <v>614E27400</v>
          </cell>
          <cell r="C3258" t="str">
            <v>FT</v>
          </cell>
          <cell r="D3258" t="str">
            <v>WORK ZONE CROSSWALK LINE, CLASS I, 740.06, TYPE I</v>
          </cell>
          <cell r="F3258">
            <v>0</v>
          </cell>
          <cell r="G3258"/>
        </row>
        <row r="3259">
          <cell r="A3259" t="str">
            <v>614E27600</v>
          </cell>
          <cell r="C3259" t="str">
            <v>FT</v>
          </cell>
          <cell r="D3259" t="str">
            <v>WORK ZONE CROSSWALK LINE, CLASS I, 740.06, TYPE II</v>
          </cell>
          <cell r="F3259">
            <v>0</v>
          </cell>
          <cell r="G3259"/>
        </row>
        <row r="3260">
          <cell r="A3260" t="str">
            <v>614E27620</v>
          </cell>
          <cell r="C3260" t="str">
            <v>FT</v>
          </cell>
          <cell r="D3260" t="str">
            <v>WORK ZONE CROSSWALK LINE, CLASS III, 642 PAINT</v>
          </cell>
          <cell r="F3260">
            <v>0</v>
          </cell>
          <cell r="G3260"/>
        </row>
        <row r="3261">
          <cell r="A3261" t="str">
            <v>614E27621</v>
          </cell>
          <cell r="C3261" t="str">
            <v>FT</v>
          </cell>
          <cell r="D3261" t="str">
            <v>WORK ZONE CROSSWALK LINE, CLASS III, 642 PAINT, AS PER PLAN</v>
          </cell>
          <cell r="F3261">
            <v>0</v>
          </cell>
          <cell r="G3261"/>
        </row>
        <row r="3262">
          <cell r="A3262" t="str">
            <v>614E28000</v>
          </cell>
          <cell r="C3262" t="str">
            <v>FT</v>
          </cell>
          <cell r="D3262" t="str">
            <v>WORK ZONE GORE MARKING, CLASS II</v>
          </cell>
          <cell r="F3262">
            <v>0</v>
          </cell>
          <cell r="G3262"/>
        </row>
        <row r="3263">
          <cell r="A3263" t="str">
            <v>614E28001</v>
          </cell>
          <cell r="C3263" t="str">
            <v>FT</v>
          </cell>
          <cell r="D3263" t="str">
            <v>WORK ZONE GORE MARKING, CLASS II, AS PER PLAN</v>
          </cell>
          <cell r="F3263">
            <v>0</v>
          </cell>
          <cell r="G3263"/>
        </row>
        <row r="3264">
          <cell r="A3264" t="str">
            <v>614E28200</v>
          </cell>
          <cell r="C3264" t="str">
            <v>FT</v>
          </cell>
          <cell r="D3264" t="str">
            <v>WORK ZONE GORE MARKING, CLASS II, 642 PAINT</v>
          </cell>
          <cell r="F3264">
            <v>0</v>
          </cell>
          <cell r="G3264"/>
        </row>
        <row r="3265">
          <cell r="A3265" t="str">
            <v>614E28400</v>
          </cell>
          <cell r="C3265" t="str">
            <v>FT</v>
          </cell>
          <cell r="D3265" t="str">
            <v>WORK ZONE GORE MARKING, CLASS II, 740.06, TYPE I</v>
          </cell>
          <cell r="F3265">
            <v>0</v>
          </cell>
          <cell r="G3265"/>
        </row>
        <row r="3266">
          <cell r="A3266" t="str">
            <v>614E28600</v>
          </cell>
          <cell r="C3266" t="str">
            <v>FT</v>
          </cell>
          <cell r="D3266" t="str">
            <v>WORK ZONE GORE MARKING, CLASS II, 740.06, TYPE II</v>
          </cell>
          <cell r="F3266">
            <v>0</v>
          </cell>
          <cell r="G3266"/>
        </row>
        <row r="3267">
          <cell r="A3267" t="str">
            <v>614E30000</v>
          </cell>
          <cell r="C3267" t="str">
            <v>EACH</v>
          </cell>
          <cell r="D3267" t="str">
            <v>WORK ZONE ARROW, CLASS I</v>
          </cell>
          <cell r="F3267">
            <v>0</v>
          </cell>
          <cell r="G3267"/>
        </row>
        <row r="3268">
          <cell r="A3268" t="str">
            <v>614E30001</v>
          </cell>
          <cell r="C3268" t="str">
            <v>EACH</v>
          </cell>
          <cell r="D3268" t="str">
            <v>WORK ZONE ARROW, CLASS I, AS PER PLAN</v>
          </cell>
          <cell r="F3268">
            <v>0</v>
          </cell>
          <cell r="G3268"/>
        </row>
        <row r="3269">
          <cell r="A3269" t="str">
            <v>614E30120</v>
          </cell>
          <cell r="C3269" t="str">
            <v>EACH</v>
          </cell>
          <cell r="D3269" t="str">
            <v>WORK ZONE ARROW, CLASS I, 648</v>
          </cell>
          <cell r="F3269">
            <v>0</v>
          </cell>
          <cell r="G3269"/>
        </row>
        <row r="3270">
          <cell r="A3270" t="str">
            <v>614E30200</v>
          </cell>
          <cell r="C3270" t="str">
            <v>EACH</v>
          </cell>
          <cell r="D3270" t="str">
            <v>WORK ZONE ARROW, CLASS I, 642 PAINT</v>
          </cell>
          <cell r="F3270">
            <v>0</v>
          </cell>
          <cell r="G3270"/>
        </row>
        <row r="3271">
          <cell r="A3271" t="str">
            <v>614E30400</v>
          </cell>
          <cell r="C3271" t="str">
            <v>EACH</v>
          </cell>
          <cell r="D3271" t="str">
            <v>WORK ZONE ARROW, CLASS I, 740.06, TYPE I</v>
          </cell>
          <cell r="F3271">
            <v>0</v>
          </cell>
          <cell r="G3271"/>
        </row>
        <row r="3272">
          <cell r="A3272" t="str">
            <v>614E30650</v>
          </cell>
          <cell r="C3272" t="str">
            <v>EACH</v>
          </cell>
          <cell r="D3272" t="str">
            <v>WORK ZONE ARROW, CLASS III, 642 PAINT</v>
          </cell>
          <cell r="F3272">
            <v>0</v>
          </cell>
          <cell r="G3272"/>
        </row>
        <row r="3273">
          <cell r="A3273" t="str">
            <v>614E31000</v>
          </cell>
          <cell r="C3273" t="str">
            <v>EACH</v>
          </cell>
          <cell r="D3273" t="str">
            <v>WORK ZONE WORD ON PAVEMENT, 72", CLASS I</v>
          </cell>
          <cell r="F3273">
            <v>0</v>
          </cell>
          <cell r="G3273"/>
        </row>
        <row r="3274">
          <cell r="A3274" t="str">
            <v>614E31200</v>
          </cell>
          <cell r="C3274" t="str">
            <v>EACH</v>
          </cell>
          <cell r="D3274" t="str">
            <v>WORK ZONE WORD ON PAVEMENT, 72", CLASS I, 642 PAINT</v>
          </cell>
          <cell r="F3274">
            <v>0</v>
          </cell>
          <cell r="G3274"/>
        </row>
        <row r="3275">
          <cell r="A3275" t="str">
            <v>614E31400</v>
          </cell>
          <cell r="C3275" t="str">
            <v>EACH</v>
          </cell>
          <cell r="D3275" t="str">
            <v>WORK ZONE WORD ON PAVEMENT, 72", CLASS I, 740.06, TYPE I</v>
          </cell>
          <cell r="F3275">
            <v>0</v>
          </cell>
          <cell r="G3275"/>
        </row>
        <row r="3276">
          <cell r="A3276" t="str">
            <v>614E31600</v>
          </cell>
          <cell r="B3276"/>
          <cell r="C3276" t="str">
            <v>EACH</v>
          </cell>
          <cell r="D3276" t="str">
            <v>WORK ZONE WORD ON PAVEMENT, 72", CLASS I, 740.06, TYPE II</v>
          </cell>
          <cell r="F3276">
            <v>0</v>
          </cell>
          <cell r="G3276"/>
        </row>
        <row r="3277">
          <cell r="A3277" t="str">
            <v>614E31620</v>
          </cell>
          <cell r="C3277" t="str">
            <v>EACH</v>
          </cell>
          <cell r="D3277" t="str">
            <v>WORK ZONE WORD ON PAVEMENT, 72", CLASS III, 642 PAINT</v>
          </cell>
          <cell r="F3277">
            <v>0</v>
          </cell>
          <cell r="G3277"/>
        </row>
        <row r="3278">
          <cell r="A3278" t="str">
            <v>614E31640</v>
          </cell>
          <cell r="C3278" t="str">
            <v>EACH</v>
          </cell>
          <cell r="D3278" t="str">
            <v>WORK ZONE WORD ON PAVEMENT, 96", CLASS I</v>
          </cell>
          <cell r="F3278">
            <v>0</v>
          </cell>
          <cell r="G3278"/>
        </row>
        <row r="3279">
          <cell r="A3279" t="str">
            <v>614E31641</v>
          </cell>
          <cell r="B3279"/>
          <cell r="C3279" t="str">
            <v>EACH</v>
          </cell>
          <cell r="D3279" t="str">
            <v>WORK ZONE WORD ON PAVEMENT, 96", CLASS I, AS PER PLAN</v>
          </cell>
          <cell r="F3279">
            <v>0</v>
          </cell>
          <cell r="G3279"/>
        </row>
        <row r="3280">
          <cell r="A3280" t="str">
            <v>614E31650</v>
          </cell>
          <cell r="C3280" t="str">
            <v>EACH</v>
          </cell>
          <cell r="D3280" t="str">
            <v>WORK ZONE WORD ON PAVEMENT, 96", CLASS I, 642 PAINT</v>
          </cell>
          <cell r="F3280">
            <v>0</v>
          </cell>
          <cell r="G3280"/>
        </row>
        <row r="3281">
          <cell r="A3281" t="str">
            <v>614E31670</v>
          </cell>
          <cell r="C3281" t="str">
            <v>EACH</v>
          </cell>
          <cell r="D3281" t="str">
            <v>WORK ZONE WORD ON PAVEMENT, 96", CLASS III, 642 PAINT</v>
          </cell>
          <cell r="F3281">
            <v>0</v>
          </cell>
          <cell r="G3281"/>
        </row>
        <row r="3282">
          <cell r="A3282" t="str">
            <v>614E31700</v>
          </cell>
          <cell r="C3282" t="str">
            <v>EACH</v>
          </cell>
          <cell r="D3282" t="str">
            <v>WORK ZONE SCHOOL SYMBOL MARKING, 72", CLASS I</v>
          </cell>
          <cell r="F3282">
            <v>0</v>
          </cell>
          <cell r="G3282"/>
        </row>
        <row r="3283">
          <cell r="A3283" t="str">
            <v>614E31701</v>
          </cell>
          <cell r="C3283" t="str">
            <v>EACH</v>
          </cell>
          <cell r="D3283" t="str">
            <v>WORK ZONE SCHOOL SYMBOL MARKING, 72", CLASS I, AS PER PLAN</v>
          </cell>
          <cell r="F3283">
            <v>0</v>
          </cell>
          <cell r="G3283"/>
        </row>
        <row r="3284">
          <cell r="A3284" t="str">
            <v>614E31720</v>
          </cell>
          <cell r="B3284"/>
          <cell r="C3284" t="str">
            <v>EACH</v>
          </cell>
          <cell r="D3284" t="str">
            <v>WORK ZONE SCHOOL SYMBOL MARKING, 72", CLASS I, 642 PAINT</v>
          </cell>
          <cell r="F3284">
            <v>0</v>
          </cell>
          <cell r="G3284"/>
        </row>
        <row r="3285">
          <cell r="A3285" t="str">
            <v>614E31740</v>
          </cell>
          <cell r="C3285" t="str">
            <v>EACH</v>
          </cell>
          <cell r="D3285" t="str">
            <v>WORK ZONE SCHOOL SYMBOL MARKING, 72", CLASS III, 642 PAINT</v>
          </cell>
          <cell r="F3285">
            <v>0</v>
          </cell>
          <cell r="G3285"/>
        </row>
        <row r="3286">
          <cell r="A3286" t="str">
            <v>614E31742</v>
          </cell>
          <cell r="C3286" t="str">
            <v>EACH</v>
          </cell>
          <cell r="D3286" t="str">
            <v>WORK ZONE SCHOOL SYMBOL MARKING, 96", CLASS I</v>
          </cell>
          <cell r="F3286">
            <v>0</v>
          </cell>
          <cell r="G3286"/>
        </row>
        <row r="3287">
          <cell r="A3287" t="str">
            <v>614E31744</v>
          </cell>
          <cell r="B3287"/>
          <cell r="C3287" t="str">
            <v>EACH</v>
          </cell>
          <cell r="D3287" t="str">
            <v>WORK ZONE SCHOOL SYMBOL MARKING, 96", CLASS I, 642 PAINT</v>
          </cell>
          <cell r="F3287">
            <v>0</v>
          </cell>
          <cell r="G3287"/>
        </row>
        <row r="3288">
          <cell r="A3288" t="str">
            <v>614E31750</v>
          </cell>
          <cell r="C3288" t="str">
            <v>EACH</v>
          </cell>
          <cell r="D3288" t="str">
            <v>WORK ZONE SCHOOL SYMBOL MARKING, 96", CLASS III, 642 PAINT</v>
          </cell>
          <cell r="F3288">
            <v>0</v>
          </cell>
          <cell r="G3288"/>
        </row>
        <row r="3289">
          <cell r="A3289" t="str">
            <v>614E31760</v>
          </cell>
          <cell r="C3289" t="str">
            <v>EACH</v>
          </cell>
          <cell r="D3289" t="str">
            <v>WORK ZONE SCHOOL SYMBOL MARKING, 120", CLASS I</v>
          </cell>
          <cell r="F3289">
            <v>0</v>
          </cell>
          <cell r="G3289"/>
        </row>
        <row r="3290">
          <cell r="A3290" t="str">
            <v>614E31770</v>
          </cell>
          <cell r="C3290" t="str">
            <v>EACH</v>
          </cell>
          <cell r="D3290" t="str">
            <v>WORK ZONE SCHOOL SYMBOL MARKING, 120", CLASS III, 642 PAINT</v>
          </cell>
          <cell r="F3290">
            <v>0</v>
          </cell>
          <cell r="G3290"/>
        </row>
        <row r="3291">
          <cell r="A3291" t="str">
            <v>614E32000</v>
          </cell>
          <cell r="C3291" t="str">
            <v>EACH</v>
          </cell>
          <cell r="D3291" t="str">
            <v>WORK ZONE RAILROAD SYMBOL MARKING, CLASS I</v>
          </cell>
          <cell r="F3291">
            <v>0</v>
          </cell>
          <cell r="G3291"/>
        </row>
        <row r="3292">
          <cell r="A3292" t="str">
            <v>614E32200</v>
          </cell>
          <cell r="C3292" t="str">
            <v>EACH</v>
          </cell>
          <cell r="D3292" t="str">
            <v>WORK ZONE RAILROAD SYMBOL MARKING, CLASS I, 642 PAINT</v>
          </cell>
          <cell r="F3292">
            <v>0</v>
          </cell>
          <cell r="G3292"/>
        </row>
        <row r="3293">
          <cell r="A3293" t="str">
            <v>614E32210</v>
          </cell>
          <cell r="C3293" t="str">
            <v>EACH</v>
          </cell>
          <cell r="D3293" t="str">
            <v>WORK ZONE RAILROAD SYMBOL MARKING, CLASS III, 642 PAINT</v>
          </cell>
          <cell r="F3293">
            <v>0</v>
          </cell>
          <cell r="G3293"/>
        </row>
        <row r="3294">
          <cell r="A3294" t="str">
            <v>614E32400</v>
          </cell>
          <cell r="C3294" t="str">
            <v>EACH</v>
          </cell>
          <cell r="D3294" t="str">
            <v>WORK ZONE RAILROAD SYMBOL MARKING, CLASS I, 740.06, TYPE I</v>
          </cell>
          <cell r="F3294">
            <v>0</v>
          </cell>
          <cell r="G3294"/>
        </row>
        <row r="3295">
          <cell r="A3295" t="str">
            <v>614E32600</v>
          </cell>
          <cell r="B3295"/>
          <cell r="C3295" t="str">
            <v>EACH</v>
          </cell>
          <cell r="D3295" t="str">
            <v>WORK ZONE RAILROAD SYMBOL MARKING, CLASS I, 740.06, TYPE II</v>
          </cell>
          <cell r="F3295">
            <v>0</v>
          </cell>
          <cell r="G3295"/>
        </row>
        <row r="3296">
          <cell r="A3296" t="str">
            <v>614E32700</v>
          </cell>
          <cell r="C3296" t="str">
            <v>SF</v>
          </cell>
          <cell r="D3296" t="str">
            <v>WORK ZONE ISLAND MARKING, CLASS I</v>
          </cell>
          <cell r="F3296">
            <v>0</v>
          </cell>
          <cell r="G3296"/>
        </row>
        <row r="3297">
          <cell r="A3297" t="str">
            <v>614E32730</v>
          </cell>
          <cell r="C3297" t="str">
            <v>SF</v>
          </cell>
          <cell r="D3297" t="str">
            <v>WORK ZONE ISLAND MARKING, CLASS I, 648</v>
          </cell>
          <cell r="F3297">
            <v>0</v>
          </cell>
          <cell r="G3297"/>
        </row>
        <row r="3298">
          <cell r="A3298" t="str">
            <v>614E32800</v>
          </cell>
          <cell r="C3298" t="str">
            <v>SF</v>
          </cell>
          <cell r="D3298" t="str">
            <v>WORK ZONE ISLAND MARKING, CLASS III, 642 PAINT</v>
          </cell>
          <cell r="F3298">
            <v>0</v>
          </cell>
          <cell r="G3298"/>
        </row>
        <row r="3299">
          <cell r="A3299" t="str">
            <v>614E40000</v>
          </cell>
          <cell r="C3299" t="str">
            <v>FT</v>
          </cell>
          <cell r="D3299" t="str">
            <v>LONGITUDINAL CHANNELIZER</v>
          </cell>
          <cell r="F3299">
            <v>0</v>
          </cell>
          <cell r="G3299"/>
        </row>
        <row r="3300">
          <cell r="A3300" t="str">
            <v>614E40050</v>
          </cell>
          <cell r="C3300" t="str">
            <v>EACH</v>
          </cell>
          <cell r="D3300" t="str">
            <v>BUSINESS ENTRANCE SIGN</v>
          </cell>
          <cell r="F3300">
            <v>0</v>
          </cell>
          <cell r="G3300"/>
        </row>
        <row r="3301">
          <cell r="A3301" t="str">
            <v>614E40051</v>
          </cell>
          <cell r="C3301" t="str">
            <v>EACH</v>
          </cell>
          <cell r="D3301" t="str">
            <v>BUSINESS ENTRANCE SIGN, AS PER PLAN</v>
          </cell>
          <cell r="F3301">
            <v>0</v>
          </cell>
          <cell r="G3301"/>
        </row>
        <row r="3302">
          <cell r="A3302" t="str">
            <v>614E98000</v>
          </cell>
          <cell r="C3302" t="str">
            <v>MILE</v>
          </cell>
          <cell r="D3302" t="str">
            <v>WORK ZONE PAVEMENT MARKING, MISC.:</v>
          </cell>
          <cell r="F3302">
            <v>1</v>
          </cell>
          <cell r="G3302">
            <v>1</v>
          </cell>
        </row>
        <row r="3303">
          <cell r="A3303" t="str">
            <v>614E98100</v>
          </cell>
          <cell r="B3303"/>
          <cell r="C3303" t="str">
            <v>FT</v>
          </cell>
          <cell r="D3303" t="str">
            <v>WORK ZONE PAVEMENT MARKING, MISC.:</v>
          </cell>
          <cell r="F3303">
            <v>1</v>
          </cell>
          <cell r="G3303">
            <v>1</v>
          </cell>
        </row>
        <row r="3304">
          <cell r="A3304" t="str">
            <v>614E98200</v>
          </cell>
          <cell r="C3304" t="str">
            <v>EACH</v>
          </cell>
          <cell r="D3304" t="str">
            <v>WORK ZONE PAVEMENT MARKING, MISC.:</v>
          </cell>
          <cell r="F3304">
            <v>1</v>
          </cell>
          <cell r="G3304">
            <v>1</v>
          </cell>
        </row>
        <row r="3305">
          <cell r="A3305" t="str">
            <v>614E98300</v>
          </cell>
          <cell r="C3305" t="str">
            <v>SF</v>
          </cell>
          <cell r="D3305" t="str">
            <v>WORK ZONE PAVEMENT MARKING, MISC.:</v>
          </cell>
          <cell r="F3305">
            <v>1</v>
          </cell>
          <cell r="G3305">
            <v>1</v>
          </cell>
        </row>
        <row r="3306">
          <cell r="A3306" t="str">
            <v>614E99000</v>
          </cell>
          <cell r="B3306" t="str">
            <v>Y</v>
          </cell>
          <cell r="C3306" t="str">
            <v>LS</v>
          </cell>
          <cell r="D3306" t="str">
            <v>SPECIAL - MAINTAINING TRAFFIC</v>
          </cell>
          <cell r="F3306">
            <v>0</v>
          </cell>
          <cell r="G3306" t="str">
            <v>DESIGN BUILD PROJECTS ONLY</v>
          </cell>
        </row>
        <row r="3307">
          <cell r="A3307" t="str">
            <v>615E10000</v>
          </cell>
          <cell r="C3307" t="str">
            <v>LS</v>
          </cell>
          <cell r="D3307" t="str">
            <v>ROADS FOR MAINTAINING TRAFFIC</v>
          </cell>
          <cell r="F3307">
            <v>0</v>
          </cell>
          <cell r="G3307"/>
        </row>
        <row r="3308">
          <cell r="A3308" t="str">
            <v>615E10001</v>
          </cell>
          <cell r="B3308"/>
          <cell r="C3308" t="str">
            <v>LS</v>
          </cell>
          <cell r="D3308" t="str">
            <v>ROADS FOR MAINTAINING TRAFFIC, AS PER PLAN</v>
          </cell>
          <cell r="F3308">
            <v>0</v>
          </cell>
          <cell r="G3308"/>
        </row>
        <row r="3309">
          <cell r="A3309" t="str">
            <v>615E15000</v>
          </cell>
          <cell r="B3309" t="str">
            <v>Y</v>
          </cell>
          <cell r="C3309" t="str">
            <v>LS</v>
          </cell>
          <cell r="D3309" t="str">
            <v>SPECIAL - TEMPORARY RAILROAD RUN-A-ROUND</v>
          </cell>
          <cell r="F3309">
            <v>0</v>
          </cell>
          <cell r="G3309"/>
        </row>
        <row r="3310">
          <cell r="A3310" t="str">
            <v>615E20000</v>
          </cell>
          <cell r="C3310" t="str">
            <v>SY</v>
          </cell>
          <cell r="D3310" t="str">
            <v>PAVEMENT FOR MAINTAINING TRAFFIC, CLASS A</v>
          </cell>
          <cell r="F3310">
            <v>0</v>
          </cell>
          <cell r="G3310"/>
        </row>
        <row r="3311">
          <cell r="A3311" t="str">
            <v>615E20001</v>
          </cell>
          <cell r="C3311" t="str">
            <v>SY</v>
          </cell>
          <cell r="D3311" t="str">
            <v>PAVEMENT FOR MAINTAINING TRAFFIC, CLASS A, AS PER PLAN</v>
          </cell>
          <cell r="F3311">
            <v>0</v>
          </cell>
          <cell r="G3311"/>
        </row>
        <row r="3312">
          <cell r="A3312" t="str">
            <v>615E25000</v>
          </cell>
          <cell r="C3312" t="str">
            <v>SY</v>
          </cell>
          <cell r="D3312" t="str">
            <v>PAVEMENT FOR MAINTAINING TRAFFIC, CLASS B</v>
          </cell>
          <cell r="F3312">
            <v>0</v>
          </cell>
          <cell r="G3312"/>
        </row>
        <row r="3313">
          <cell r="A3313" t="str">
            <v>615E25001</v>
          </cell>
          <cell r="C3313" t="str">
            <v>SY</v>
          </cell>
          <cell r="D3313" t="str">
            <v>PAVEMENT FOR MAINTAINING TRAFFIC, CLASS B, AS PER PLAN</v>
          </cell>
          <cell r="F3313">
            <v>0</v>
          </cell>
          <cell r="G3313"/>
        </row>
        <row r="3314">
          <cell r="A3314" t="str">
            <v>615E99000</v>
          </cell>
          <cell r="B3314" t="str">
            <v>Y</v>
          </cell>
          <cell r="C3314" t="str">
            <v>LS</v>
          </cell>
          <cell r="D3314" t="str">
            <v>SPECIAL - TEMPORARY ROADS AND PAVEMENTS</v>
          </cell>
          <cell r="F3314">
            <v>0</v>
          </cell>
          <cell r="G3314" t="str">
            <v>DESIGN BUILD PROJECTS ONLY</v>
          </cell>
        </row>
        <row r="3315">
          <cell r="A3315" t="str">
            <v>616E10000</v>
          </cell>
          <cell r="C3315" t="str">
            <v>MGAL</v>
          </cell>
          <cell r="D3315" t="str">
            <v>WATER</v>
          </cell>
          <cell r="F3315">
            <v>0</v>
          </cell>
          <cell r="G3315"/>
        </row>
        <row r="3316">
          <cell r="A3316" t="str">
            <v>616E10001</v>
          </cell>
          <cell r="B3316"/>
          <cell r="C3316" t="str">
            <v>MGAL</v>
          </cell>
          <cell r="D3316" t="str">
            <v>WATER, AS PER PLAN</v>
          </cell>
          <cell r="F3316">
            <v>0</v>
          </cell>
          <cell r="G3316"/>
        </row>
        <row r="3317">
          <cell r="A3317" t="str">
            <v>616E20000</v>
          </cell>
          <cell r="B3317"/>
          <cell r="C3317" t="str">
            <v>TON</v>
          </cell>
          <cell r="D3317" t="str">
            <v>CALCIUM CHLORIDE</v>
          </cell>
          <cell r="F3317">
            <v>0</v>
          </cell>
          <cell r="G3317"/>
        </row>
        <row r="3318">
          <cell r="A3318" t="str">
            <v>617E10100</v>
          </cell>
          <cell r="C3318" t="str">
            <v>CY</v>
          </cell>
          <cell r="D3318" t="str">
            <v>COMPACTED AGGREGATE</v>
          </cell>
          <cell r="F3318">
            <v>0</v>
          </cell>
          <cell r="G3318"/>
        </row>
        <row r="3319">
          <cell r="A3319" t="str">
            <v>617E10101</v>
          </cell>
          <cell r="C3319" t="str">
            <v>CY</v>
          </cell>
          <cell r="D3319" t="str">
            <v>COMPACTED AGGREGATE, AS PER PLAN</v>
          </cell>
          <cell r="F3319">
            <v>0</v>
          </cell>
          <cell r="G3319"/>
        </row>
        <row r="3320">
          <cell r="A3320" t="str">
            <v>617E11100</v>
          </cell>
          <cell r="C3320" t="str">
            <v>TON</v>
          </cell>
          <cell r="D3320" t="str">
            <v>COMPACTED AGGREGATE</v>
          </cell>
          <cell r="F3320">
            <v>0</v>
          </cell>
          <cell r="G3320"/>
        </row>
        <row r="3321">
          <cell r="A3321" t="str">
            <v>617E11101</v>
          </cell>
          <cell r="C3321" t="str">
            <v>TON</v>
          </cell>
          <cell r="D3321" t="str">
            <v>COMPACTED AGGREGATE, AS PER PLAN</v>
          </cell>
          <cell r="F3321">
            <v>0</v>
          </cell>
          <cell r="G3321"/>
        </row>
        <row r="3322">
          <cell r="A3322" t="str">
            <v>617E20000</v>
          </cell>
          <cell r="B3322"/>
          <cell r="C3322" t="str">
            <v>SY</v>
          </cell>
          <cell r="D3322" t="str">
            <v>SHOULDER PREPARATION</v>
          </cell>
          <cell r="F3322">
            <v>0</v>
          </cell>
          <cell r="G3322"/>
        </row>
        <row r="3323">
          <cell r="A3323" t="str">
            <v>617E20001</v>
          </cell>
          <cell r="C3323" t="str">
            <v>SY</v>
          </cell>
          <cell r="D3323" t="str">
            <v>SHOULDER PREPARATION, AS PER PLAN</v>
          </cell>
          <cell r="F3323">
            <v>0</v>
          </cell>
          <cell r="G3323"/>
        </row>
        <row r="3324">
          <cell r="A3324" t="str">
            <v>617E25000</v>
          </cell>
          <cell r="B3324"/>
          <cell r="C3324" t="str">
            <v>MGAL</v>
          </cell>
          <cell r="D3324" t="str">
            <v>WATER</v>
          </cell>
          <cell r="F3324">
            <v>0</v>
          </cell>
          <cell r="G3324"/>
        </row>
        <row r="3325">
          <cell r="A3325" t="str">
            <v>617E98000</v>
          </cell>
          <cell r="B3325"/>
          <cell r="C3325" t="str">
            <v>SY</v>
          </cell>
          <cell r="D3325" t="str">
            <v>SHOULDER RECONDITIONING, MISC.:</v>
          </cell>
          <cell r="F3325">
            <v>1</v>
          </cell>
          <cell r="G3325">
            <v>1</v>
          </cell>
        </row>
        <row r="3326">
          <cell r="A3326" t="str">
            <v>617E98100</v>
          </cell>
          <cell r="C3326" t="str">
            <v>CY</v>
          </cell>
          <cell r="D3326" t="str">
            <v>SHOULDER RECONDITIONING, MISC.:</v>
          </cell>
          <cell r="F3326">
            <v>1</v>
          </cell>
          <cell r="G3326">
            <v>1</v>
          </cell>
        </row>
        <row r="3327">
          <cell r="A3327" t="str">
            <v>617E98200</v>
          </cell>
          <cell r="C3327" t="str">
            <v>TON</v>
          </cell>
          <cell r="D3327" t="str">
            <v>SHOULDER RECONDITIONING, MISC.:</v>
          </cell>
          <cell r="F3327">
            <v>1</v>
          </cell>
          <cell r="G3327">
            <v>1</v>
          </cell>
        </row>
        <row r="3328">
          <cell r="A3328" t="str">
            <v>618E40100</v>
          </cell>
          <cell r="C3328" t="str">
            <v>FT</v>
          </cell>
          <cell r="D3328" t="str">
            <v>RUMBLE STRIPS, SHOULDER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618E40101</v>
          </cell>
          <cell r="C3329" t="str">
            <v>FT</v>
          </cell>
          <cell r="D3329" t="str">
            <v>RUMBLE STRIPS, SHOULDER (ASPHALT CONCRETE), AS PER PLAN</v>
          </cell>
          <cell r="F3329">
            <v>0</v>
          </cell>
          <cell r="G3329" t="str">
            <v>CHECK UNIT OF MEASURE</v>
          </cell>
        </row>
        <row r="3330">
          <cell r="A3330" t="str">
            <v>618E40200</v>
          </cell>
          <cell r="B3330"/>
          <cell r="C3330" t="str">
            <v>FT</v>
          </cell>
          <cell r="D3330" t="str">
            <v>RUMBLE STRIPS, SHOULDER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618E40600</v>
          </cell>
          <cell r="C3331" t="str">
            <v>MILE</v>
          </cell>
          <cell r="D3331" t="str">
            <v>RUMBLE STRIPS, SHOULDER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618E40601</v>
          </cell>
          <cell r="C3332" t="str">
            <v>MILE</v>
          </cell>
          <cell r="D3332" t="str">
            <v>RUMBLE STRIPS, SHOULDER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618E40700</v>
          </cell>
          <cell r="C3333" t="str">
            <v>MILE</v>
          </cell>
          <cell r="D3333" t="str">
            <v>RUMBLE STRIPS, SHOULDER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618E40800</v>
          </cell>
          <cell r="C3334" t="str">
            <v>FT</v>
          </cell>
          <cell r="D3334" t="str">
            <v>RUMBLE STRIPES, EDGE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618E40850</v>
          </cell>
          <cell r="C3335" t="str">
            <v>FT</v>
          </cell>
          <cell r="D3335" t="str">
            <v>RUMBLE STRIPES, EDGE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618E40900</v>
          </cell>
          <cell r="C3336" t="str">
            <v>FT</v>
          </cell>
          <cell r="D3336" t="str">
            <v>RUMBLE STRIPES, CENTER LINE (ASPHALT 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618E40950</v>
          </cell>
          <cell r="C3337" t="str">
            <v>FT</v>
          </cell>
          <cell r="D3337" t="str">
            <v>RUMBLE STRIPES, CENTER LINE (CONCRETE)</v>
          </cell>
          <cell r="F3337">
            <v>0</v>
          </cell>
          <cell r="G3337" t="str">
            <v>CHECK UNIT OF MEASURE</v>
          </cell>
        </row>
        <row r="3338">
          <cell r="A3338" t="str">
            <v>618E41000</v>
          </cell>
          <cell r="C3338" t="str">
            <v>MILE</v>
          </cell>
          <cell r="D3338" t="str">
            <v>RUMBLE STRIPES, EDGE LINE (ASPHALT CONCRETE)</v>
          </cell>
          <cell r="F3338">
            <v>0</v>
          </cell>
          <cell r="G3338" t="str">
            <v>CHECK UNIT OF MEASURE</v>
          </cell>
        </row>
        <row r="3339">
          <cell r="A3339" t="str">
            <v>618E41001</v>
          </cell>
          <cell r="C3339" t="str">
            <v>MILE</v>
          </cell>
          <cell r="D3339" t="str">
            <v>RUMBLE STRIPES, EDGE LINE (ASPHALT CONCRETE), AS PER PLAN</v>
          </cell>
          <cell r="F3339">
            <v>0</v>
          </cell>
          <cell r="G3339" t="str">
            <v>CHECK UNIT OF MEASURE</v>
          </cell>
        </row>
        <row r="3340">
          <cell r="A3340" t="str">
            <v>618E42000</v>
          </cell>
          <cell r="C3340" t="str">
            <v>MILE</v>
          </cell>
          <cell r="D3340" t="str">
            <v>RUMBLE STRIPES, EDGE LINE (CONCRETE)</v>
          </cell>
          <cell r="F3340">
            <v>0</v>
          </cell>
          <cell r="G3340" t="str">
            <v>CHECK UNIT OF MEASURE</v>
          </cell>
        </row>
        <row r="3341">
          <cell r="A3341" t="str">
            <v>618E43000</v>
          </cell>
          <cell r="C3341" t="str">
            <v>MILE</v>
          </cell>
          <cell r="D3341" t="str">
            <v>RUMBLE STRIPES, CENTER LINE (ASPHALT CONCRETE)</v>
          </cell>
          <cell r="F3341">
            <v>0</v>
          </cell>
          <cell r="G3341" t="str">
            <v>CHECK UNIT OF MEASURE</v>
          </cell>
        </row>
        <row r="3342">
          <cell r="A3342" t="str">
            <v>618E44000</v>
          </cell>
          <cell r="C3342" t="str">
            <v>MILE</v>
          </cell>
          <cell r="D3342" t="str">
            <v>RUMBLE STRIPES, CENTER LINE (CONCRETE)</v>
          </cell>
          <cell r="F3342">
            <v>0</v>
          </cell>
          <cell r="G3342" t="str">
            <v>CHECK UNIT OF MEASURE</v>
          </cell>
        </row>
        <row r="3343">
          <cell r="A3343" t="str">
            <v>619E16000</v>
          </cell>
          <cell r="C3343" t="str">
            <v>MNTH</v>
          </cell>
          <cell r="D3343" t="str">
            <v>FIELD OFFICE, TYPE A</v>
          </cell>
          <cell r="F3343">
            <v>0</v>
          </cell>
          <cell r="G3343"/>
        </row>
        <row r="3344">
          <cell r="A3344" t="str">
            <v>619E16001</v>
          </cell>
          <cell r="C3344" t="str">
            <v>MNTH</v>
          </cell>
          <cell r="D3344" t="str">
            <v>FIELD OFFICE, TYPE A, AS PER PLAN</v>
          </cell>
          <cell r="F3344">
            <v>0</v>
          </cell>
          <cell r="G3344"/>
        </row>
        <row r="3345">
          <cell r="A3345" t="str">
            <v>619E16010</v>
          </cell>
          <cell r="C3345" t="str">
            <v>MNTH</v>
          </cell>
          <cell r="D3345" t="str">
            <v>FIELD OFFICE, TYPE B</v>
          </cell>
          <cell r="F3345">
            <v>0</v>
          </cell>
          <cell r="G3345"/>
        </row>
        <row r="3346">
          <cell r="A3346" t="str">
            <v>619E16011</v>
          </cell>
          <cell r="C3346" t="str">
            <v>MNTH</v>
          </cell>
          <cell r="D3346" t="str">
            <v>FIELD OFFICE, TYPE B, AS PER PLAN</v>
          </cell>
          <cell r="F3346">
            <v>0</v>
          </cell>
          <cell r="G3346"/>
        </row>
        <row r="3347">
          <cell r="A3347" t="str">
            <v>619E16020</v>
          </cell>
          <cell r="C3347" t="str">
            <v>MNTH</v>
          </cell>
          <cell r="D3347" t="str">
            <v>FIELD OFFICE, TYPE C</v>
          </cell>
          <cell r="F3347">
            <v>0</v>
          </cell>
          <cell r="G3347"/>
        </row>
        <row r="3348">
          <cell r="A3348" t="str">
            <v>619E16021</v>
          </cell>
          <cell r="C3348" t="str">
            <v>MNTH</v>
          </cell>
          <cell r="D3348" t="str">
            <v>FIELD OFFICE, TYPE C, AS PER PLAN</v>
          </cell>
          <cell r="F3348">
            <v>0</v>
          </cell>
          <cell r="G3348"/>
        </row>
        <row r="3349">
          <cell r="A3349" t="str">
            <v>620E00500</v>
          </cell>
          <cell r="C3349" t="str">
            <v>EACH</v>
          </cell>
          <cell r="D3349" t="str">
            <v>DELINEATOR, POST GROUND MOUNTED</v>
          </cell>
          <cell r="F3349">
            <v>0</v>
          </cell>
          <cell r="G3349"/>
        </row>
        <row r="3350">
          <cell r="A3350" t="str">
            <v>620E00501</v>
          </cell>
          <cell r="C3350" t="str">
            <v>EACH</v>
          </cell>
          <cell r="D3350" t="str">
            <v>DELINEATOR, POST GROUND MOUNTED, AS PER PLAN</v>
          </cell>
          <cell r="F3350">
            <v>0</v>
          </cell>
          <cell r="G3350"/>
        </row>
        <row r="3351">
          <cell r="A3351" t="str">
            <v>620E11000</v>
          </cell>
          <cell r="C3351" t="str">
            <v>EACH</v>
          </cell>
          <cell r="D3351" t="str">
            <v>DELINEATOR, BRACKET MOUNTED</v>
          </cell>
          <cell r="F3351">
            <v>0</v>
          </cell>
          <cell r="G3351"/>
        </row>
        <row r="3352">
          <cell r="A3352" t="str">
            <v>620E31200</v>
          </cell>
          <cell r="C3352" t="str">
            <v>EACH</v>
          </cell>
          <cell r="D3352" t="str">
            <v>REMOVAL OF DELINEATOR</v>
          </cell>
          <cell r="F3352">
            <v>0</v>
          </cell>
          <cell r="G3352"/>
        </row>
        <row r="3353">
          <cell r="A3353" t="str">
            <v>620E31210</v>
          </cell>
          <cell r="C3353" t="str">
            <v>EACH</v>
          </cell>
          <cell r="D3353" t="str">
            <v>DELINEATOR REMOVED AND REERECTED</v>
          </cell>
          <cell r="F3353">
            <v>0</v>
          </cell>
          <cell r="G3353"/>
        </row>
        <row r="3354">
          <cell r="A3354" t="str">
            <v>620E31211</v>
          </cell>
          <cell r="C3354" t="str">
            <v>EACH</v>
          </cell>
          <cell r="D3354" t="str">
            <v>DELINEATOR REMOVED AND REERECTED, AS PER PLAN</v>
          </cell>
          <cell r="F3354">
            <v>0</v>
          </cell>
          <cell r="G3354"/>
        </row>
        <row r="3355">
          <cell r="A3355" t="str">
            <v>620E40200</v>
          </cell>
          <cell r="C3355" t="str">
            <v>EACH</v>
          </cell>
          <cell r="D3355" t="str">
            <v>REFLECTOR</v>
          </cell>
          <cell r="F3355">
            <v>0</v>
          </cell>
          <cell r="G3355"/>
        </row>
        <row r="3356">
          <cell r="A3356" t="str">
            <v>620E55000</v>
          </cell>
          <cell r="C3356" t="str">
            <v>LS</v>
          </cell>
          <cell r="D3356" t="str">
            <v>DELINEATOR LAYOUT</v>
          </cell>
          <cell r="F3356">
            <v>0</v>
          </cell>
          <cell r="G3356"/>
        </row>
        <row r="3357">
          <cell r="A3357" t="str">
            <v>620E60000</v>
          </cell>
          <cell r="C3357" t="str">
            <v>EACH</v>
          </cell>
          <cell r="D3357" t="str">
            <v>DELINEATOR, POST SURFACE MOUNTED</v>
          </cell>
          <cell r="F3357">
            <v>0</v>
          </cell>
          <cell r="G3357"/>
        </row>
        <row r="3358">
          <cell r="A3358" t="str">
            <v>620E60001</v>
          </cell>
          <cell r="C3358" t="str">
            <v>EACH</v>
          </cell>
          <cell r="D3358" t="str">
            <v>DELINEATOR, POST SURFACE MOUNTED, AS PER PLAN</v>
          </cell>
          <cell r="F3358">
            <v>0</v>
          </cell>
          <cell r="G3358"/>
        </row>
        <row r="3359">
          <cell r="A3359" t="str">
            <v>620E60500</v>
          </cell>
          <cell r="C3359" t="str">
            <v>EACH</v>
          </cell>
          <cell r="D3359" t="str">
            <v>REMOVAL OF DELINEATOR, POST SURFACE MOUNTED</v>
          </cell>
          <cell r="F3359">
            <v>0</v>
          </cell>
          <cell r="G3359"/>
        </row>
        <row r="3360">
          <cell r="A3360" t="str">
            <v>620E70000</v>
          </cell>
          <cell r="C3360" t="str">
            <v>EACH</v>
          </cell>
          <cell r="D3360" t="str">
            <v>DELINEATOR, MISC.:</v>
          </cell>
          <cell r="F3360">
            <v>1</v>
          </cell>
          <cell r="G3360">
            <v>1</v>
          </cell>
        </row>
        <row r="3361">
          <cell r="A3361" t="str">
            <v>620E70010</v>
          </cell>
          <cell r="C3361" t="str">
            <v>FT</v>
          </cell>
          <cell r="D3361" t="str">
            <v>DELINEATOR, MISC.:</v>
          </cell>
          <cell r="F3361">
            <v>1</v>
          </cell>
          <cell r="G3361">
            <v>1</v>
          </cell>
        </row>
        <row r="3362">
          <cell r="A3362" t="str">
            <v>621E00100</v>
          </cell>
          <cell r="C3362" t="str">
            <v>EACH</v>
          </cell>
          <cell r="D3362" t="str">
            <v>RPM</v>
          </cell>
          <cell r="F3362">
            <v>0</v>
          </cell>
          <cell r="G3362"/>
        </row>
        <row r="3363">
          <cell r="A3363" t="str">
            <v>621E00101</v>
          </cell>
          <cell r="C3363" t="str">
            <v>EACH</v>
          </cell>
          <cell r="D3363" t="str">
            <v>RPM, AS PER PLAN</v>
          </cell>
          <cell r="F3363">
            <v>0</v>
          </cell>
          <cell r="G3363"/>
        </row>
        <row r="3364">
          <cell r="A3364" t="str">
            <v>621E00300</v>
          </cell>
          <cell r="C3364" t="str">
            <v>EACH</v>
          </cell>
          <cell r="D3364" t="str">
            <v>RPM REFLECTOR</v>
          </cell>
          <cell r="F3364">
            <v>0</v>
          </cell>
          <cell r="G3364"/>
        </row>
        <row r="3365">
          <cell r="A3365" t="str">
            <v>621E00301</v>
          </cell>
          <cell r="C3365" t="str">
            <v>EACH</v>
          </cell>
          <cell r="D3365" t="str">
            <v>RPM REFLECTOR, AS PER PLAN</v>
          </cell>
          <cell r="F3365">
            <v>0</v>
          </cell>
          <cell r="G3365"/>
        </row>
        <row r="3366">
          <cell r="A3366" t="str">
            <v>621E54000</v>
          </cell>
          <cell r="C3366" t="str">
            <v>EACH</v>
          </cell>
          <cell r="D3366" t="str">
            <v>RAISED PAVEMENT MARKER REMOVED</v>
          </cell>
          <cell r="F3366">
            <v>0</v>
          </cell>
          <cell r="G3366"/>
        </row>
        <row r="3367">
          <cell r="A3367" t="str">
            <v>621E54001</v>
          </cell>
          <cell r="C3367" t="str">
            <v>EACH</v>
          </cell>
          <cell r="D3367" t="str">
            <v>RAISED PAVEMENT MARKER REMOVED, AS PER PLAN</v>
          </cell>
          <cell r="F3367">
            <v>0</v>
          </cell>
          <cell r="G3367"/>
        </row>
        <row r="3368">
          <cell r="A3368" t="str">
            <v>621E90000</v>
          </cell>
          <cell r="C3368" t="str">
            <v>EACH</v>
          </cell>
          <cell r="D3368" t="str">
            <v>RPM, MISC.:</v>
          </cell>
          <cell r="F3368">
            <v>1</v>
          </cell>
          <cell r="G3368">
            <v>1</v>
          </cell>
        </row>
        <row r="3369">
          <cell r="A3369" t="str">
            <v>621E91000</v>
          </cell>
          <cell r="C3369" t="str">
            <v>LS</v>
          </cell>
          <cell r="D3369" t="str">
            <v>RPM, MISC.:</v>
          </cell>
          <cell r="F3369">
            <v>1</v>
          </cell>
          <cell r="G3369">
            <v>1</v>
          </cell>
        </row>
        <row r="3370">
          <cell r="A3370" t="str">
            <v>622E10060</v>
          </cell>
          <cell r="C3370" t="str">
            <v>FT</v>
          </cell>
          <cell r="D3370" t="str">
            <v>CONCRETE BARRIER, SINGLE SLOPE, TYPE B</v>
          </cell>
          <cell r="F3370">
            <v>0</v>
          </cell>
          <cell r="G3370"/>
        </row>
        <row r="3371">
          <cell r="A3371" t="str">
            <v>622E10061</v>
          </cell>
          <cell r="C3371" t="str">
            <v>FT</v>
          </cell>
          <cell r="D3371" t="str">
            <v>CONCRETE BARRIER, SINGLE SLOPE, TYPE B, AS PER PLAN</v>
          </cell>
          <cell r="F3371">
            <v>0</v>
          </cell>
          <cell r="G3371"/>
        </row>
        <row r="3372">
          <cell r="A3372" t="str">
            <v>622E10080</v>
          </cell>
          <cell r="C3372" t="str">
            <v>FT</v>
          </cell>
          <cell r="D3372" t="str">
            <v>CONCRETE BARRIER, SINGLE SLOPE, TYPE B, REINFORCED</v>
          </cell>
          <cell r="F3372">
            <v>0</v>
          </cell>
          <cell r="G3372"/>
        </row>
        <row r="3373">
          <cell r="A3373" t="str">
            <v>622E10100</v>
          </cell>
          <cell r="C3373" t="str">
            <v>FT</v>
          </cell>
          <cell r="D3373" t="str">
            <v>CONCRETE BARRIER, SINGLE SLOPE, TYPE B1</v>
          </cell>
          <cell r="F3373">
            <v>0</v>
          </cell>
          <cell r="G3373"/>
        </row>
        <row r="3374">
          <cell r="A3374" t="str">
            <v>622E10101</v>
          </cell>
          <cell r="C3374" t="str">
            <v>FT</v>
          </cell>
          <cell r="D3374" t="str">
            <v>CONCRETE BARRIER, SINGLE SLOPE, TYPE B1, AS PER PLAN</v>
          </cell>
          <cell r="F3374">
            <v>0</v>
          </cell>
          <cell r="G3374"/>
        </row>
        <row r="3375">
          <cell r="A3375" t="str">
            <v>622E10120</v>
          </cell>
          <cell r="C3375" t="str">
            <v>FT</v>
          </cell>
          <cell r="D3375" t="str">
            <v>CONCRETE BARRIER, SINGLE SLOPE, TYPE C</v>
          </cell>
          <cell r="F3375">
            <v>0</v>
          </cell>
          <cell r="G3375"/>
        </row>
        <row r="3376">
          <cell r="A3376" t="str">
            <v>622E10121</v>
          </cell>
          <cell r="C3376" t="str">
            <v>FT</v>
          </cell>
          <cell r="D3376" t="str">
            <v>CONCRETE BARRIER, SINGLE SLOPE, TYPE C, AS PER PLAN</v>
          </cell>
          <cell r="F3376">
            <v>0</v>
          </cell>
          <cell r="G3376"/>
        </row>
        <row r="3377">
          <cell r="A3377" t="str">
            <v>622E10140</v>
          </cell>
          <cell r="C3377" t="str">
            <v>FT</v>
          </cell>
          <cell r="D3377" t="str">
            <v>CONCRETE BARRIER, SINGLE SLOPE, TYPE C1</v>
          </cell>
          <cell r="F3377">
            <v>0</v>
          </cell>
          <cell r="G3377"/>
        </row>
        <row r="3378">
          <cell r="A3378" t="str">
            <v>622E10141</v>
          </cell>
          <cell r="C3378" t="str">
            <v>FT</v>
          </cell>
          <cell r="D3378" t="str">
            <v>CONCRETE BARRIER, SINGLE SLOPE, TYPE C1, AS PER PLAN</v>
          </cell>
          <cell r="F3378">
            <v>0</v>
          </cell>
          <cell r="G3378"/>
        </row>
        <row r="3379">
          <cell r="A3379" t="str">
            <v>622E10160</v>
          </cell>
          <cell r="C3379" t="str">
            <v>FT</v>
          </cell>
          <cell r="D3379" t="str">
            <v>CONCRETE BARRIER, SINGLE SLOPE, TYPE D</v>
          </cell>
          <cell r="F3379">
            <v>0</v>
          </cell>
          <cell r="G3379"/>
        </row>
        <row r="3380">
          <cell r="A3380" t="str">
            <v>622E10161</v>
          </cell>
          <cell r="C3380" t="str">
            <v>FT</v>
          </cell>
          <cell r="D3380" t="str">
            <v>CONCRETE BARRIER, SINGLE SLOPE, TYPE D, AS PER PLAN</v>
          </cell>
          <cell r="F3380">
            <v>0</v>
          </cell>
          <cell r="G3380"/>
        </row>
        <row r="3381">
          <cell r="A3381" t="str">
            <v>622E10200</v>
          </cell>
          <cell r="C3381" t="str">
            <v>EACH</v>
          </cell>
          <cell r="D3381" t="str">
            <v>BARRIER TRANSITION</v>
          </cell>
          <cell r="F3381">
            <v>0</v>
          </cell>
          <cell r="G3381" t="str">
            <v>REQUIRES PLAN INSERT SHEET</v>
          </cell>
        </row>
        <row r="3382">
          <cell r="A3382" t="str">
            <v>622E10201</v>
          </cell>
          <cell r="C3382" t="str">
            <v>EACH</v>
          </cell>
          <cell r="D3382" t="str">
            <v>BARRIER TRANSITION, AS PER PLAN</v>
          </cell>
          <cell r="F3382">
            <v>0</v>
          </cell>
          <cell r="G3382" t="str">
            <v>REQUIRES PLAN INSERT SHEET</v>
          </cell>
        </row>
        <row r="3383">
          <cell r="A3383" t="str">
            <v>622E24000</v>
          </cell>
          <cell r="C3383" t="str">
            <v>FT</v>
          </cell>
          <cell r="D3383" t="str">
            <v>CONCRETE BARRIER, TYPE D</v>
          </cell>
          <cell r="F3383">
            <v>0</v>
          </cell>
          <cell r="G3383"/>
        </row>
        <row r="3384">
          <cell r="A3384" t="str">
            <v>622E24001</v>
          </cell>
          <cell r="C3384" t="str">
            <v>FT</v>
          </cell>
          <cell r="D3384" t="str">
            <v>CONCRETE BARRIER, TYPE D, AS PER PLAN</v>
          </cell>
          <cell r="F3384">
            <v>0</v>
          </cell>
          <cell r="G3384"/>
        </row>
        <row r="3385">
          <cell r="A3385" t="str">
            <v>622E24840</v>
          </cell>
          <cell r="C3385" t="str">
            <v>EACH</v>
          </cell>
          <cell r="D3385" t="str">
            <v>CONCRETE BARRIER END SECTION, TYPE B</v>
          </cell>
          <cell r="F3385">
            <v>0</v>
          </cell>
          <cell r="G3385"/>
        </row>
        <row r="3386">
          <cell r="A3386" t="str">
            <v>622E24841</v>
          </cell>
          <cell r="C3386" t="str">
            <v>EACH</v>
          </cell>
          <cell r="D3386" t="str">
            <v>CONCRETE BARRIER END SECTION, TYPE B, AS PER PLAN</v>
          </cell>
          <cell r="F3386">
            <v>0</v>
          </cell>
          <cell r="G3386"/>
        </row>
        <row r="3387">
          <cell r="A3387" t="str">
            <v>622E24850</v>
          </cell>
          <cell r="C3387" t="str">
            <v>EACH</v>
          </cell>
          <cell r="D3387" t="str">
            <v>CONCRETE BARRIER END SECTION, TYPE B1</v>
          </cell>
          <cell r="F3387">
            <v>0</v>
          </cell>
          <cell r="G3387"/>
        </row>
        <row r="3388">
          <cell r="A3388" t="str">
            <v>622E24851</v>
          </cell>
          <cell r="C3388" t="str">
            <v>EACH</v>
          </cell>
          <cell r="D3388" t="str">
            <v>CONCRETE BARRIER END SECTION, TYPE B1. AS PER PLAN</v>
          </cell>
          <cell r="F3388">
            <v>0</v>
          </cell>
          <cell r="G3388"/>
        </row>
        <row r="3389">
          <cell r="A3389" t="str">
            <v>622E24860</v>
          </cell>
          <cell r="C3389" t="str">
            <v>EACH</v>
          </cell>
          <cell r="D3389" t="str">
            <v>CONCRETE BARRIER END SECTION, TYPE C1</v>
          </cell>
          <cell r="F3389">
            <v>0</v>
          </cell>
          <cell r="G3389"/>
        </row>
        <row r="3390">
          <cell r="A3390" t="str">
            <v>622E24861</v>
          </cell>
          <cell r="C3390" t="str">
            <v>EACH</v>
          </cell>
          <cell r="D3390" t="str">
            <v>CONCRETE BARRIER END SECTION, TYPE C1, AS PER PLAN</v>
          </cell>
          <cell r="F3390">
            <v>0</v>
          </cell>
          <cell r="G3390"/>
        </row>
        <row r="3391">
          <cell r="A3391" t="str">
            <v>622E25000</v>
          </cell>
          <cell r="B3391"/>
          <cell r="C3391" t="str">
            <v>EACH</v>
          </cell>
          <cell r="D3391" t="str">
            <v>CONCRETE BARRIER END SECTION, TYPE D</v>
          </cell>
          <cell r="F3391">
            <v>0</v>
          </cell>
          <cell r="G3391"/>
        </row>
        <row r="3392">
          <cell r="A3392" t="str">
            <v>622E25001</v>
          </cell>
          <cell r="C3392" t="str">
            <v>EACH</v>
          </cell>
          <cell r="D3392" t="str">
            <v>CONCRETE BARRIER END SECTION, TYPE D, AS PER PLAN</v>
          </cell>
          <cell r="F3392">
            <v>0</v>
          </cell>
          <cell r="G3392"/>
        </row>
        <row r="3393">
          <cell r="A3393" t="str">
            <v>622E25004</v>
          </cell>
          <cell r="C3393" t="str">
            <v>EACH</v>
          </cell>
          <cell r="D3393" t="str">
            <v>CONCRETE BARRIER, END ANCHORAGE, REINFORCED, TYPE B</v>
          </cell>
          <cell r="F3393">
            <v>0</v>
          </cell>
          <cell r="G3393"/>
        </row>
        <row r="3394">
          <cell r="A3394" t="str">
            <v>622E25005</v>
          </cell>
          <cell r="C3394" t="str">
            <v>EACH</v>
          </cell>
          <cell r="D3394" t="str">
            <v>CONCRETE BARRIER, END ANCHORAGE, REINFORCED, TYPE B, AS PER PLAN</v>
          </cell>
          <cell r="F3394">
            <v>0</v>
          </cell>
          <cell r="G3394"/>
        </row>
        <row r="3395">
          <cell r="A3395" t="str">
            <v>622E25006</v>
          </cell>
          <cell r="C3395" t="str">
            <v>EACH</v>
          </cell>
          <cell r="D3395" t="str">
            <v>CONCRETE BARRIER, END ANCHORAGE, REINFORCED, TYPE B1</v>
          </cell>
          <cell r="F3395">
            <v>0</v>
          </cell>
          <cell r="G3395"/>
        </row>
        <row r="3396">
          <cell r="A3396" t="str">
            <v>622E25007</v>
          </cell>
          <cell r="C3396" t="str">
            <v>EACH</v>
          </cell>
          <cell r="D3396" t="str">
            <v>CONCRETE BARRIER, END ANCHORAGE, REINFORCED, TYPE B1, AS PER PLAN</v>
          </cell>
          <cell r="F3396">
            <v>0</v>
          </cell>
          <cell r="G3396"/>
        </row>
        <row r="3397">
          <cell r="A3397" t="str">
            <v>622E25008</v>
          </cell>
          <cell r="C3397" t="str">
            <v>EACH</v>
          </cell>
          <cell r="D3397" t="str">
            <v>CONCRETE BARRIER, END ANCHORAGE, REINFORCED, TYPE C</v>
          </cell>
          <cell r="F3397">
            <v>0</v>
          </cell>
          <cell r="G3397"/>
        </row>
        <row r="3398">
          <cell r="A3398" t="str">
            <v>622E25009</v>
          </cell>
          <cell r="C3398" t="str">
            <v>EACH</v>
          </cell>
          <cell r="D3398" t="str">
            <v>CONCRETE BARRIER, END ANCHORAGE, REINFORCED, TYPE C, AS PER PLAN</v>
          </cell>
          <cell r="F3398">
            <v>0</v>
          </cell>
          <cell r="G3398"/>
        </row>
        <row r="3399">
          <cell r="A3399" t="str">
            <v>622E25010</v>
          </cell>
          <cell r="C3399" t="str">
            <v>EACH</v>
          </cell>
          <cell r="D3399" t="str">
            <v>CONCRETE BARRIER END SECTION, TYPE D, REINFORCED</v>
          </cell>
          <cell r="F3399">
            <v>0</v>
          </cell>
          <cell r="G3399"/>
        </row>
        <row r="3400">
          <cell r="A3400" t="str">
            <v>622E25011</v>
          </cell>
          <cell r="C3400" t="str">
            <v>EACH</v>
          </cell>
          <cell r="D3400" t="str">
            <v>CONCRETE BARRIER END SECTION, TYPE D, REINFORCED, AS PER PLAN</v>
          </cell>
          <cell r="F3400">
            <v>0</v>
          </cell>
          <cell r="G3400"/>
        </row>
        <row r="3401">
          <cell r="A3401" t="str">
            <v>622E25014</v>
          </cell>
          <cell r="C3401" t="str">
            <v>EACH</v>
          </cell>
          <cell r="D3401" t="str">
            <v>CONCRETE BARRIER, END ANCHORAGE, REINFORCED, TYPE C1</v>
          </cell>
          <cell r="F3401">
            <v>0</v>
          </cell>
          <cell r="G3401"/>
        </row>
        <row r="3402">
          <cell r="A3402" t="str">
            <v>622E25015</v>
          </cell>
          <cell r="C3402" t="str">
            <v>EACH</v>
          </cell>
          <cell r="D3402" t="str">
            <v>CONCRETE BARRIER, END ANCHORAGE, REINFORCED, TYPE C1, AS PER PLAN</v>
          </cell>
          <cell r="F3402">
            <v>0</v>
          </cell>
          <cell r="G3402"/>
        </row>
        <row r="3403">
          <cell r="A3403" t="str">
            <v>622E25020</v>
          </cell>
          <cell r="C3403" t="str">
            <v>EACH</v>
          </cell>
          <cell r="D3403" t="str">
            <v>CONCRETE BARRIER, END ANCHORAGE, REINFORCED</v>
          </cell>
          <cell r="F3403">
            <v>0</v>
          </cell>
          <cell r="G3403"/>
        </row>
        <row r="3404">
          <cell r="A3404" t="str">
            <v>622E25050</v>
          </cell>
          <cell r="C3404" t="str">
            <v>EACH</v>
          </cell>
          <cell r="D3404" t="str">
            <v>CONCRETE BARRIER, END ANCHORAGE, REINFORCED, TYPE D</v>
          </cell>
          <cell r="F3404">
            <v>0</v>
          </cell>
          <cell r="G3404"/>
        </row>
        <row r="3405">
          <cell r="A3405" t="str">
            <v>622E25051</v>
          </cell>
          <cell r="C3405" t="str">
            <v>EACH</v>
          </cell>
          <cell r="D3405" t="str">
            <v>CONCRETE BARRIER, END ANCHORAGE, REINFORCED, TYPE D, AS PER PLAN</v>
          </cell>
          <cell r="F3405">
            <v>0</v>
          </cell>
          <cell r="G3405"/>
        </row>
        <row r="3406">
          <cell r="A3406" t="str">
            <v>622E41011</v>
          </cell>
          <cell r="C3406" t="str">
            <v>FT</v>
          </cell>
          <cell r="D3406" t="str">
            <v>PORTABLE BARRIER, 50", AS PER PLAN</v>
          </cell>
          <cell r="F3406">
            <v>0</v>
          </cell>
          <cell r="G3406"/>
        </row>
        <row r="3407">
          <cell r="A3407" t="str">
            <v>622E41031</v>
          </cell>
          <cell r="C3407" t="str">
            <v>FT</v>
          </cell>
          <cell r="D3407" t="str">
            <v>PORTABLE BARRIER, 50", BRIDGE MOUNTED, AS PER PLAN</v>
          </cell>
          <cell r="F3407">
            <v>0</v>
          </cell>
          <cell r="G3407"/>
        </row>
        <row r="3408">
          <cell r="A3408" t="str">
            <v>622E41050</v>
          </cell>
          <cell r="C3408" t="str">
            <v>EACH</v>
          </cell>
          <cell r="D3408" t="str">
            <v>PORTABLE BARRIER, "Y" CONNECTOR</v>
          </cell>
          <cell r="F3408">
            <v>0</v>
          </cell>
          <cell r="G3408"/>
        </row>
        <row r="3409">
          <cell r="A3409" t="str">
            <v>622E41051</v>
          </cell>
          <cell r="C3409" t="str">
            <v>EACH</v>
          </cell>
          <cell r="D3409" t="str">
            <v>PORTABLE BARRIER, "Y" CONNECTOR, AS PER PLAN</v>
          </cell>
          <cell r="F3409">
            <v>0</v>
          </cell>
          <cell r="G3409"/>
        </row>
        <row r="3410">
          <cell r="A3410" t="str">
            <v>622E41100</v>
          </cell>
          <cell r="C3410" t="str">
            <v>FT</v>
          </cell>
          <cell r="D3410" t="str">
            <v>PORTABLE BARRIER, UNANCHORED</v>
          </cell>
          <cell r="F3410">
            <v>0</v>
          </cell>
          <cell r="G3410"/>
        </row>
        <row r="3411">
          <cell r="A3411" t="str">
            <v>622E41101</v>
          </cell>
          <cell r="C3411" t="str">
            <v>FT</v>
          </cell>
          <cell r="D3411" t="str">
            <v>PORTABLE BARRIER, UNANCHORED, AS PER PLAN</v>
          </cell>
          <cell r="F3411">
            <v>0</v>
          </cell>
          <cell r="G3411"/>
        </row>
        <row r="3412">
          <cell r="A3412" t="str">
            <v>622E41110</v>
          </cell>
          <cell r="B3412"/>
          <cell r="C3412" t="str">
            <v>FT</v>
          </cell>
          <cell r="D3412" t="str">
            <v>PORTABLE BARRIER, ANCHORED</v>
          </cell>
          <cell r="F3412">
            <v>0</v>
          </cell>
          <cell r="G3412"/>
        </row>
        <row r="3413">
          <cell r="A3413" t="str">
            <v>622E41111</v>
          </cell>
          <cell r="B3413"/>
          <cell r="C3413" t="str">
            <v>FT</v>
          </cell>
          <cell r="D3413" t="str">
            <v>PORTABLE BARRIER, ANCHORED, AS PER PLAN</v>
          </cell>
          <cell r="F3413">
            <v>0</v>
          </cell>
          <cell r="G3413"/>
        </row>
        <row r="3414">
          <cell r="A3414" t="str">
            <v>622E80000</v>
          </cell>
          <cell r="C3414" t="str">
            <v>FT</v>
          </cell>
          <cell r="D3414" t="str">
            <v>GLARE SCREEN</v>
          </cell>
          <cell r="F3414">
            <v>0</v>
          </cell>
          <cell r="G3414"/>
        </row>
        <row r="3415">
          <cell r="A3415" t="str">
            <v>622E80001</v>
          </cell>
          <cell r="C3415" t="str">
            <v>FT</v>
          </cell>
          <cell r="D3415" t="str">
            <v>GLARE SCREEN, AS PER PLAN</v>
          </cell>
          <cell r="F3415">
            <v>0</v>
          </cell>
          <cell r="G3415"/>
        </row>
        <row r="3416">
          <cell r="A3416" t="str">
            <v>622E90000</v>
          </cell>
          <cell r="C3416" t="str">
            <v>FT</v>
          </cell>
          <cell r="D3416" t="str">
            <v>BARRIER, MISC.:</v>
          </cell>
          <cell r="F3416">
            <v>1</v>
          </cell>
          <cell r="G3416">
            <v>1</v>
          </cell>
        </row>
        <row r="3417">
          <cell r="A3417" t="str">
            <v>622E90100</v>
          </cell>
          <cell r="C3417" t="str">
            <v>LS</v>
          </cell>
          <cell r="D3417" t="str">
            <v>BARRIER, MISC.:</v>
          </cell>
          <cell r="F3417">
            <v>1</v>
          </cell>
          <cell r="G3417">
            <v>1</v>
          </cell>
        </row>
        <row r="3418">
          <cell r="A3418" t="str">
            <v>622E90200</v>
          </cell>
          <cell r="B3418"/>
          <cell r="C3418" t="str">
            <v>EACH</v>
          </cell>
          <cell r="D3418" t="str">
            <v>BARRIER, MISC.:</v>
          </cell>
          <cell r="F3418">
            <v>1</v>
          </cell>
          <cell r="G3418">
            <v>1</v>
          </cell>
        </row>
        <row r="3419">
          <cell r="A3419" t="str">
            <v>622E90300</v>
          </cell>
          <cell r="C3419" t="str">
            <v>CY</v>
          </cell>
          <cell r="D3419" t="str">
            <v>BARRIER, MISC.:</v>
          </cell>
          <cell r="F3419">
            <v>1</v>
          </cell>
          <cell r="G3419">
            <v>1</v>
          </cell>
        </row>
        <row r="3420">
          <cell r="A3420" t="str">
            <v>622E90400</v>
          </cell>
          <cell r="C3420" t="str">
            <v>SF</v>
          </cell>
          <cell r="D3420" t="str">
            <v>BARRIER, MISC.:</v>
          </cell>
          <cell r="F3420">
            <v>1</v>
          </cell>
          <cell r="G3420">
            <v>1</v>
          </cell>
        </row>
        <row r="3421">
          <cell r="A3421" t="str">
            <v>622E99000</v>
          </cell>
          <cell r="B3421" t="str">
            <v>Y</v>
          </cell>
          <cell r="C3421" t="str">
            <v>LS</v>
          </cell>
          <cell r="D3421" t="str">
            <v>SPECIAL - CONCRETE BARRIER</v>
          </cell>
          <cell r="F3421">
            <v>0</v>
          </cell>
          <cell r="G3421" t="str">
            <v>DESIGN BUILD PROJECTS ONLY</v>
          </cell>
        </row>
        <row r="3422">
          <cell r="A3422" t="str">
            <v>623E10000</v>
          </cell>
          <cell r="C3422" t="str">
            <v>LS</v>
          </cell>
          <cell r="D3422" t="str">
            <v>CONSTRUCTION LAYOUT STAKES AND SURVEYING</v>
          </cell>
          <cell r="F3422">
            <v>0</v>
          </cell>
          <cell r="G3422"/>
        </row>
        <row r="3423">
          <cell r="A3423" t="str">
            <v>623E10001</v>
          </cell>
          <cell r="C3423" t="str">
            <v>LS</v>
          </cell>
          <cell r="D3423" t="str">
            <v>CONSTRUCTION LAYOUT STAKES AND SURVEYING, AS PER PLAN</v>
          </cell>
          <cell r="F3423">
            <v>0</v>
          </cell>
          <cell r="G3423"/>
        </row>
        <row r="3424">
          <cell r="A3424" t="str">
            <v>623E11000</v>
          </cell>
          <cell r="C3424" t="str">
            <v>LS</v>
          </cell>
          <cell r="D3424" t="str">
            <v>PROVIDING ELECTRONIC INSTRUMENTATION</v>
          </cell>
          <cell r="F3424">
            <v>0</v>
          </cell>
          <cell r="G3424"/>
        </row>
        <row r="3425">
          <cell r="A3425" t="str">
            <v>623E11100</v>
          </cell>
          <cell r="C3425" t="str">
            <v>HOUR</v>
          </cell>
          <cell r="D3425" t="str">
            <v>TECHNICAL ASSISTANCE</v>
          </cell>
          <cell r="F3425">
            <v>0</v>
          </cell>
          <cell r="G3425"/>
        </row>
        <row r="3426">
          <cell r="A3426" t="str">
            <v>623E12000</v>
          </cell>
          <cell r="C3426" t="str">
            <v>EACH</v>
          </cell>
          <cell r="D3426" t="str">
            <v>PRIMARY PROJECT CONTROL MONUMENT, TYPE A</v>
          </cell>
          <cell r="F3426">
            <v>0</v>
          </cell>
          <cell r="G3426"/>
        </row>
        <row r="3427">
          <cell r="A3427" t="str">
            <v>623E12010</v>
          </cell>
          <cell r="C3427" t="str">
            <v>EACH</v>
          </cell>
          <cell r="D3427" t="str">
            <v>PRIMARY PROJECT CONTROL MONUMENT, TYPE B</v>
          </cell>
          <cell r="F3427">
            <v>0</v>
          </cell>
          <cell r="G3427"/>
        </row>
        <row r="3428">
          <cell r="A3428" t="str">
            <v>623E38500</v>
          </cell>
          <cell r="C3428" t="str">
            <v>EACH</v>
          </cell>
          <cell r="D3428" t="str">
            <v>MONUMENT ASSEMBLY</v>
          </cell>
          <cell r="F3428">
            <v>0</v>
          </cell>
          <cell r="G3428"/>
        </row>
        <row r="3429">
          <cell r="A3429" t="str">
            <v>623E38501</v>
          </cell>
          <cell r="C3429" t="str">
            <v>EACH</v>
          </cell>
          <cell r="D3429" t="str">
            <v>MONUMENT ASSEMBLY, AS PER PLAN</v>
          </cell>
          <cell r="F3429">
            <v>0</v>
          </cell>
          <cell r="G3429"/>
        </row>
        <row r="3430">
          <cell r="A3430" t="str">
            <v>623E39500</v>
          </cell>
          <cell r="C3430" t="str">
            <v>EACH</v>
          </cell>
          <cell r="D3430" t="str">
            <v>MONUMENT BOX ADJUSTED TO GRADE</v>
          </cell>
          <cell r="F3430">
            <v>0</v>
          </cell>
          <cell r="G3430"/>
        </row>
        <row r="3431">
          <cell r="A3431" t="str">
            <v>623E39501</v>
          </cell>
          <cell r="C3431" t="str">
            <v>EACH</v>
          </cell>
          <cell r="D3431" t="str">
            <v>MONUMENT BOX ADJUSTED TO GRADE, AS PER PLAN</v>
          </cell>
          <cell r="F3431">
            <v>0</v>
          </cell>
          <cell r="G3431"/>
        </row>
        <row r="3432">
          <cell r="A3432" t="str">
            <v>623E39600</v>
          </cell>
          <cell r="C3432" t="str">
            <v>EACH</v>
          </cell>
          <cell r="D3432" t="str">
            <v>MONUMENT BOX RECONSTRUCTED TO GRADE</v>
          </cell>
          <cell r="F3432">
            <v>0</v>
          </cell>
          <cell r="G3432"/>
        </row>
        <row r="3433">
          <cell r="A3433" t="str">
            <v>623E39601</v>
          </cell>
          <cell r="C3433" t="str">
            <v>EACH</v>
          </cell>
          <cell r="D3433" t="str">
            <v>MONUMENT BOX RECONSTRUCTED TO GRADE, AS PER PLAN</v>
          </cell>
          <cell r="F3433">
            <v>0</v>
          </cell>
          <cell r="G3433"/>
        </row>
        <row r="3434">
          <cell r="A3434" t="str">
            <v>623E40000</v>
          </cell>
          <cell r="C3434" t="str">
            <v>EACH</v>
          </cell>
          <cell r="D3434" t="str">
            <v>MONUMENT ASSEMBLY REMOVED AND RESET</v>
          </cell>
          <cell r="F3434">
            <v>0</v>
          </cell>
          <cell r="G3434"/>
        </row>
        <row r="3435">
          <cell r="A3435" t="str">
            <v>623E40001</v>
          </cell>
          <cell r="C3435" t="str">
            <v>EACH</v>
          </cell>
          <cell r="D3435" t="str">
            <v>MONUMENT ASSEMBLY REMOVED AND RESET, AS PER PLAN</v>
          </cell>
          <cell r="F3435">
            <v>0</v>
          </cell>
          <cell r="G3435"/>
        </row>
        <row r="3436">
          <cell r="A3436" t="str">
            <v>623E40500</v>
          </cell>
          <cell r="C3436" t="str">
            <v>EACH</v>
          </cell>
          <cell r="D3436" t="str">
            <v>REFERENCE MONUMENT</v>
          </cell>
          <cell r="F3436">
            <v>0</v>
          </cell>
          <cell r="G3436"/>
        </row>
        <row r="3437">
          <cell r="A3437" t="str">
            <v>623E40501</v>
          </cell>
          <cell r="C3437" t="str">
            <v>EACH</v>
          </cell>
          <cell r="D3437" t="str">
            <v>REFERENCE MONUMENT, AS PER PLAN</v>
          </cell>
          <cell r="F3437">
            <v>0</v>
          </cell>
          <cell r="G3437"/>
        </row>
        <row r="3438">
          <cell r="A3438" t="str">
            <v>623E40520</v>
          </cell>
          <cell r="C3438" t="str">
            <v>EACH</v>
          </cell>
          <cell r="D3438" t="str">
            <v>RIGHT-OF-WAY MONUMENT</v>
          </cell>
          <cell r="F3438">
            <v>0</v>
          </cell>
          <cell r="G3438"/>
        </row>
        <row r="3439">
          <cell r="A3439" t="str">
            <v>623E40521</v>
          </cell>
          <cell r="C3439" t="str">
            <v>EACH</v>
          </cell>
          <cell r="D3439" t="str">
            <v>RIGHT-OF-WAY MONUMENT, AS PER PLAN</v>
          </cell>
          <cell r="F3439">
            <v>0</v>
          </cell>
          <cell r="G3439"/>
        </row>
        <row r="3440">
          <cell r="A3440" t="str">
            <v>623E40550</v>
          </cell>
          <cell r="C3440" t="str">
            <v>EACH</v>
          </cell>
          <cell r="D3440" t="str">
            <v>PROJECT CONTROL REFERENCE MONUMENT</v>
          </cell>
          <cell r="F3440">
            <v>0</v>
          </cell>
          <cell r="G3440"/>
        </row>
        <row r="3441">
          <cell r="A3441" t="str">
            <v>623E40900</v>
          </cell>
          <cell r="C3441" t="str">
            <v>EACH</v>
          </cell>
          <cell r="D3441" t="str">
            <v>MONUMENT, MISC.:</v>
          </cell>
          <cell r="F3441">
            <v>1</v>
          </cell>
          <cell r="G3441">
            <v>1</v>
          </cell>
        </row>
        <row r="3442">
          <cell r="A3442" t="str">
            <v>623E99000</v>
          </cell>
          <cell r="B3442" t="str">
            <v>Y</v>
          </cell>
          <cell r="C3442" t="str">
            <v>LS</v>
          </cell>
          <cell r="D3442" t="str">
            <v>SPECIAL - CONSTRUCTION LAYOUT STAKES AND SURVEYING</v>
          </cell>
          <cell r="F3442">
            <v>0</v>
          </cell>
          <cell r="G3442" t="str">
            <v>DESIGN BUILD PROJECTS ONLY</v>
          </cell>
        </row>
        <row r="3443">
          <cell r="A3443" t="str">
            <v>623E99100</v>
          </cell>
          <cell r="B3443" t="str">
            <v>Y</v>
          </cell>
          <cell r="C3443" t="str">
            <v>LS</v>
          </cell>
          <cell r="D3443" t="str">
            <v>SPECIAL - CENTERLINE REFERENCE MONUMENTS</v>
          </cell>
          <cell r="F3443">
            <v>0</v>
          </cell>
          <cell r="G3443"/>
        </row>
        <row r="3444">
          <cell r="A3444" t="str">
            <v>624E10000</v>
          </cell>
          <cell r="C3444" t="str">
            <v>LS</v>
          </cell>
          <cell r="D3444" t="str">
            <v>MOBILIZATION</v>
          </cell>
          <cell r="F3444">
            <v>0</v>
          </cell>
          <cell r="G3444"/>
        </row>
        <row r="3445">
          <cell r="A3445" t="str">
            <v>624E10001</v>
          </cell>
          <cell r="C3445" t="str">
            <v>LS</v>
          </cell>
          <cell r="D3445" t="str">
            <v>MOBILIZATION, AS PER PLAN</v>
          </cell>
          <cell r="F3445">
            <v>0</v>
          </cell>
          <cell r="G3445"/>
        </row>
        <row r="3446">
          <cell r="A3446" t="str">
            <v>624E15000</v>
          </cell>
          <cell r="C3446" t="str">
            <v>EACH</v>
          </cell>
          <cell r="D3446" t="str">
            <v>MOBILIZATION</v>
          </cell>
          <cell r="F3446">
            <v>0</v>
          </cell>
          <cell r="G3446"/>
        </row>
        <row r="3447">
          <cell r="A3447" t="str">
            <v>624E15001</v>
          </cell>
          <cell r="C3447" t="str">
            <v>EACH</v>
          </cell>
          <cell r="D3447" t="str">
            <v>MOBILIZATION, AS PER PLAN</v>
          </cell>
          <cell r="F3447">
            <v>0</v>
          </cell>
          <cell r="G3447"/>
        </row>
        <row r="3448">
          <cell r="A3448" t="str">
            <v>624E99000</v>
          </cell>
          <cell r="B3448" t="str">
            <v>Y</v>
          </cell>
          <cell r="C3448" t="str">
            <v>LS</v>
          </cell>
          <cell r="D3448" t="str">
            <v>SPECIAL - MOBILIZATION</v>
          </cell>
          <cell r="F3448">
            <v>0</v>
          </cell>
          <cell r="G3448" t="str">
            <v>DESIGN BUILD PROJECTS ONLY</v>
          </cell>
        </row>
        <row r="3449">
          <cell r="A3449" t="str">
            <v>625E00450</v>
          </cell>
          <cell r="C3449" t="str">
            <v>EACH</v>
          </cell>
          <cell r="D3449" t="str">
            <v>CONNECTION, FUSED PULL APART</v>
          </cell>
          <cell r="F3449">
            <v>0</v>
          </cell>
          <cell r="G3449"/>
        </row>
        <row r="3450">
          <cell r="A3450" t="str">
            <v>625E00451</v>
          </cell>
          <cell r="C3450" t="str">
            <v>EACH</v>
          </cell>
          <cell r="D3450" t="str">
            <v>CONNECTION, FUSED PULL APART, AS PER PLAN</v>
          </cell>
          <cell r="F3450">
            <v>0</v>
          </cell>
          <cell r="G3450"/>
        </row>
        <row r="3451">
          <cell r="A3451" t="str">
            <v>625E00460</v>
          </cell>
          <cell r="C3451" t="str">
            <v>EACH</v>
          </cell>
          <cell r="D3451" t="str">
            <v>CONNECTION, UNFUSED PULL APART</v>
          </cell>
          <cell r="F3451">
            <v>0</v>
          </cell>
          <cell r="G3451"/>
        </row>
        <row r="3452">
          <cell r="A3452" t="str">
            <v>625E00461</v>
          </cell>
          <cell r="C3452" t="str">
            <v>EACH</v>
          </cell>
          <cell r="D3452" t="str">
            <v>CONNECTION, UNFUSED PULL APART, AS PER PLAN</v>
          </cell>
          <cell r="F3452">
            <v>0</v>
          </cell>
          <cell r="G3452"/>
        </row>
        <row r="3453">
          <cell r="A3453" t="str">
            <v>625E00470</v>
          </cell>
          <cell r="C3453" t="str">
            <v>EACH</v>
          </cell>
          <cell r="D3453" t="str">
            <v>CONNECTION, UNFUSED BOLTED</v>
          </cell>
          <cell r="F3453">
            <v>0</v>
          </cell>
          <cell r="G3453"/>
        </row>
        <row r="3454">
          <cell r="A3454" t="str">
            <v>625E00480</v>
          </cell>
          <cell r="C3454" t="str">
            <v>EACH</v>
          </cell>
          <cell r="D3454" t="str">
            <v>CONNECTION, UNFUSED PERMANENT</v>
          </cell>
          <cell r="F3454">
            <v>0</v>
          </cell>
          <cell r="G3454"/>
        </row>
        <row r="3455">
          <cell r="A3455" t="str">
            <v>625E00481</v>
          </cell>
          <cell r="C3455" t="str">
            <v>EACH</v>
          </cell>
          <cell r="D3455" t="str">
            <v>CONNECTION, UNFUSED PERMANENT, AS PER PLAN</v>
          </cell>
          <cell r="F3455">
            <v>0</v>
          </cell>
          <cell r="G3455"/>
        </row>
        <row r="3456">
          <cell r="A3456" t="str">
            <v>625E02500</v>
          </cell>
          <cell r="C3456" t="str">
            <v>EACH</v>
          </cell>
          <cell r="D3456" t="str">
            <v>TRANSFORMER BASE, TYPE AT-A</v>
          </cell>
          <cell r="F3456">
            <v>0</v>
          </cell>
          <cell r="G3456"/>
        </row>
        <row r="3457">
          <cell r="A3457" t="str">
            <v>625E02501</v>
          </cell>
          <cell r="C3457" t="str">
            <v>EACH</v>
          </cell>
          <cell r="D3457" t="str">
            <v>TRANSFORMER BASE, TYPE AT-A, AS PER PLAN</v>
          </cell>
          <cell r="F3457">
            <v>0</v>
          </cell>
          <cell r="G3457"/>
        </row>
        <row r="3458">
          <cell r="A3458" t="str">
            <v>625E02600</v>
          </cell>
          <cell r="C3458" t="str">
            <v>EACH</v>
          </cell>
          <cell r="D3458" t="str">
            <v>TRANSFORMER BASE, TYPE AT-C</v>
          </cell>
          <cell r="F3458">
            <v>0</v>
          </cell>
          <cell r="G3458"/>
        </row>
        <row r="3459">
          <cell r="A3459" t="str">
            <v>625E02601</v>
          </cell>
          <cell r="C3459" t="str">
            <v>EACH</v>
          </cell>
          <cell r="D3459" t="str">
            <v>TRANSFORMER BASE, TYPE AT-C, AS PER PLAN</v>
          </cell>
          <cell r="F3459">
            <v>0</v>
          </cell>
          <cell r="G3459"/>
        </row>
        <row r="3460">
          <cell r="A3460" t="str">
            <v>625E02800</v>
          </cell>
          <cell r="C3460" t="str">
            <v>EACH</v>
          </cell>
          <cell r="D3460" t="str">
            <v>TRANSFORMER BASE, STEEL</v>
          </cell>
          <cell r="F3460">
            <v>0</v>
          </cell>
          <cell r="G3460"/>
        </row>
        <row r="3461">
          <cell r="A3461" t="str">
            <v>625E02801</v>
          </cell>
          <cell r="C3461" t="str">
            <v>EACH</v>
          </cell>
          <cell r="D3461" t="str">
            <v>TRANSFORMER BASE, STEEL, AS PER PLAN</v>
          </cell>
          <cell r="F3461">
            <v>0</v>
          </cell>
          <cell r="G3461"/>
        </row>
        <row r="3462">
          <cell r="A3462" t="str">
            <v>625E02803</v>
          </cell>
          <cell r="C3462" t="str">
            <v>EACH</v>
          </cell>
          <cell r="D3462" t="str">
            <v>TRANSFORMER BASE, MISC.:</v>
          </cell>
          <cell r="F3462">
            <v>1</v>
          </cell>
          <cell r="G3462">
            <v>1</v>
          </cell>
        </row>
        <row r="3463">
          <cell r="A3463" t="str">
            <v>625E10480</v>
          </cell>
          <cell r="C3463" t="str">
            <v>EACH</v>
          </cell>
          <cell r="D3463" t="str">
            <v>LIGHT POLE, DECORATIVE</v>
          </cell>
          <cell r="F3463">
            <v>0</v>
          </cell>
          <cell r="G3463"/>
        </row>
        <row r="3464">
          <cell r="A3464" t="str">
            <v>625E10481</v>
          </cell>
          <cell r="C3464" t="str">
            <v>EACH</v>
          </cell>
          <cell r="D3464" t="str">
            <v>LIGHT POLE, DECORATIVE, AS PER PLAN</v>
          </cell>
          <cell r="F3464">
            <v>0</v>
          </cell>
          <cell r="G3464"/>
        </row>
        <row r="3465">
          <cell r="A3465" t="str">
            <v>625E10490</v>
          </cell>
          <cell r="C3465" t="str">
            <v>EACH</v>
          </cell>
          <cell r="D3465" t="str">
            <v>LIGHT POLE, CONVENTIONAL</v>
          </cell>
          <cell r="F3465">
            <v>1</v>
          </cell>
          <cell r="G3465" t="str">
            <v>ADD SUPPLEMENTAL DESCRIPTION</v>
          </cell>
        </row>
        <row r="3466">
          <cell r="A3466" t="str">
            <v>625E10491</v>
          </cell>
          <cell r="C3466" t="str">
            <v>EACH</v>
          </cell>
          <cell r="D3466" t="str">
            <v>LIGHT POLE, CONVENTIONAL, AS PER PLAN</v>
          </cell>
          <cell r="F3466">
            <v>1</v>
          </cell>
          <cell r="G3466" t="str">
            <v>ADD SUPPLEMENTAL DESCRIPTION</v>
          </cell>
        </row>
        <row r="3467">
          <cell r="A3467" t="str">
            <v>625E10494</v>
          </cell>
          <cell r="C3467" t="str">
            <v>EACH</v>
          </cell>
          <cell r="D3467" t="str">
            <v>LIGHT POLE, LOW MAST</v>
          </cell>
          <cell r="F3467">
            <v>1</v>
          </cell>
          <cell r="G3467" t="str">
            <v>ADD SUPPLEMENTAL DESCRIPTION</v>
          </cell>
        </row>
        <row r="3468">
          <cell r="A3468" t="str">
            <v>625E10495</v>
          </cell>
          <cell r="C3468" t="str">
            <v>EACH</v>
          </cell>
          <cell r="D3468" t="str">
            <v>LIGHT POLE, LOW MAST, AS PER PLAN</v>
          </cell>
          <cell r="F3468">
            <v>1</v>
          </cell>
          <cell r="G3468" t="str">
            <v>ADD SUPPLEMENTAL DESCRIPTION</v>
          </cell>
        </row>
        <row r="3469">
          <cell r="A3469" t="str">
            <v>625E10500</v>
          </cell>
          <cell r="C3469" t="str">
            <v>EACH</v>
          </cell>
          <cell r="D3469" t="str">
            <v>LIGHT POLE, MISC.:</v>
          </cell>
          <cell r="F3469">
            <v>1</v>
          </cell>
          <cell r="G3469">
            <v>1</v>
          </cell>
        </row>
        <row r="3470">
          <cell r="A3470" t="str">
            <v>625E10502</v>
          </cell>
          <cell r="C3470" t="str">
            <v>EACH</v>
          </cell>
          <cell r="D3470" t="str">
            <v>LIGHT POLE (INSTALLATION ONLY)</v>
          </cell>
          <cell r="F3470">
            <v>0</v>
          </cell>
          <cell r="G3470"/>
        </row>
        <row r="3471">
          <cell r="A3471" t="str">
            <v>625E10503</v>
          </cell>
          <cell r="C3471" t="str">
            <v>EACH</v>
          </cell>
          <cell r="D3471" t="str">
            <v>LIGHT POLE (INSTALLATION ONLY), AS PER PLAN</v>
          </cell>
          <cell r="F3471">
            <v>0</v>
          </cell>
          <cell r="G3471"/>
        </row>
        <row r="3472">
          <cell r="A3472" t="str">
            <v>625E10504</v>
          </cell>
          <cell r="C3472" t="str">
            <v>EACH</v>
          </cell>
          <cell r="D3472" t="str">
            <v>ERECTING REUSABLE DOWNED LIGHT POLE</v>
          </cell>
          <cell r="F3472">
            <v>0</v>
          </cell>
          <cell r="G3472"/>
        </row>
        <row r="3473">
          <cell r="A3473" t="str">
            <v>625E10505</v>
          </cell>
          <cell r="C3473" t="str">
            <v>EACH</v>
          </cell>
          <cell r="D3473" t="str">
            <v>ERECTING REUSABLE DOWNED LIGHT POLE, AS PER PLAN</v>
          </cell>
          <cell r="F3473">
            <v>0</v>
          </cell>
          <cell r="G3473"/>
        </row>
        <row r="3474">
          <cell r="A3474" t="str">
            <v>625E10600</v>
          </cell>
          <cell r="C3474" t="str">
            <v>EACH</v>
          </cell>
          <cell r="D3474" t="str">
            <v>LIGHT POLE ANCHOR L-BOLTS</v>
          </cell>
          <cell r="F3474">
            <v>0</v>
          </cell>
          <cell r="G3474"/>
        </row>
        <row r="3475">
          <cell r="A3475" t="str">
            <v>625E10601</v>
          </cell>
          <cell r="C3475" t="str">
            <v>EACH</v>
          </cell>
          <cell r="D3475" t="str">
            <v>LIGHT POLE ANCHOR L-BOLTS, AS PER PLAN</v>
          </cell>
          <cell r="F3475">
            <v>0</v>
          </cell>
          <cell r="G3475"/>
        </row>
        <row r="3476">
          <cell r="A3476" t="str">
            <v>625E10610</v>
          </cell>
          <cell r="C3476" t="str">
            <v>EACH</v>
          </cell>
          <cell r="D3476" t="str">
            <v>LIGHT POLE ANCHOR U-BOLTS</v>
          </cell>
          <cell r="F3476">
            <v>0</v>
          </cell>
          <cell r="G3476"/>
        </row>
        <row r="3477">
          <cell r="A3477" t="str">
            <v>625E10611</v>
          </cell>
          <cell r="C3477" t="str">
            <v>EACH</v>
          </cell>
          <cell r="D3477" t="str">
            <v>LIGHT POLE ANCHOR U-BOLTS, AS PER PLAN</v>
          </cell>
          <cell r="F3477">
            <v>0</v>
          </cell>
          <cell r="G3477"/>
        </row>
        <row r="3478">
          <cell r="A3478" t="str">
            <v>625E10614</v>
          </cell>
          <cell r="C3478" t="str">
            <v>EACH</v>
          </cell>
          <cell r="D3478" t="str">
            <v>LIGHT POLE ANCHOR BOLTS ON STRUCTURE</v>
          </cell>
          <cell r="F3478">
            <v>0</v>
          </cell>
          <cell r="G3478"/>
        </row>
        <row r="3479">
          <cell r="A3479" t="str">
            <v>625E10615</v>
          </cell>
          <cell r="C3479" t="str">
            <v>EACH</v>
          </cell>
          <cell r="D3479" t="str">
            <v>LIGHT POLE ANCHOR BOLTS ON STRUCTURE, AS PER PLAN</v>
          </cell>
          <cell r="F3479">
            <v>0</v>
          </cell>
          <cell r="G3479"/>
        </row>
        <row r="3480">
          <cell r="A3480" t="str">
            <v>625E10620</v>
          </cell>
          <cell r="C3480" t="str">
            <v>EACH</v>
          </cell>
          <cell r="D3480" t="str">
            <v>LIGHT POLE ANCHOR BOLTS, MISC.:</v>
          </cell>
          <cell r="F3480">
            <v>1</v>
          </cell>
          <cell r="G3480">
            <v>1</v>
          </cell>
        </row>
        <row r="3481">
          <cell r="A3481" t="str">
            <v>625E10980</v>
          </cell>
          <cell r="C3481" t="str">
            <v>EACH</v>
          </cell>
          <cell r="D3481" t="str">
            <v>LIGHT TOWER, BB60</v>
          </cell>
          <cell r="F3481">
            <v>0</v>
          </cell>
          <cell r="G3481"/>
        </row>
        <row r="3482">
          <cell r="A3482" t="str">
            <v>625E10981</v>
          </cell>
          <cell r="C3482" t="str">
            <v>EACH</v>
          </cell>
          <cell r="D3482" t="str">
            <v>LIGHT TOWER, BB60, AS PER PLAN</v>
          </cell>
          <cell r="F3482">
            <v>0</v>
          </cell>
          <cell r="G3482"/>
        </row>
        <row r="3483">
          <cell r="A3483" t="str">
            <v>625E10990</v>
          </cell>
          <cell r="C3483" t="str">
            <v>EACH</v>
          </cell>
          <cell r="D3483" t="str">
            <v>LIGHT TOWER, BB70</v>
          </cell>
          <cell r="F3483">
            <v>0</v>
          </cell>
          <cell r="G3483"/>
        </row>
        <row r="3484">
          <cell r="A3484" t="str">
            <v>625E10991</v>
          </cell>
          <cell r="C3484" t="str">
            <v>EACH</v>
          </cell>
          <cell r="D3484" t="str">
            <v>LIGHT TOWER, BB70, AS PER PLAN</v>
          </cell>
          <cell r="F3484">
            <v>0</v>
          </cell>
          <cell r="G3484"/>
        </row>
        <row r="3485">
          <cell r="A3485" t="str">
            <v>625E11000</v>
          </cell>
          <cell r="C3485" t="str">
            <v>EACH</v>
          </cell>
          <cell r="D3485" t="str">
            <v>LIGHT TOWER, BB80</v>
          </cell>
          <cell r="F3485">
            <v>0</v>
          </cell>
          <cell r="G3485"/>
        </row>
        <row r="3486">
          <cell r="A3486" t="str">
            <v>625E11001</v>
          </cell>
          <cell r="C3486" t="str">
            <v>EACH</v>
          </cell>
          <cell r="D3486" t="str">
            <v>LIGHT TOWER, BB80, AS PER PLAN</v>
          </cell>
          <cell r="F3486">
            <v>0</v>
          </cell>
          <cell r="G3486"/>
        </row>
        <row r="3487">
          <cell r="A3487" t="str">
            <v>625E11100</v>
          </cell>
          <cell r="C3487" t="str">
            <v>EACH</v>
          </cell>
          <cell r="D3487" t="str">
            <v>LIGHT TOWER, BB90</v>
          </cell>
          <cell r="F3487">
            <v>0</v>
          </cell>
          <cell r="G3487"/>
        </row>
        <row r="3488">
          <cell r="A3488" t="str">
            <v>625E11101</v>
          </cell>
          <cell r="C3488" t="str">
            <v>EACH</v>
          </cell>
          <cell r="D3488" t="str">
            <v>LIGHT TOWER, BB90, AS PER PLAN</v>
          </cell>
          <cell r="F3488">
            <v>0</v>
          </cell>
          <cell r="G3488"/>
        </row>
        <row r="3489">
          <cell r="A3489" t="str">
            <v>625E11200</v>
          </cell>
          <cell r="C3489" t="str">
            <v>EACH</v>
          </cell>
          <cell r="D3489" t="str">
            <v>LIGHT TOWER, BB100</v>
          </cell>
          <cell r="F3489">
            <v>0</v>
          </cell>
          <cell r="G3489"/>
        </row>
        <row r="3490">
          <cell r="A3490" t="str">
            <v>625E11300</v>
          </cell>
          <cell r="C3490" t="str">
            <v>EACH</v>
          </cell>
          <cell r="D3490" t="str">
            <v>LIGHT TOWER, BB110</v>
          </cell>
          <cell r="F3490">
            <v>0</v>
          </cell>
          <cell r="G3490"/>
        </row>
        <row r="3491">
          <cell r="A3491" t="str">
            <v>625E11400</v>
          </cell>
          <cell r="C3491" t="str">
            <v>EACH</v>
          </cell>
          <cell r="D3491" t="str">
            <v>LIGHT TOWER, BB120</v>
          </cell>
          <cell r="F3491">
            <v>0</v>
          </cell>
          <cell r="G3491"/>
        </row>
        <row r="3492">
          <cell r="A3492" t="str">
            <v>625E11500</v>
          </cell>
          <cell r="C3492" t="str">
            <v>EACH</v>
          </cell>
          <cell r="D3492" t="str">
            <v>LIGHT TOWER, BB130</v>
          </cell>
          <cell r="F3492">
            <v>0</v>
          </cell>
          <cell r="G3492"/>
        </row>
        <row r="3493">
          <cell r="A3493" t="str">
            <v>625E12000</v>
          </cell>
          <cell r="C3493" t="str">
            <v>EACH</v>
          </cell>
          <cell r="D3493" t="str">
            <v>LIGHT TOWER, BBB80</v>
          </cell>
          <cell r="F3493">
            <v>0</v>
          </cell>
          <cell r="G3493"/>
        </row>
        <row r="3494">
          <cell r="A3494" t="str">
            <v>625E12011</v>
          </cell>
          <cell r="C3494" t="str">
            <v>EACH</v>
          </cell>
          <cell r="D3494" t="str">
            <v>LIGHT TOWER, BBB90, AS PER PLAN</v>
          </cell>
          <cell r="F3494">
            <v>0</v>
          </cell>
          <cell r="G3494"/>
        </row>
        <row r="3495">
          <cell r="A3495" t="str">
            <v>625E12200</v>
          </cell>
          <cell r="C3495" t="str">
            <v>EACH</v>
          </cell>
          <cell r="D3495" t="str">
            <v>LIGHT TOWER, BBB100</v>
          </cell>
          <cell r="F3495">
            <v>0</v>
          </cell>
          <cell r="G3495"/>
        </row>
        <row r="3496">
          <cell r="A3496" t="str">
            <v>625E12201</v>
          </cell>
          <cell r="C3496" t="str">
            <v>EACH</v>
          </cell>
          <cell r="D3496" t="str">
            <v>LIGHT TOWER, BBB100, AS PER PLAN</v>
          </cell>
          <cell r="F3496">
            <v>0</v>
          </cell>
          <cell r="G3496"/>
        </row>
        <row r="3497">
          <cell r="A3497" t="str">
            <v>625E12300</v>
          </cell>
          <cell r="C3497" t="str">
            <v>EACH</v>
          </cell>
          <cell r="D3497" t="str">
            <v>LIGHT TOWER, BBB110</v>
          </cell>
          <cell r="F3497">
            <v>0</v>
          </cell>
          <cell r="G3497"/>
        </row>
        <row r="3498">
          <cell r="A3498" t="str">
            <v>625E12301</v>
          </cell>
          <cell r="C3498" t="str">
            <v>EACH</v>
          </cell>
          <cell r="D3498" t="str">
            <v>LIGHT TOWER, BBB110, AS PER PLAN</v>
          </cell>
          <cell r="F3498">
            <v>0</v>
          </cell>
          <cell r="G3498"/>
        </row>
        <row r="3499">
          <cell r="A3499" t="str">
            <v>625E12400</v>
          </cell>
          <cell r="C3499" t="str">
            <v>EACH</v>
          </cell>
          <cell r="D3499" t="str">
            <v>LIGHT TOWER, BBB120</v>
          </cell>
          <cell r="F3499">
            <v>0</v>
          </cell>
          <cell r="G3499"/>
        </row>
        <row r="3500">
          <cell r="A3500" t="str">
            <v>625E12401</v>
          </cell>
          <cell r="C3500" t="str">
            <v>EACH</v>
          </cell>
          <cell r="D3500" t="str">
            <v>LIGHT TOWER, BBB120, AS PER PLAN</v>
          </cell>
          <cell r="F3500">
            <v>0</v>
          </cell>
          <cell r="G3500"/>
        </row>
        <row r="3501">
          <cell r="A3501" t="str">
            <v>625E12410</v>
          </cell>
          <cell r="C3501" t="str">
            <v>EACH</v>
          </cell>
          <cell r="D3501" t="str">
            <v>LIGHT TOWER, BBB130</v>
          </cell>
          <cell r="F3501">
            <v>0</v>
          </cell>
          <cell r="G3501"/>
        </row>
        <row r="3502">
          <cell r="A3502" t="str">
            <v>625E12411</v>
          </cell>
          <cell r="C3502" t="str">
            <v>EACH</v>
          </cell>
          <cell r="D3502" t="str">
            <v>LIGHT TOWER, BBB130, AS PER PLAN</v>
          </cell>
          <cell r="F3502">
            <v>0</v>
          </cell>
          <cell r="G3502"/>
        </row>
        <row r="3503">
          <cell r="A3503" t="str">
            <v>625E12430</v>
          </cell>
          <cell r="C3503" t="str">
            <v>EACH</v>
          </cell>
          <cell r="D3503" t="str">
            <v>LIGHT TOWER, BBB150</v>
          </cell>
          <cell r="F3503">
            <v>0</v>
          </cell>
          <cell r="G3503"/>
        </row>
        <row r="3504">
          <cell r="A3504" t="str">
            <v>625E12900</v>
          </cell>
          <cell r="C3504" t="str">
            <v>EACH</v>
          </cell>
          <cell r="D3504" t="str">
            <v>LIGHT TOWER, BBBB60</v>
          </cell>
          <cell r="F3504">
            <v>0</v>
          </cell>
          <cell r="G3504"/>
        </row>
        <row r="3505">
          <cell r="A3505" t="str">
            <v>625E12901</v>
          </cell>
          <cell r="C3505" t="str">
            <v>EACH</v>
          </cell>
          <cell r="D3505" t="str">
            <v>LIGHT TOWER, BBBB60, AS PER PLAN</v>
          </cell>
          <cell r="F3505">
            <v>0</v>
          </cell>
          <cell r="G3505"/>
        </row>
        <row r="3506">
          <cell r="A3506" t="str">
            <v>625E12950</v>
          </cell>
          <cell r="C3506" t="str">
            <v>EACH</v>
          </cell>
          <cell r="D3506" t="str">
            <v>LIGHT TOWER, BBBB70</v>
          </cell>
          <cell r="F3506">
            <v>0</v>
          </cell>
          <cell r="G3506"/>
        </row>
        <row r="3507">
          <cell r="A3507" t="str">
            <v>625E12951</v>
          </cell>
          <cell r="C3507" t="str">
            <v>EACH</v>
          </cell>
          <cell r="D3507" t="str">
            <v>LIGHT TOWER, BBBB70, AS PER PLAN</v>
          </cell>
          <cell r="F3507">
            <v>0</v>
          </cell>
          <cell r="G3507"/>
        </row>
        <row r="3508">
          <cell r="A3508" t="str">
            <v>625E13000</v>
          </cell>
          <cell r="C3508" t="str">
            <v>EACH</v>
          </cell>
          <cell r="D3508" t="str">
            <v>LIGHT TOWER, BBBB80</v>
          </cell>
          <cell r="F3508">
            <v>0</v>
          </cell>
          <cell r="G3508"/>
        </row>
        <row r="3509">
          <cell r="A3509" t="str">
            <v>625E13001</v>
          </cell>
          <cell r="C3509" t="str">
            <v>EACH</v>
          </cell>
          <cell r="D3509" t="str">
            <v>LIGHT TOWER, BBBB80, AS PER PLAN</v>
          </cell>
          <cell r="F3509">
            <v>0</v>
          </cell>
          <cell r="G3509"/>
        </row>
        <row r="3510">
          <cell r="A3510" t="str">
            <v>625E13100</v>
          </cell>
          <cell r="C3510" t="str">
            <v>EACH</v>
          </cell>
          <cell r="D3510" t="str">
            <v>LIGHT TOWER, BBBB90</v>
          </cell>
          <cell r="F3510">
            <v>0</v>
          </cell>
          <cell r="G3510"/>
        </row>
        <row r="3511">
          <cell r="A3511" t="str">
            <v>625E13101</v>
          </cell>
          <cell r="C3511" t="str">
            <v>EACH</v>
          </cell>
          <cell r="D3511" t="str">
            <v>LIGHT TOWER, BBBB90, AS PER PLAN</v>
          </cell>
          <cell r="F3511">
            <v>0</v>
          </cell>
          <cell r="G3511"/>
        </row>
        <row r="3512">
          <cell r="A3512" t="str">
            <v>625E13200</v>
          </cell>
          <cell r="C3512" t="str">
            <v>EACH</v>
          </cell>
          <cell r="D3512" t="str">
            <v>LIGHT TOWER, BBBB100</v>
          </cell>
          <cell r="F3512">
            <v>0</v>
          </cell>
          <cell r="G3512"/>
        </row>
        <row r="3513">
          <cell r="A3513" t="str">
            <v>625E13201</v>
          </cell>
          <cell r="C3513" t="str">
            <v>EACH</v>
          </cell>
          <cell r="D3513" t="str">
            <v>LIGHT TOWER, BBBB100, AS PER PLAN</v>
          </cell>
          <cell r="F3513">
            <v>0</v>
          </cell>
          <cell r="G3513"/>
        </row>
        <row r="3514">
          <cell r="A3514" t="str">
            <v>625E13204</v>
          </cell>
          <cell r="C3514" t="str">
            <v>EACH</v>
          </cell>
          <cell r="D3514" t="str">
            <v>LIGHT TOWER, BBBB110</v>
          </cell>
          <cell r="F3514">
            <v>0</v>
          </cell>
          <cell r="G3514"/>
        </row>
        <row r="3515">
          <cell r="A3515" t="str">
            <v>625E13205</v>
          </cell>
          <cell r="C3515" t="str">
            <v>EACH</v>
          </cell>
          <cell r="D3515" t="str">
            <v>LIGHT TOWER, BBBB110, AS PER PLAN</v>
          </cell>
          <cell r="F3515">
            <v>0</v>
          </cell>
          <cell r="G3515"/>
        </row>
        <row r="3516">
          <cell r="A3516" t="str">
            <v>625E13208</v>
          </cell>
          <cell r="C3516" t="str">
            <v>EACH</v>
          </cell>
          <cell r="D3516" t="str">
            <v>LIGHT TOWER, BBBB120</v>
          </cell>
          <cell r="F3516">
            <v>0</v>
          </cell>
          <cell r="G3516"/>
        </row>
        <row r="3517">
          <cell r="A3517" t="str">
            <v>625E13209</v>
          </cell>
          <cell r="C3517" t="str">
            <v>EACH</v>
          </cell>
          <cell r="D3517" t="str">
            <v>LIGHT TOWER, BBBB120, AS PER PLAN</v>
          </cell>
          <cell r="F3517">
            <v>0</v>
          </cell>
          <cell r="G3517"/>
        </row>
        <row r="3518">
          <cell r="A3518" t="str">
            <v>625E13210</v>
          </cell>
          <cell r="C3518" t="str">
            <v>EACH</v>
          </cell>
          <cell r="D3518" t="str">
            <v>LIGHT TOWER, BBBB130</v>
          </cell>
          <cell r="F3518">
            <v>0</v>
          </cell>
          <cell r="G3518"/>
        </row>
        <row r="3519">
          <cell r="A3519" t="str">
            <v>625E13211</v>
          </cell>
          <cell r="C3519" t="str">
            <v>EACH</v>
          </cell>
          <cell r="D3519" t="str">
            <v>LIGHT TOWER, BBBB130, AS PER PLAN</v>
          </cell>
          <cell r="F3519">
            <v>0</v>
          </cell>
          <cell r="G3519"/>
        </row>
        <row r="3520">
          <cell r="A3520" t="str">
            <v>625E13220</v>
          </cell>
          <cell r="C3520" t="str">
            <v>EACH</v>
          </cell>
          <cell r="D3520" t="str">
            <v>LIGHT TOWER, BBBB140</v>
          </cell>
          <cell r="F3520">
            <v>0</v>
          </cell>
          <cell r="G3520"/>
        </row>
        <row r="3521">
          <cell r="A3521" t="str">
            <v>625E13230</v>
          </cell>
          <cell r="C3521" t="str">
            <v>EACH</v>
          </cell>
          <cell r="D3521" t="str">
            <v>LIGHT TOWER, BBBB150</v>
          </cell>
          <cell r="F3521">
            <v>0</v>
          </cell>
          <cell r="G3521"/>
        </row>
        <row r="3522">
          <cell r="A3522" t="str">
            <v>625E13240</v>
          </cell>
          <cell r="C3522" t="str">
            <v>EACH</v>
          </cell>
          <cell r="D3522" t="str">
            <v>LIGHT TOWER, BBBBB100</v>
          </cell>
          <cell r="F3522">
            <v>0</v>
          </cell>
          <cell r="G3522"/>
        </row>
        <row r="3523">
          <cell r="A3523" t="str">
            <v>625E13280</v>
          </cell>
          <cell r="C3523" t="str">
            <v>EACH</v>
          </cell>
          <cell r="D3523" t="str">
            <v>LIGHT TOWER, BBBBBB70</v>
          </cell>
          <cell r="F3523">
            <v>0</v>
          </cell>
          <cell r="G3523"/>
        </row>
        <row r="3524">
          <cell r="A3524" t="str">
            <v>625E13281</v>
          </cell>
          <cell r="C3524" t="str">
            <v>EACH</v>
          </cell>
          <cell r="D3524" t="str">
            <v>LIGHT TOWER, BBBBBB70, AS PER PLAN</v>
          </cell>
          <cell r="F3524">
            <v>0</v>
          </cell>
          <cell r="G3524"/>
        </row>
        <row r="3525">
          <cell r="A3525" t="str">
            <v>625E13300</v>
          </cell>
          <cell r="C3525" t="str">
            <v>EACH</v>
          </cell>
          <cell r="D3525" t="str">
            <v>LIGHT TOWER, BBBBBB80</v>
          </cell>
          <cell r="F3525">
            <v>0</v>
          </cell>
          <cell r="G3525"/>
        </row>
        <row r="3526">
          <cell r="A3526" t="str">
            <v>625E13301</v>
          </cell>
          <cell r="C3526" t="str">
            <v>EACH</v>
          </cell>
          <cell r="D3526" t="str">
            <v>LIGHT TOWER, BBBBBB80, AS PER PLAN</v>
          </cell>
          <cell r="F3526">
            <v>0</v>
          </cell>
          <cell r="G3526"/>
        </row>
        <row r="3527">
          <cell r="A3527" t="str">
            <v>625E13304</v>
          </cell>
          <cell r="C3527" t="str">
            <v>EACH</v>
          </cell>
          <cell r="D3527" t="str">
            <v>LIGHT TOWER, BBBBBB90</v>
          </cell>
          <cell r="F3527">
            <v>0</v>
          </cell>
          <cell r="G3527"/>
        </row>
        <row r="3528">
          <cell r="A3528" t="str">
            <v>625E13305</v>
          </cell>
          <cell r="C3528" t="str">
            <v>EACH</v>
          </cell>
          <cell r="D3528" t="str">
            <v>LIGHT TOWER, BBBBBB90, AS PER PLAN</v>
          </cell>
          <cell r="F3528">
            <v>0</v>
          </cell>
          <cell r="G3528"/>
        </row>
        <row r="3529">
          <cell r="A3529" t="str">
            <v>625E13400</v>
          </cell>
          <cell r="C3529" t="str">
            <v>EACH</v>
          </cell>
          <cell r="D3529" t="str">
            <v>LIGHT TOWER, BBBBBB100</v>
          </cell>
          <cell r="F3529">
            <v>0</v>
          </cell>
          <cell r="G3529"/>
        </row>
        <row r="3530">
          <cell r="A3530" t="str">
            <v>625E13401</v>
          </cell>
          <cell r="C3530" t="str">
            <v>EACH</v>
          </cell>
          <cell r="D3530" t="str">
            <v>LIGHT TOWER, BBBBBB100, AS PER PLAN</v>
          </cell>
          <cell r="F3530">
            <v>0</v>
          </cell>
          <cell r="G3530"/>
        </row>
        <row r="3531">
          <cell r="A3531" t="str">
            <v>625E13404</v>
          </cell>
          <cell r="C3531" t="str">
            <v>EACH</v>
          </cell>
          <cell r="D3531" t="str">
            <v>LIGHT TOWER, BBBBBB110</v>
          </cell>
          <cell r="F3531">
            <v>0</v>
          </cell>
          <cell r="G3531"/>
        </row>
        <row r="3532">
          <cell r="A3532" t="str">
            <v>625E13405</v>
          </cell>
          <cell r="C3532" t="str">
            <v>EACH</v>
          </cell>
          <cell r="D3532" t="str">
            <v>LIGHT TOWER, BBBBBB110, AS PER PLAN</v>
          </cell>
          <cell r="F3532">
            <v>0</v>
          </cell>
          <cell r="G3532"/>
        </row>
        <row r="3533">
          <cell r="A3533" t="str">
            <v>625E13406</v>
          </cell>
          <cell r="C3533" t="str">
            <v>EACH</v>
          </cell>
          <cell r="D3533" t="str">
            <v>LIGHT TOWER, BBBBBB120</v>
          </cell>
          <cell r="F3533">
            <v>0</v>
          </cell>
          <cell r="G3533"/>
        </row>
        <row r="3534">
          <cell r="A3534" t="str">
            <v>625E13407</v>
          </cell>
          <cell r="C3534" t="str">
            <v>EACH</v>
          </cell>
          <cell r="D3534" t="str">
            <v>LIGHT TOWER, BBBBBB120, AS PER PLAN</v>
          </cell>
          <cell r="F3534">
            <v>0</v>
          </cell>
          <cell r="G3534"/>
        </row>
        <row r="3535">
          <cell r="A3535" t="str">
            <v>625E13410</v>
          </cell>
          <cell r="C3535" t="str">
            <v>EACH</v>
          </cell>
          <cell r="D3535" t="str">
            <v>LIGHT TOWER, BBBBBB130</v>
          </cell>
          <cell r="F3535">
            <v>0</v>
          </cell>
          <cell r="G3535"/>
        </row>
        <row r="3536">
          <cell r="A3536" t="str">
            <v>625E13411</v>
          </cell>
          <cell r="C3536" t="str">
            <v>EACH</v>
          </cell>
          <cell r="D3536" t="str">
            <v>LIGHT TOWER, BBBBBB130, AS PER PLAN</v>
          </cell>
          <cell r="F3536">
            <v>0</v>
          </cell>
          <cell r="G3536"/>
        </row>
        <row r="3537">
          <cell r="A3537" t="str">
            <v>625E13420</v>
          </cell>
          <cell r="C3537" t="str">
            <v>EACH</v>
          </cell>
          <cell r="D3537" t="str">
            <v>LIGHT TOWER, BBBBBB140</v>
          </cell>
          <cell r="F3537">
            <v>0</v>
          </cell>
          <cell r="G3537"/>
        </row>
        <row r="3538">
          <cell r="A3538" t="str">
            <v>625E13421</v>
          </cell>
          <cell r="C3538" t="str">
            <v>EACH</v>
          </cell>
          <cell r="D3538" t="str">
            <v>LIGHT TOWER, BBBBBB140, AS PER PLAN</v>
          </cell>
          <cell r="F3538">
            <v>0</v>
          </cell>
          <cell r="G3538"/>
        </row>
        <row r="3539">
          <cell r="A3539" t="str">
            <v>625E13440</v>
          </cell>
          <cell r="C3539" t="str">
            <v>EACH</v>
          </cell>
          <cell r="D3539" t="str">
            <v>LIGHT TOWER, BBBBBBBB100</v>
          </cell>
          <cell r="F3539">
            <v>0</v>
          </cell>
          <cell r="G3539"/>
        </row>
        <row r="3540">
          <cell r="A3540" t="str">
            <v>625E13450</v>
          </cell>
          <cell r="C3540" t="str">
            <v>EACH</v>
          </cell>
          <cell r="D3540" t="str">
            <v>LIGHT TOWER, BBBBBBBB110</v>
          </cell>
          <cell r="F3540">
            <v>0</v>
          </cell>
          <cell r="G3540"/>
        </row>
        <row r="3541">
          <cell r="A3541" t="str">
            <v>625E13460</v>
          </cell>
          <cell r="C3541" t="str">
            <v>EACH</v>
          </cell>
          <cell r="D3541" t="str">
            <v>LIGHT TOWER, BBBBBBBB120</v>
          </cell>
          <cell r="F3541">
            <v>0</v>
          </cell>
          <cell r="G3541"/>
        </row>
        <row r="3542">
          <cell r="A3542" t="str">
            <v>625E13470</v>
          </cell>
          <cell r="C3542" t="str">
            <v>EACH</v>
          </cell>
          <cell r="D3542" t="str">
            <v>LIGHT TOWER, BBBBBBBB130</v>
          </cell>
          <cell r="F3542">
            <v>0</v>
          </cell>
          <cell r="G3542"/>
        </row>
        <row r="3543">
          <cell r="A3543" t="str">
            <v>625E13480</v>
          </cell>
          <cell r="C3543" t="str">
            <v>EACH</v>
          </cell>
          <cell r="D3543" t="str">
            <v>LIGHT TOWER, BBBBBBBB140</v>
          </cell>
          <cell r="F3543">
            <v>0</v>
          </cell>
          <cell r="G3543"/>
        </row>
        <row r="3544">
          <cell r="A3544" t="str">
            <v>625E13490</v>
          </cell>
          <cell r="C3544" t="str">
            <v>EACH</v>
          </cell>
          <cell r="D3544" t="str">
            <v>LIGHT TOWER, BBBBBBBBBB110</v>
          </cell>
          <cell r="F3544">
            <v>0</v>
          </cell>
          <cell r="G3544"/>
        </row>
        <row r="3545">
          <cell r="A3545" t="str">
            <v>625E13500</v>
          </cell>
          <cell r="C3545" t="str">
            <v>EACH</v>
          </cell>
          <cell r="D3545" t="str">
            <v>LIGHT TOWER, MISC.:</v>
          </cell>
          <cell r="F3545">
            <v>1</v>
          </cell>
          <cell r="G3545">
            <v>1</v>
          </cell>
        </row>
        <row r="3546">
          <cell r="A3546" t="str">
            <v>625E14000</v>
          </cell>
          <cell r="C3546" t="str">
            <v>EACH</v>
          </cell>
          <cell r="D3546" t="str">
            <v>LIGHT POLE FOUNDATION, 24" X 6' DEEP</v>
          </cell>
          <cell r="F3546">
            <v>0</v>
          </cell>
          <cell r="G3546"/>
        </row>
        <row r="3547">
          <cell r="A3547" t="str">
            <v>625E14001</v>
          </cell>
          <cell r="C3547" t="str">
            <v>EACH</v>
          </cell>
          <cell r="D3547" t="str">
            <v>LIGHT POLE FOUNDATION, 24" X 6' DEEP, AS PER PLAN</v>
          </cell>
          <cell r="F3547">
            <v>0</v>
          </cell>
          <cell r="G3547"/>
        </row>
        <row r="3548">
          <cell r="A3548" t="str">
            <v>625E14100</v>
          </cell>
          <cell r="C3548" t="str">
            <v>EACH</v>
          </cell>
          <cell r="D3548" t="str">
            <v>LIGHT POLE FOUNDATION, 24" X 8' DEEP</v>
          </cell>
          <cell r="F3548">
            <v>0</v>
          </cell>
          <cell r="G3548"/>
        </row>
        <row r="3549">
          <cell r="A3549" t="str">
            <v>625E14101</v>
          </cell>
          <cell r="C3549" t="str">
            <v>EACH</v>
          </cell>
          <cell r="D3549" t="str">
            <v>LIGHT POLE FOUNDATION, 24" X 8' DEEP, AS PER PLAN</v>
          </cell>
          <cell r="F3549">
            <v>0</v>
          </cell>
          <cell r="G3549"/>
        </row>
        <row r="3550">
          <cell r="A3550" t="str">
            <v>625E14150</v>
          </cell>
          <cell r="C3550" t="str">
            <v>EACH</v>
          </cell>
          <cell r="D3550" t="str">
            <v>LIGHT POLE FOUNDATION, 24" X 9' DEEP</v>
          </cell>
          <cell r="F3550">
            <v>0</v>
          </cell>
          <cell r="G3550"/>
        </row>
        <row r="3551">
          <cell r="A3551" t="str">
            <v>625E14151</v>
          </cell>
          <cell r="C3551" t="str">
            <v>EACH</v>
          </cell>
          <cell r="D3551" t="str">
            <v>LIGHT POLE FOUNDATION, 24" X 9' DEEP, AS PER PLAN</v>
          </cell>
          <cell r="F3551">
            <v>0</v>
          </cell>
          <cell r="G3551"/>
        </row>
        <row r="3552">
          <cell r="A3552" t="str">
            <v>625E14200</v>
          </cell>
          <cell r="C3552" t="str">
            <v>EACH</v>
          </cell>
          <cell r="D3552" t="str">
            <v>LIGHT POLE FOUNDATION, 24" X 10' DEEP</v>
          </cell>
          <cell r="F3552">
            <v>0</v>
          </cell>
          <cell r="G3552"/>
        </row>
        <row r="3553">
          <cell r="A3553" t="str">
            <v>625E14201</v>
          </cell>
          <cell r="C3553" t="str">
            <v>EACH</v>
          </cell>
          <cell r="D3553" t="str">
            <v>LIGHT POLE FOUNDATION, 24" X 10' DEEP, AS PER PLAN</v>
          </cell>
          <cell r="F3553">
            <v>0</v>
          </cell>
          <cell r="G3553"/>
        </row>
        <row r="3554">
          <cell r="A3554" t="str">
            <v>625E14300</v>
          </cell>
          <cell r="C3554" t="str">
            <v>EACH</v>
          </cell>
          <cell r="D3554" t="str">
            <v>MEDIAN LIGHT POLE FOUNDATION, 8' DEEP</v>
          </cell>
          <cell r="F3554">
            <v>0</v>
          </cell>
          <cell r="G3554"/>
        </row>
        <row r="3555">
          <cell r="A3555" t="str">
            <v>625E14301</v>
          </cell>
          <cell r="C3555" t="str">
            <v>EACH</v>
          </cell>
          <cell r="D3555" t="str">
            <v>MEDIAN LIGHT POLE FOUNDATION, 8' DEEP, AS PER PLAN</v>
          </cell>
          <cell r="F3555">
            <v>0</v>
          </cell>
          <cell r="G3555"/>
        </row>
        <row r="3556">
          <cell r="A3556" t="str">
            <v>625E14306</v>
          </cell>
          <cell r="C3556" t="str">
            <v>EACH</v>
          </cell>
          <cell r="D3556" t="str">
            <v>MEDIAN LIGHT POLE FOUNDATION, 10' DEEP</v>
          </cell>
          <cell r="F3556">
            <v>0</v>
          </cell>
          <cell r="G3556"/>
        </row>
        <row r="3557">
          <cell r="A3557" t="str">
            <v>625E14307</v>
          </cell>
          <cell r="C3557" t="str">
            <v>EACH</v>
          </cell>
          <cell r="D3557" t="str">
            <v>MEDIAN LIGHT POLE FOUNDATION, 10' DEEP, AS PER PLAN</v>
          </cell>
          <cell r="F3557">
            <v>0</v>
          </cell>
          <cell r="G3557"/>
        </row>
        <row r="3558">
          <cell r="A3558" t="str">
            <v>625E14320</v>
          </cell>
          <cell r="C3558" t="str">
            <v>EACH</v>
          </cell>
          <cell r="D3558" t="str">
            <v>LIGHT TOWER, BBBBBB140</v>
          </cell>
          <cell r="F3558">
            <v>0</v>
          </cell>
          <cell r="G3558"/>
        </row>
        <row r="3559">
          <cell r="A3559" t="str">
            <v>625E14321</v>
          </cell>
          <cell r="C3559" t="str">
            <v>EACH</v>
          </cell>
          <cell r="D3559" t="str">
            <v>LIGHT TOWER, BBBBBB140, AS PER PLAN</v>
          </cell>
          <cell r="F3559">
            <v>0</v>
          </cell>
          <cell r="G3559"/>
        </row>
        <row r="3560">
          <cell r="A3560" t="str">
            <v>625E14400</v>
          </cell>
          <cell r="C3560" t="str">
            <v>EACH</v>
          </cell>
          <cell r="D3560" t="str">
            <v>LIGHT POLE FOUNDATION REPAIR</v>
          </cell>
          <cell r="F3560">
            <v>0</v>
          </cell>
          <cell r="G3560"/>
        </row>
        <row r="3561">
          <cell r="A3561" t="str">
            <v>625E14401</v>
          </cell>
          <cell r="C3561" t="str">
            <v>EACH</v>
          </cell>
          <cell r="D3561" t="str">
            <v>LIGHT POLE FOUNDATION REPAIR, AS PER PLAN</v>
          </cell>
          <cell r="F3561">
            <v>0</v>
          </cell>
          <cell r="G3561"/>
        </row>
        <row r="3562">
          <cell r="A3562" t="str">
            <v>625E14500</v>
          </cell>
          <cell r="C3562" t="str">
            <v>EACH</v>
          </cell>
          <cell r="D3562" t="str">
            <v>LIGHT POLE FOUNDATION</v>
          </cell>
          <cell r="F3562">
            <v>0</v>
          </cell>
          <cell r="G3562"/>
        </row>
        <row r="3563">
          <cell r="A3563" t="str">
            <v>625E14501</v>
          </cell>
          <cell r="C3563" t="str">
            <v>EACH</v>
          </cell>
          <cell r="D3563" t="str">
            <v>LIGHT POLE FOUNDATION, AS PER PLAN</v>
          </cell>
          <cell r="F3563">
            <v>0</v>
          </cell>
          <cell r="G3563"/>
        </row>
        <row r="3564">
          <cell r="A3564" t="str">
            <v>625E14600</v>
          </cell>
          <cell r="C3564" t="str">
            <v>EACH</v>
          </cell>
          <cell r="D3564" t="str">
            <v>LIGHT POLE FOUNDATION, MISC.:</v>
          </cell>
          <cell r="F3564">
            <v>1</v>
          </cell>
          <cell r="G3564">
            <v>1</v>
          </cell>
        </row>
        <row r="3565">
          <cell r="A3565" t="str">
            <v>625E15000</v>
          </cell>
          <cell r="C3565" t="str">
            <v>EACH</v>
          </cell>
          <cell r="D3565" t="str">
            <v>LIGHT TOWER FOUNDATION, 36" X 15' DEEP</v>
          </cell>
          <cell r="F3565">
            <v>0</v>
          </cell>
          <cell r="G3565"/>
        </row>
        <row r="3566">
          <cell r="A3566" t="str">
            <v>625E15001</v>
          </cell>
          <cell r="C3566" t="str">
            <v>EACH</v>
          </cell>
          <cell r="D3566" t="str">
            <v>LIGHT TOWER FOUNDATION, 36" X 15' DEEP, AS PER PLAN</v>
          </cell>
          <cell r="F3566">
            <v>0</v>
          </cell>
          <cell r="G3566"/>
        </row>
        <row r="3567">
          <cell r="A3567" t="str">
            <v>625E15100</v>
          </cell>
          <cell r="C3567" t="str">
            <v>EACH</v>
          </cell>
          <cell r="D3567" t="str">
            <v>LIGHT TOWER FOUNDATION, 36" X 20' DEEP</v>
          </cell>
          <cell r="F3567">
            <v>0</v>
          </cell>
          <cell r="G3567"/>
        </row>
        <row r="3568">
          <cell r="A3568" t="str">
            <v>625E15101</v>
          </cell>
          <cell r="C3568" t="str">
            <v>EACH</v>
          </cell>
          <cell r="D3568" t="str">
            <v>LIGHT TOWER FOUNDATION, 36" X 20' DEEP, AS PER PLAN</v>
          </cell>
          <cell r="F3568">
            <v>0</v>
          </cell>
          <cell r="G3568"/>
        </row>
        <row r="3569">
          <cell r="A3569" t="str">
            <v>625E15200</v>
          </cell>
          <cell r="C3569" t="str">
            <v>EACH</v>
          </cell>
          <cell r="D3569" t="str">
            <v>LIGHT TOWER FOUNDATION, 36" X 25' DEEP</v>
          </cell>
          <cell r="F3569">
            <v>0</v>
          </cell>
          <cell r="G3569"/>
        </row>
        <row r="3570">
          <cell r="A3570" t="str">
            <v>625E15201</v>
          </cell>
          <cell r="C3570" t="str">
            <v>EACH</v>
          </cell>
          <cell r="D3570" t="str">
            <v>LIGHT TOWER FOUNDATION, 36" X 25' DEEP, AS PER PLAN</v>
          </cell>
          <cell r="F3570">
            <v>0</v>
          </cell>
          <cell r="G3570"/>
        </row>
        <row r="3571">
          <cell r="A3571" t="str">
            <v>625E15300</v>
          </cell>
          <cell r="C3571" t="str">
            <v>EACH</v>
          </cell>
          <cell r="D3571" t="str">
            <v>LIGHT TOWER FOUNDATION, 36" X 30' DEEP</v>
          </cell>
          <cell r="F3571">
            <v>0</v>
          </cell>
          <cell r="G3571"/>
        </row>
        <row r="3572">
          <cell r="A3572" t="str">
            <v>625E15301</v>
          </cell>
          <cell r="C3572" t="str">
            <v>EACH</v>
          </cell>
          <cell r="D3572" t="str">
            <v>LIGHT TOWER FOUNDATION, 36" X 30' DEEP, AS PER PLAN</v>
          </cell>
          <cell r="F3572">
            <v>0</v>
          </cell>
          <cell r="G3572"/>
        </row>
        <row r="3573">
          <cell r="A3573" t="str">
            <v>625E15400</v>
          </cell>
          <cell r="C3573" t="str">
            <v>EACH</v>
          </cell>
          <cell r="D3573" t="str">
            <v>LIGHT TOWER FOUNDATION, 42" X 25' DEEP</v>
          </cell>
          <cell r="F3573">
            <v>0</v>
          </cell>
          <cell r="G3573"/>
        </row>
        <row r="3574">
          <cell r="A3574" t="str">
            <v>625E15500</v>
          </cell>
          <cell r="C3574" t="str">
            <v>EACH</v>
          </cell>
          <cell r="D3574" t="str">
            <v>LIGHT TOWER FOUNDATION, 42" X 30' DEEP</v>
          </cell>
          <cell r="F3574">
            <v>0</v>
          </cell>
          <cell r="G3574"/>
        </row>
        <row r="3575">
          <cell r="A3575" t="str">
            <v>625E15700</v>
          </cell>
          <cell r="C3575" t="str">
            <v>EACH</v>
          </cell>
          <cell r="D3575" t="str">
            <v>LIGHT TOWER FOUNDATION, MISC.:</v>
          </cell>
          <cell r="F3575">
            <v>1</v>
          </cell>
          <cell r="G3575">
            <v>1</v>
          </cell>
        </row>
        <row r="3576">
          <cell r="A3576" t="str">
            <v>625E17900</v>
          </cell>
          <cell r="C3576" t="str">
            <v>EACH</v>
          </cell>
          <cell r="D3576" t="str">
            <v>BRACKET ARM</v>
          </cell>
          <cell r="F3576">
            <v>0</v>
          </cell>
          <cell r="G3576"/>
        </row>
        <row r="3577">
          <cell r="A3577" t="str">
            <v>625E17901</v>
          </cell>
          <cell r="C3577" t="str">
            <v>EACH</v>
          </cell>
          <cell r="D3577" t="str">
            <v>BRACKET ARM, AS PER PLAN</v>
          </cell>
          <cell r="F3577">
            <v>0</v>
          </cell>
          <cell r="G3577"/>
        </row>
        <row r="3578">
          <cell r="A3578" t="str">
            <v>625E17950</v>
          </cell>
          <cell r="C3578" t="str">
            <v>EACH</v>
          </cell>
          <cell r="D3578" t="str">
            <v>BRACKET ARM, 6'</v>
          </cell>
          <cell r="F3578">
            <v>0</v>
          </cell>
          <cell r="G3578"/>
        </row>
        <row r="3579">
          <cell r="A3579" t="str">
            <v>625E17951</v>
          </cell>
          <cell r="C3579" t="str">
            <v>EACH</v>
          </cell>
          <cell r="D3579" t="str">
            <v>BRACKET ARM, 6', AS PER PLAN</v>
          </cell>
          <cell r="F3579">
            <v>0</v>
          </cell>
          <cell r="G3579"/>
        </row>
        <row r="3580">
          <cell r="A3580" t="str">
            <v>625E17960</v>
          </cell>
          <cell r="C3580" t="str">
            <v>EACH</v>
          </cell>
          <cell r="D3580" t="str">
            <v>BRACKET ARM, 8'</v>
          </cell>
          <cell r="F3580">
            <v>0</v>
          </cell>
          <cell r="G3580"/>
        </row>
        <row r="3581">
          <cell r="A3581" t="str">
            <v>625E17961</v>
          </cell>
          <cell r="C3581" t="str">
            <v>EACH</v>
          </cell>
          <cell r="D3581" t="str">
            <v>BRACKET ARM, 8', AS PER PLAN</v>
          </cell>
          <cell r="F3581">
            <v>0</v>
          </cell>
          <cell r="G3581"/>
        </row>
        <row r="3582">
          <cell r="A3582" t="str">
            <v>625E18000</v>
          </cell>
          <cell r="C3582" t="str">
            <v>EACH</v>
          </cell>
          <cell r="D3582" t="str">
            <v>BRACKET ARM, 10'</v>
          </cell>
          <cell r="F3582">
            <v>0</v>
          </cell>
          <cell r="G3582"/>
        </row>
        <row r="3583">
          <cell r="A3583" t="str">
            <v>625E18001</v>
          </cell>
          <cell r="C3583" t="str">
            <v>EACH</v>
          </cell>
          <cell r="D3583" t="str">
            <v>BRACKET ARM, 10', AS PER PLAN</v>
          </cell>
          <cell r="F3583">
            <v>0</v>
          </cell>
          <cell r="G3583"/>
        </row>
        <row r="3584">
          <cell r="A3584" t="str">
            <v>625E18100</v>
          </cell>
          <cell r="C3584" t="str">
            <v>EACH</v>
          </cell>
          <cell r="D3584" t="str">
            <v>BRACKET ARM, 12'</v>
          </cell>
          <cell r="F3584">
            <v>0</v>
          </cell>
          <cell r="G3584"/>
        </row>
        <row r="3585">
          <cell r="A3585" t="str">
            <v>625E18101</v>
          </cell>
          <cell r="C3585" t="str">
            <v>EACH</v>
          </cell>
          <cell r="D3585" t="str">
            <v>BRACKET ARM, 12', AS PER PLAN</v>
          </cell>
          <cell r="F3585">
            <v>0</v>
          </cell>
          <cell r="G3585"/>
        </row>
        <row r="3586">
          <cell r="A3586" t="str">
            <v>625E18110</v>
          </cell>
          <cell r="C3586" t="str">
            <v>EACH</v>
          </cell>
          <cell r="D3586" t="str">
            <v>BRACKET ARM, 14'</v>
          </cell>
          <cell r="F3586">
            <v>0</v>
          </cell>
          <cell r="G3586"/>
        </row>
        <row r="3587">
          <cell r="A3587" t="str">
            <v>625E18200</v>
          </cell>
          <cell r="C3587" t="str">
            <v>EACH</v>
          </cell>
          <cell r="D3587" t="str">
            <v>BRACKET ARM, 15'</v>
          </cell>
          <cell r="F3587">
            <v>0</v>
          </cell>
          <cell r="G3587"/>
        </row>
        <row r="3588">
          <cell r="A3588" t="str">
            <v>625E18201</v>
          </cell>
          <cell r="C3588" t="str">
            <v>EACH</v>
          </cell>
          <cell r="D3588" t="str">
            <v>BRACKET ARM, 15', AS PER PLAN</v>
          </cell>
          <cell r="F3588">
            <v>0</v>
          </cell>
          <cell r="G3588"/>
        </row>
        <row r="3589">
          <cell r="A3589" t="str">
            <v>625E18210</v>
          </cell>
          <cell r="C3589" t="str">
            <v>EACH</v>
          </cell>
          <cell r="D3589" t="str">
            <v>BRACKET ARM, 16'</v>
          </cell>
          <cell r="F3589">
            <v>0</v>
          </cell>
          <cell r="G3589"/>
        </row>
        <row r="3590">
          <cell r="A3590" t="str">
            <v>625E18300</v>
          </cell>
          <cell r="C3590" t="str">
            <v>EACH</v>
          </cell>
          <cell r="D3590" t="str">
            <v>BRACKET ARM, 18'</v>
          </cell>
          <cell r="F3590">
            <v>0</v>
          </cell>
          <cell r="G3590"/>
        </row>
        <row r="3591">
          <cell r="A3591" t="str">
            <v>625E18301</v>
          </cell>
          <cell r="C3591" t="str">
            <v>EACH</v>
          </cell>
          <cell r="D3591" t="str">
            <v>BRACKET ARM, 18', AS PER PLAN</v>
          </cell>
          <cell r="F3591">
            <v>0</v>
          </cell>
          <cell r="G3591"/>
        </row>
        <row r="3592">
          <cell r="A3592" t="str">
            <v>625E18400</v>
          </cell>
          <cell r="C3592" t="str">
            <v>EACH</v>
          </cell>
          <cell r="D3592" t="str">
            <v>BRACKET ARM, 20'</v>
          </cell>
          <cell r="F3592">
            <v>0</v>
          </cell>
          <cell r="G3592"/>
        </row>
        <row r="3593">
          <cell r="A3593" t="str">
            <v>625E18401</v>
          </cell>
          <cell r="C3593" t="str">
            <v>EACH</v>
          </cell>
          <cell r="D3593" t="str">
            <v>BRACKET ARM, 20', AS PER PLAN</v>
          </cell>
          <cell r="F3593">
            <v>0</v>
          </cell>
          <cell r="G3593"/>
        </row>
        <row r="3594">
          <cell r="A3594" t="str">
            <v>625E18500</v>
          </cell>
          <cell r="C3594" t="str">
            <v>EACH</v>
          </cell>
          <cell r="D3594" t="str">
            <v>BRACKET ARM, 25'</v>
          </cell>
          <cell r="F3594">
            <v>0</v>
          </cell>
          <cell r="G3594"/>
        </row>
        <row r="3595">
          <cell r="A3595" t="str">
            <v>625E18501</v>
          </cell>
          <cell r="C3595" t="str">
            <v>EACH</v>
          </cell>
          <cell r="D3595" t="str">
            <v>BRACKET ARM, 25', AS PER PLAN</v>
          </cell>
          <cell r="F3595">
            <v>0</v>
          </cell>
          <cell r="G3595"/>
        </row>
        <row r="3596">
          <cell r="A3596" t="str">
            <v>625E18510</v>
          </cell>
          <cell r="C3596" t="str">
            <v>EACH</v>
          </cell>
          <cell r="D3596" t="str">
            <v>BRACKET ARM, 30'</v>
          </cell>
          <cell r="F3596">
            <v>0</v>
          </cell>
          <cell r="G3596"/>
        </row>
        <row r="3597">
          <cell r="A3597" t="str">
            <v>625E18511</v>
          </cell>
          <cell r="C3597" t="str">
            <v>EACH</v>
          </cell>
          <cell r="D3597" t="str">
            <v>BRACKET ARM, 30', AS PER PLAN</v>
          </cell>
          <cell r="F3597">
            <v>0</v>
          </cell>
          <cell r="G3597"/>
        </row>
        <row r="3598">
          <cell r="A3598" t="str">
            <v>625E18600</v>
          </cell>
          <cell r="C3598" t="str">
            <v>EACH</v>
          </cell>
          <cell r="D3598" t="str">
            <v>BRACKET ARM, MISC.:</v>
          </cell>
          <cell r="F3598">
            <v>1</v>
          </cell>
          <cell r="G3598">
            <v>1</v>
          </cell>
        </row>
        <row r="3599">
          <cell r="A3599" t="str">
            <v>625E19100</v>
          </cell>
          <cell r="C3599" t="str">
            <v>EACH</v>
          </cell>
          <cell r="D3599" t="str">
            <v>BALLAST FOR TOWER LIGHT FIXTURE</v>
          </cell>
          <cell r="F3599">
            <v>0</v>
          </cell>
          <cell r="G3599"/>
        </row>
        <row r="3600">
          <cell r="A3600" t="str">
            <v>625E19101</v>
          </cell>
          <cell r="C3600" t="str">
            <v>EACH</v>
          </cell>
          <cell r="D3600" t="str">
            <v>BALLAST FOR TOWER LIGHT FIXTURE, AS PER PLAN</v>
          </cell>
          <cell r="F3600">
            <v>0</v>
          </cell>
          <cell r="G3600"/>
        </row>
        <row r="3601">
          <cell r="A3601" t="str">
            <v>625E20000</v>
          </cell>
          <cell r="C3601" t="str">
            <v>EACH</v>
          </cell>
          <cell r="D3601" t="str">
            <v>PORTABLE WINCH DRIVE POWER UNIT</v>
          </cell>
          <cell r="F3601">
            <v>0</v>
          </cell>
          <cell r="G3601"/>
        </row>
        <row r="3602">
          <cell r="A3602" t="str">
            <v>625E21000</v>
          </cell>
          <cell r="C3602" t="str">
            <v>EACH</v>
          </cell>
          <cell r="D3602" t="str">
            <v>LIGHT TOWER MAINTENANCE PLATFORM, TYPE A</v>
          </cell>
          <cell r="F3602">
            <v>0</v>
          </cell>
          <cell r="G3602"/>
        </row>
        <row r="3603">
          <cell r="A3603" t="str">
            <v>625E21001</v>
          </cell>
          <cell r="C3603" t="str">
            <v>EACH</v>
          </cell>
          <cell r="D3603" t="str">
            <v>LIGHT TOWER MAINTENANCE PLATFORM, TYPE A, AS PER PLAN</v>
          </cell>
          <cell r="F3603">
            <v>0</v>
          </cell>
          <cell r="G3603"/>
        </row>
        <row r="3604">
          <cell r="A3604" t="str">
            <v>625E21100</v>
          </cell>
          <cell r="C3604" t="str">
            <v>EACH</v>
          </cell>
          <cell r="D3604" t="str">
            <v>LIGHT TOWER MAINTENANCE PLATFORM, TYPE B</v>
          </cell>
          <cell r="F3604">
            <v>0</v>
          </cell>
          <cell r="G3604"/>
        </row>
        <row r="3605">
          <cell r="A3605" t="str">
            <v>625E21101</v>
          </cell>
          <cell r="C3605" t="str">
            <v>EACH</v>
          </cell>
          <cell r="D3605" t="str">
            <v>LIGHT TOWER MAINTENANCE PLATFORM, TYPE B, AS PER PLAN</v>
          </cell>
          <cell r="F3605">
            <v>0</v>
          </cell>
          <cell r="G3605"/>
        </row>
        <row r="3606">
          <cell r="A3606" t="str">
            <v>625E21200</v>
          </cell>
          <cell r="C3606" t="str">
            <v>EACH</v>
          </cell>
          <cell r="D3606" t="str">
            <v>LIGHT TOWER MAINTENANCE PLATFORM, TYPE C</v>
          </cell>
          <cell r="F3606">
            <v>0</v>
          </cell>
          <cell r="G3606"/>
        </row>
        <row r="3607">
          <cell r="A3607" t="str">
            <v>625E21201</v>
          </cell>
          <cell r="C3607" t="str">
            <v>EACH</v>
          </cell>
          <cell r="D3607" t="str">
            <v>LIGHT TOWER MAINTENANCE PLATFORM, TYPE C, AS PER PLAN</v>
          </cell>
          <cell r="F3607">
            <v>0</v>
          </cell>
          <cell r="G3607"/>
        </row>
        <row r="3608">
          <cell r="A3608" t="str">
            <v>625E21300</v>
          </cell>
          <cell r="C3608" t="str">
            <v>EACH</v>
          </cell>
          <cell r="D3608" t="str">
            <v>LIGHT TOWER MAINTENANCE PLATFORM, TYPE D</v>
          </cell>
          <cell r="F3608">
            <v>0</v>
          </cell>
          <cell r="G3608"/>
        </row>
        <row r="3609">
          <cell r="A3609" t="str">
            <v>625E21301</v>
          </cell>
          <cell r="C3609" t="str">
            <v>EACH</v>
          </cell>
          <cell r="D3609" t="str">
            <v>LIGHT TOWER MAINTENANCE PLATFORM, TYPE D, AS PER PLAN</v>
          </cell>
          <cell r="F3609">
            <v>0</v>
          </cell>
          <cell r="G3609"/>
        </row>
        <row r="3610">
          <cell r="A3610" t="str">
            <v>625E21400</v>
          </cell>
          <cell r="C3610" t="str">
            <v>EACH</v>
          </cell>
          <cell r="D3610" t="str">
            <v>LIGHT TOWER MAINTENANCE PLATFORM, MISC.</v>
          </cell>
          <cell r="F3610">
            <v>1</v>
          </cell>
          <cell r="G3610">
            <v>1</v>
          </cell>
        </row>
        <row r="3611">
          <cell r="A3611" t="str">
            <v>625E22900</v>
          </cell>
          <cell r="C3611" t="str">
            <v>FT</v>
          </cell>
          <cell r="D3611" t="str">
            <v>NO. 1/0 AWG 2400 VOLT DISTRIBUTION CABLE</v>
          </cell>
          <cell r="F3611">
            <v>0</v>
          </cell>
          <cell r="G3611"/>
        </row>
        <row r="3612">
          <cell r="A3612" t="str">
            <v>625E22901</v>
          </cell>
          <cell r="C3612" t="str">
            <v>FT</v>
          </cell>
          <cell r="D3612" t="str">
            <v>NO. 1/0 AWG 2400 VOLT DISTRIBUTION CABLE, AS PER PLAN</v>
          </cell>
          <cell r="F3612">
            <v>0</v>
          </cell>
          <cell r="G3612"/>
        </row>
        <row r="3613">
          <cell r="A3613" t="str">
            <v>625E22910</v>
          </cell>
          <cell r="C3613" t="str">
            <v>FT</v>
          </cell>
          <cell r="D3613" t="str">
            <v>NO. 2/0 AWG 2400 VOLT DISTRIBUTION CABLE</v>
          </cell>
          <cell r="F3613">
            <v>0</v>
          </cell>
          <cell r="G3613"/>
        </row>
        <row r="3614">
          <cell r="A3614" t="str">
            <v>625E22990</v>
          </cell>
          <cell r="C3614" t="str">
            <v>FT</v>
          </cell>
          <cell r="D3614" t="str">
            <v>NO. 6 AWG 600 VOLT DISTRIBUTION CABLE</v>
          </cell>
          <cell r="F3614">
            <v>0</v>
          </cell>
          <cell r="G3614"/>
        </row>
        <row r="3615">
          <cell r="A3615" t="str">
            <v>625E23000</v>
          </cell>
          <cell r="C3615" t="str">
            <v>FT</v>
          </cell>
          <cell r="D3615" t="str">
            <v>NO. 4 AWG 600 VOLT DISTRIBUTION CABLE</v>
          </cell>
          <cell r="F3615">
            <v>0</v>
          </cell>
          <cell r="G3615"/>
        </row>
        <row r="3616">
          <cell r="A3616" t="str">
            <v>625E23001</v>
          </cell>
          <cell r="C3616" t="str">
            <v>FT</v>
          </cell>
          <cell r="D3616" t="str">
            <v>NO. 4 AWG 600 VOLT DISTRIBUTION CABLE, AS PER PLAN</v>
          </cell>
          <cell r="F3616">
            <v>0</v>
          </cell>
          <cell r="G3616"/>
        </row>
        <row r="3617">
          <cell r="A3617" t="str">
            <v>625E23100</v>
          </cell>
          <cell r="C3617" t="str">
            <v>FT</v>
          </cell>
          <cell r="D3617" t="str">
            <v>NO. 2 AWG 600 VOLT DISTRIBUTION CABLE</v>
          </cell>
          <cell r="F3617">
            <v>0</v>
          </cell>
          <cell r="G3617"/>
        </row>
        <row r="3618">
          <cell r="A3618" t="str">
            <v>625E23200</v>
          </cell>
          <cell r="C3618" t="str">
            <v>FT</v>
          </cell>
          <cell r="D3618" t="str">
            <v>NO. 4 AWG 2400 VOLT DISTRIBUTION CABLE</v>
          </cell>
          <cell r="F3618">
            <v>0</v>
          </cell>
          <cell r="G3618"/>
        </row>
        <row r="3619">
          <cell r="A3619" t="str">
            <v>625E23201</v>
          </cell>
          <cell r="C3619" t="str">
            <v>FT</v>
          </cell>
          <cell r="D3619" t="str">
            <v>NO. 4 AWG 2400 VOLT DISTRIBUTION CABLE, AS PER PLAN</v>
          </cell>
          <cell r="F3619">
            <v>0</v>
          </cell>
          <cell r="G3619"/>
        </row>
        <row r="3620">
          <cell r="A3620" t="str">
            <v>625E23300</v>
          </cell>
          <cell r="C3620" t="str">
            <v>FT</v>
          </cell>
          <cell r="D3620" t="str">
            <v>NO. 2 AWG 2400 VOLT DISTRIBUTION CABLE</v>
          </cell>
          <cell r="F3620">
            <v>0</v>
          </cell>
          <cell r="G3620"/>
        </row>
        <row r="3621">
          <cell r="A3621" t="str">
            <v>625E23301</v>
          </cell>
          <cell r="C3621" t="str">
            <v>FT</v>
          </cell>
          <cell r="D3621" t="str">
            <v>NO. 2 AWG 2400 VOLT DISTRIBUTION CABLE, AS PER PLAN</v>
          </cell>
          <cell r="F3621">
            <v>0</v>
          </cell>
          <cell r="G3621"/>
        </row>
        <row r="3622">
          <cell r="A3622" t="str">
            <v>625E23302</v>
          </cell>
          <cell r="C3622" t="str">
            <v>FT</v>
          </cell>
          <cell r="D3622" t="str">
            <v>NO. 6 AWG 2400 VOLT DISTRIBUTION CABLE</v>
          </cell>
          <cell r="F3622">
            <v>0</v>
          </cell>
          <cell r="G3622"/>
        </row>
        <row r="3623">
          <cell r="A3623" t="str">
            <v>625E23304</v>
          </cell>
          <cell r="C3623" t="str">
            <v>FT</v>
          </cell>
          <cell r="D3623" t="str">
            <v>NO. 8 AWG 600 VOLT DISTRIBUTION CABLE</v>
          </cell>
          <cell r="F3623">
            <v>0</v>
          </cell>
          <cell r="G3623"/>
        </row>
        <row r="3624">
          <cell r="A3624" t="str">
            <v>625E23305</v>
          </cell>
          <cell r="C3624" t="str">
            <v>FT</v>
          </cell>
          <cell r="D3624" t="str">
            <v>NO. 8 AWG 600 VOLT DISTRIBUTION CABLE, AS PER PLAN</v>
          </cell>
          <cell r="F3624">
            <v>0</v>
          </cell>
          <cell r="G3624"/>
        </row>
        <row r="3625">
          <cell r="A3625" t="str">
            <v>625E23306</v>
          </cell>
          <cell r="C3625" t="str">
            <v>FT</v>
          </cell>
          <cell r="D3625" t="str">
            <v>NO. 10 AWG 600 VOLT DISTRIBUTION CABLE</v>
          </cell>
          <cell r="F3625">
            <v>0</v>
          </cell>
          <cell r="G3625"/>
        </row>
        <row r="3626">
          <cell r="A3626" t="str">
            <v>625E23307</v>
          </cell>
          <cell r="C3626" t="str">
            <v>FT</v>
          </cell>
          <cell r="D3626" t="str">
            <v>NO. 10 AWG 600 VOLT DISTRIBUTION CABLE, AS PER PLAN</v>
          </cell>
          <cell r="F3626">
            <v>0</v>
          </cell>
          <cell r="G3626"/>
        </row>
        <row r="3627">
          <cell r="A3627" t="str">
            <v>625E23308</v>
          </cell>
          <cell r="C3627" t="str">
            <v>FT</v>
          </cell>
          <cell r="D3627" t="str">
            <v>DISTRIBUTION CABLE, MISC.:</v>
          </cell>
          <cell r="F3627">
            <v>1</v>
          </cell>
          <cell r="G3627">
            <v>1</v>
          </cell>
        </row>
        <row r="3628">
          <cell r="A3628" t="str">
            <v>625E23310</v>
          </cell>
          <cell r="C3628" t="str">
            <v>FT</v>
          </cell>
          <cell r="D3628" t="str">
            <v>NO. 14 AWG 600 VOLT DISTRIBUTION CABLE</v>
          </cell>
          <cell r="F3628">
            <v>0</v>
          </cell>
          <cell r="G3628"/>
        </row>
        <row r="3629">
          <cell r="A3629" t="str">
            <v>625E23400</v>
          </cell>
          <cell r="C3629" t="str">
            <v>FT</v>
          </cell>
          <cell r="D3629" t="str">
            <v>NO. 10 AWG POLE AND BRACKET CABLE</v>
          </cell>
          <cell r="F3629">
            <v>0</v>
          </cell>
          <cell r="G3629"/>
        </row>
        <row r="3630">
          <cell r="A3630" t="str">
            <v>625E23401</v>
          </cell>
          <cell r="C3630" t="str">
            <v>FT</v>
          </cell>
          <cell r="D3630" t="str">
            <v>NO. 10 AWG POLE AND BRACKET CABLE, AS PER PLAN</v>
          </cell>
          <cell r="F3630">
            <v>0</v>
          </cell>
          <cell r="G3630"/>
        </row>
        <row r="3631">
          <cell r="A3631" t="str">
            <v>625E23410</v>
          </cell>
          <cell r="C3631" t="str">
            <v>FT</v>
          </cell>
          <cell r="D3631" t="str">
            <v>NO. 12 AWG POLE AND BRACKET CABLE</v>
          </cell>
          <cell r="F3631">
            <v>0</v>
          </cell>
          <cell r="G3631"/>
        </row>
        <row r="3632">
          <cell r="A3632" t="str">
            <v>625E23900</v>
          </cell>
          <cell r="C3632" t="str">
            <v>FT</v>
          </cell>
          <cell r="D3632" t="str">
            <v>1-1/2" DUCT CABLE WITH TWO NO. 6 AWG 2400 VOLT CABLES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625E24000</v>
          </cell>
          <cell r="C3633" t="str">
            <v>FT</v>
          </cell>
          <cell r="D3633" t="str">
            <v>1-1/2" DUCT CABLE WITH TWO NO. 4 AWG 600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625E24100</v>
          </cell>
          <cell r="C3634" t="str">
            <v>FT</v>
          </cell>
          <cell r="D3634" t="str">
            <v>1-1/2" DUCT CABLE WITH TWO NO. 4 AWG 2400 VOLT CABLES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625E24101</v>
          </cell>
          <cell r="C3635" t="str">
            <v>FT</v>
          </cell>
          <cell r="D3635" t="str">
            <v>1-1/2" DUCT CABLE WITH TWO NO. 4 AWG 2400 VOLT CABLES,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625E24200</v>
          </cell>
          <cell r="C3636" t="str">
            <v>FT</v>
          </cell>
          <cell r="D3636" t="str">
            <v>1-1/2" DUCT CABLE WITH TWO NO. 2 AWG 600 VOLT CABLES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625E24201</v>
          </cell>
          <cell r="C3637" t="str">
            <v>FT</v>
          </cell>
          <cell r="D3637" t="str">
            <v>1-1/2" DUCT CABLE WITH TWO NO. 2 AWG 600 VOLT CABLES, AS PER PLAN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625E24300</v>
          </cell>
          <cell r="C3638" t="str">
            <v>FT</v>
          </cell>
          <cell r="D3638" t="str">
            <v>1-1/2" DUCT CABLE WITH TWO NO. 2 AWG 2400 VOLT CABLES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625E24301</v>
          </cell>
          <cell r="C3639" t="str">
            <v>FT</v>
          </cell>
          <cell r="D3639" t="str">
            <v>1-1/2" DUCT CABLE WITH TWO NO. 2 AWG 2400 VOLT CABLES, AS PER PLAN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625E24310</v>
          </cell>
          <cell r="C3640" t="str">
            <v>FT</v>
          </cell>
          <cell r="D3640" t="str">
            <v>1-1/2" DUCT CABLE WITH TWO NO. 1/0 AWG 2400 VOLT CABLES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625E24311</v>
          </cell>
          <cell r="C3641" t="str">
            <v>FT</v>
          </cell>
          <cell r="D3641" t="str">
            <v>1-1/2" DUCT CABLE WITH TWO NO. 1/0 AWG 2400 VOLT CABLES,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625E24314</v>
          </cell>
          <cell r="C3642" t="str">
            <v>FT</v>
          </cell>
          <cell r="D3642" t="str">
            <v>1-1/2" DUCT CABLE WITH THREE NO. 1/0 AWG 2400 VOLT CABLES</v>
          </cell>
          <cell r="F3642">
            <v>0</v>
          </cell>
          <cell r="G3642"/>
        </row>
        <row r="3643">
          <cell r="A3643" t="str">
            <v>625E24315</v>
          </cell>
          <cell r="C3643" t="str">
            <v>FT</v>
          </cell>
          <cell r="D3643" t="str">
            <v>1-1/2" DUCT CABLE WITH THREE NO. 1/0 AWG 2400 VOLT CABLES, AS PER PLAN</v>
          </cell>
          <cell r="F3643">
            <v>0</v>
          </cell>
          <cell r="G3643"/>
        </row>
        <row r="3644">
          <cell r="A3644" t="str">
            <v>625E24320</v>
          </cell>
          <cell r="C3644" t="str">
            <v>FT</v>
          </cell>
          <cell r="D3644" t="str">
            <v>1-1/2" DUCT CABLE WITH THREE NO. 4 AWG 2400 VOLT CABLES</v>
          </cell>
          <cell r="F3644">
            <v>0</v>
          </cell>
          <cell r="G3644"/>
        </row>
        <row r="3645">
          <cell r="A3645" t="str">
            <v>625E24321</v>
          </cell>
          <cell r="C3645" t="str">
            <v>FT</v>
          </cell>
          <cell r="D3645" t="str">
            <v>1-1/2" DUCT CABLE WITH THREE NO. 4 AWG 2400 VOLT CABLES, AS PER PLAN</v>
          </cell>
          <cell r="F3645">
            <v>0</v>
          </cell>
          <cell r="G3645"/>
        </row>
        <row r="3646">
          <cell r="A3646" t="str">
            <v>625E24324</v>
          </cell>
          <cell r="C3646" t="str">
            <v>FT</v>
          </cell>
          <cell r="D3646" t="str">
            <v>1-1/2" DUCT CABLE WITH THREE NO. 6 AWG 2400 VOLT CABLES</v>
          </cell>
          <cell r="F3646">
            <v>0</v>
          </cell>
          <cell r="G3646"/>
        </row>
        <row r="3647">
          <cell r="A3647" t="str">
            <v>625E24330</v>
          </cell>
          <cell r="C3647" t="str">
            <v>FT</v>
          </cell>
          <cell r="D3647" t="str">
            <v>1-1/2" DUCT CABLE WITH THREE NO. 2 AWG 2400 VOLT CABLES</v>
          </cell>
          <cell r="F3647">
            <v>0</v>
          </cell>
          <cell r="G3647"/>
        </row>
        <row r="3648">
          <cell r="A3648" t="str">
            <v>625E24331</v>
          </cell>
          <cell r="C3648" t="str">
            <v>FT</v>
          </cell>
          <cell r="D3648" t="str">
            <v>1-1/2" DUCT CABLE WITH THREE NO. 2 AWG 2400 VOLT CABLES, AS PER PLAN</v>
          </cell>
          <cell r="F3648">
            <v>0</v>
          </cell>
          <cell r="G3648"/>
        </row>
        <row r="3649">
          <cell r="A3649" t="str">
            <v>625E24350</v>
          </cell>
          <cell r="C3649" t="str">
            <v>FT</v>
          </cell>
          <cell r="D3649" t="str">
            <v>1-1/2" DUCT CABLE WITH FOUR NO. 4 AWG 2400 VOLT CABLES</v>
          </cell>
          <cell r="F3649">
            <v>0</v>
          </cell>
          <cell r="G3649"/>
        </row>
        <row r="3650">
          <cell r="A3650" t="str">
            <v>625E24351</v>
          </cell>
          <cell r="C3650" t="str">
            <v>FT</v>
          </cell>
          <cell r="D3650" t="str">
            <v>1-1/2" DUCT CABLE WITH FOUR NO. 4 AWG 2400 VOLT CABLES, AS PER PLAN</v>
          </cell>
          <cell r="F3650">
            <v>0</v>
          </cell>
          <cell r="G3650"/>
        </row>
        <row r="3651">
          <cell r="A3651" t="str">
            <v>625E24400</v>
          </cell>
          <cell r="C3651" t="str">
            <v>FT</v>
          </cell>
          <cell r="D3651" t="str">
            <v>DUCT CABLE, MISC.:</v>
          </cell>
          <cell r="F3651">
            <v>1</v>
          </cell>
          <cell r="G3651">
            <v>1</v>
          </cell>
        </row>
        <row r="3652">
          <cell r="A3652" t="str">
            <v>625E25000</v>
          </cell>
          <cell r="C3652" t="str">
            <v>FT</v>
          </cell>
          <cell r="D3652" t="str">
            <v>CONDUIT, 3/4", 725.04</v>
          </cell>
          <cell r="F3652">
            <v>0</v>
          </cell>
          <cell r="G3652"/>
        </row>
        <row r="3653">
          <cell r="A3653" t="str">
            <v>625E25001</v>
          </cell>
          <cell r="C3653" t="str">
            <v>FT</v>
          </cell>
          <cell r="D3653" t="str">
            <v>CONDUIT, 3/4", 725.04, AS PER PLAN</v>
          </cell>
          <cell r="F3653">
            <v>0</v>
          </cell>
          <cell r="G3653"/>
        </row>
        <row r="3654">
          <cell r="A3654" t="str">
            <v>625E25010</v>
          </cell>
          <cell r="C3654" t="str">
            <v>FT</v>
          </cell>
          <cell r="D3654" t="str">
            <v>CONDUIT, 3/4", 725.05</v>
          </cell>
          <cell r="F3654">
            <v>0</v>
          </cell>
          <cell r="G3654"/>
        </row>
        <row r="3655">
          <cell r="A3655" t="str">
            <v>625E25011</v>
          </cell>
          <cell r="C3655" t="str">
            <v>FT</v>
          </cell>
          <cell r="D3655" t="str">
            <v>CONDUIT, 3/4", 725.05, AS PER PLAN</v>
          </cell>
          <cell r="F3655">
            <v>0</v>
          </cell>
          <cell r="G3655"/>
        </row>
        <row r="3656">
          <cell r="A3656" t="str">
            <v>625E25012</v>
          </cell>
          <cell r="C3656" t="str">
            <v>FT</v>
          </cell>
          <cell r="D3656" t="str">
            <v>CONDUIT, 3/4", 725.051</v>
          </cell>
          <cell r="F3656">
            <v>0</v>
          </cell>
          <cell r="G3656"/>
        </row>
        <row r="3657">
          <cell r="A3657" t="str">
            <v>625E25013</v>
          </cell>
          <cell r="C3657" t="str">
            <v>FT</v>
          </cell>
          <cell r="D3657" t="str">
            <v>CONDUIT, 3/4", 725.051, AS PER PLAN</v>
          </cell>
          <cell r="F3657">
            <v>0</v>
          </cell>
          <cell r="G3657"/>
        </row>
        <row r="3658">
          <cell r="A3658" t="str">
            <v>625E25014</v>
          </cell>
          <cell r="C3658" t="str">
            <v>FT</v>
          </cell>
          <cell r="D3658" t="str">
            <v>CONDUIT, 3/4", 725.052</v>
          </cell>
          <cell r="F3658">
            <v>0</v>
          </cell>
          <cell r="G3658"/>
        </row>
        <row r="3659">
          <cell r="A3659" t="str">
            <v>625E25015</v>
          </cell>
          <cell r="C3659" t="str">
            <v>FT</v>
          </cell>
          <cell r="D3659" t="str">
            <v>CONDUIT, 3/4", 725.052, AS PER PLAN</v>
          </cell>
          <cell r="F3659">
            <v>0</v>
          </cell>
          <cell r="G3659"/>
        </row>
        <row r="3660">
          <cell r="A3660" t="str">
            <v>625E25100</v>
          </cell>
          <cell r="C3660" t="str">
            <v>FT</v>
          </cell>
          <cell r="D3660" t="str">
            <v>CONDUIT, 1", 725.04</v>
          </cell>
          <cell r="F3660">
            <v>0</v>
          </cell>
          <cell r="G3660"/>
        </row>
        <row r="3661">
          <cell r="A3661" t="str">
            <v>625E25101</v>
          </cell>
          <cell r="C3661" t="str">
            <v>FT</v>
          </cell>
          <cell r="D3661" t="str">
            <v>CONDUIT, 1", 725.04, AS PER PLAN</v>
          </cell>
          <cell r="F3661">
            <v>0</v>
          </cell>
          <cell r="G3661"/>
        </row>
        <row r="3662">
          <cell r="A3662" t="str">
            <v>625E25102</v>
          </cell>
          <cell r="C3662" t="str">
            <v>FT</v>
          </cell>
          <cell r="D3662" t="str">
            <v>CONDUIT, 1", 725.05</v>
          </cell>
          <cell r="F3662">
            <v>0</v>
          </cell>
          <cell r="G3662"/>
        </row>
        <row r="3663">
          <cell r="A3663" t="str">
            <v>625E25103</v>
          </cell>
          <cell r="C3663" t="str">
            <v>FT</v>
          </cell>
          <cell r="D3663" t="str">
            <v>CONDUIT, 1", 725.05, AS PER PLAN</v>
          </cell>
          <cell r="F3663">
            <v>0</v>
          </cell>
          <cell r="G3663"/>
        </row>
        <row r="3664">
          <cell r="A3664" t="str">
            <v>625E25104</v>
          </cell>
          <cell r="C3664" t="str">
            <v>FT</v>
          </cell>
          <cell r="D3664" t="str">
            <v>CONDUIT, 1", 725.051</v>
          </cell>
          <cell r="F3664">
            <v>0</v>
          </cell>
          <cell r="G3664"/>
        </row>
        <row r="3665">
          <cell r="A3665" t="str">
            <v>625E25105</v>
          </cell>
          <cell r="C3665" t="str">
            <v>FT</v>
          </cell>
          <cell r="D3665" t="str">
            <v>CONDUIT, 1", 725.051, AS PER PLAN</v>
          </cell>
          <cell r="F3665">
            <v>0</v>
          </cell>
          <cell r="G3665"/>
        </row>
        <row r="3666">
          <cell r="A3666" t="str">
            <v>625E25106</v>
          </cell>
          <cell r="C3666" t="str">
            <v>FT</v>
          </cell>
          <cell r="D3666" t="str">
            <v>CONDUIT, 1", 725.052</v>
          </cell>
          <cell r="F3666">
            <v>0</v>
          </cell>
          <cell r="G3666"/>
        </row>
        <row r="3667">
          <cell r="A3667" t="str">
            <v>625E25107</v>
          </cell>
          <cell r="C3667" t="str">
            <v>FT</v>
          </cell>
          <cell r="D3667" t="str">
            <v>CONDUIT, 1", 725.052, AS PER PLAN</v>
          </cell>
          <cell r="F3667">
            <v>0</v>
          </cell>
          <cell r="G3667"/>
        </row>
        <row r="3668">
          <cell r="A3668" t="str">
            <v>625E25200</v>
          </cell>
          <cell r="C3668" t="str">
            <v>FT</v>
          </cell>
          <cell r="D3668" t="str">
            <v>CONDUIT, 1-1/4", 725.04</v>
          </cell>
          <cell r="F3668">
            <v>0</v>
          </cell>
          <cell r="G3668"/>
        </row>
        <row r="3669">
          <cell r="A3669" t="str">
            <v>625E25201</v>
          </cell>
          <cell r="C3669" t="str">
            <v>FT</v>
          </cell>
          <cell r="D3669" t="str">
            <v>CONDUIT, 1-1/4", 725.04, AS PER PLAN</v>
          </cell>
          <cell r="F3669">
            <v>0</v>
          </cell>
          <cell r="G3669"/>
        </row>
        <row r="3670">
          <cell r="A3670" t="str">
            <v>625E25202</v>
          </cell>
          <cell r="C3670" t="str">
            <v>FT</v>
          </cell>
          <cell r="D3670" t="str">
            <v>CONDUIT, 1-1/4", 725.05</v>
          </cell>
          <cell r="F3670">
            <v>0</v>
          </cell>
          <cell r="G3670"/>
        </row>
        <row r="3671">
          <cell r="A3671" t="str">
            <v>625E25203</v>
          </cell>
          <cell r="C3671" t="str">
            <v>FT</v>
          </cell>
          <cell r="D3671" t="str">
            <v>CONDUIT, 1-1/4", 725.05, AS PER PLAN</v>
          </cell>
          <cell r="F3671">
            <v>0</v>
          </cell>
          <cell r="G3671"/>
        </row>
        <row r="3672">
          <cell r="A3672" t="str">
            <v>625E25204</v>
          </cell>
          <cell r="C3672" t="str">
            <v>FT</v>
          </cell>
          <cell r="D3672" t="str">
            <v>CONDUIT, 1-1/4", 725.051</v>
          </cell>
          <cell r="F3672">
            <v>0</v>
          </cell>
          <cell r="G3672"/>
        </row>
        <row r="3673">
          <cell r="A3673" t="str">
            <v>625E25205</v>
          </cell>
          <cell r="C3673" t="str">
            <v>FT</v>
          </cell>
          <cell r="D3673" t="str">
            <v>CONDUIT, 1-1/4", 725.051, AS PER PLAN</v>
          </cell>
          <cell r="F3673">
            <v>0</v>
          </cell>
          <cell r="G3673"/>
        </row>
        <row r="3674">
          <cell r="A3674" t="str">
            <v>625E25206</v>
          </cell>
          <cell r="C3674" t="str">
            <v>FT</v>
          </cell>
          <cell r="D3674" t="str">
            <v>CONDUIT, 1-1/4", 725.052</v>
          </cell>
          <cell r="F3674">
            <v>0</v>
          </cell>
          <cell r="G3674"/>
        </row>
        <row r="3675">
          <cell r="A3675" t="str">
            <v>625E25207</v>
          </cell>
          <cell r="C3675" t="str">
            <v>FT</v>
          </cell>
          <cell r="D3675" t="str">
            <v>CONDUIT, 1-1/4", 725.052, AS PER PLAN</v>
          </cell>
          <cell r="F3675">
            <v>0</v>
          </cell>
          <cell r="G3675"/>
        </row>
        <row r="3676">
          <cell r="A3676" t="str">
            <v>625E25300</v>
          </cell>
          <cell r="C3676" t="str">
            <v>FT</v>
          </cell>
          <cell r="D3676" t="str">
            <v>CONDUIT, 1-1/2", 725.04</v>
          </cell>
          <cell r="F3676">
            <v>0</v>
          </cell>
          <cell r="G3676"/>
        </row>
        <row r="3677">
          <cell r="A3677" t="str">
            <v>625E25301</v>
          </cell>
          <cell r="C3677" t="str">
            <v>FT</v>
          </cell>
          <cell r="D3677" t="str">
            <v>CONDUIT, 1-1/2", 725.04, AS PER PLAN</v>
          </cell>
          <cell r="F3677">
            <v>0</v>
          </cell>
          <cell r="G3677"/>
        </row>
        <row r="3678">
          <cell r="A3678" t="str">
            <v>625E25302</v>
          </cell>
          <cell r="C3678" t="str">
            <v>FT</v>
          </cell>
          <cell r="D3678" t="str">
            <v>CONDUIT, 1-1/2", 725.05</v>
          </cell>
          <cell r="F3678">
            <v>0</v>
          </cell>
          <cell r="G3678"/>
        </row>
        <row r="3679">
          <cell r="A3679" t="str">
            <v>625E25303</v>
          </cell>
          <cell r="C3679" t="str">
            <v>FT</v>
          </cell>
          <cell r="D3679" t="str">
            <v>CONDUIT, 1-1/2", 725.05, AS PER PLAN</v>
          </cell>
          <cell r="F3679">
            <v>0</v>
          </cell>
          <cell r="G3679"/>
        </row>
        <row r="3680">
          <cell r="A3680" t="str">
            <v>625E25304</v>
          </cell>
          <cell r="C3680" t="str">
            <v>FT</v>
          </cell>
          <cell r="D3680" t="str">
            <v>CONDUIT, 1-1/2", 725.051</v>
          </cell>
          <cell r="F3680">
            <v>0</v>
          </cell>
          <cell r="G3680"/>
        </row>
        <row r="3681">
          <cell r="A3681" t="str">
            <v>625E25305</v>
          </cell>
          <cell r="C3681" t="str">
            <v>FT</v>
          </cell>
          <cell r="D3681" t="str">
            <v>CONDUIT, 1-1/2", 725.051, AS PER PLAN</v>
          </cell>
          <cell r="F3681">
            <v>0</v>
          </cell>
          <cell r="G3681"/>
        </row>
        <row r="3682">
          <cell r="A3682" t="str">
            <v>625E25306</v>
          </cell>
          <cell r="C3682" t="str">
            <v>FT</v>
          </cell>
          <cell r="D3682" t="str">
            <v>CONDUIT, 1-1/2", 725.052</v>
          </cell>
          <cell r="F3682">
            <v>0</v>
          </cell>
          <cell r="G3682"/>
        </row>
        <row r="3683">
          <cell r="A3683" t="str">
            <v>625E25307</v>
          </cell>
          <cell r="C3683" t="str">
            <v>FT</v>
          </cell>
          <cell r="D3683" t="str">
            <v>CONDUIT, 1-1/2", 725.052, AS PER PLAN</v>
          </cell>
          <cell r="F3683">
            <v>0</v>
          </cell>
          <cell r="G3683"/>
        </row>
        <row r="3684">
          <cell r="A3684" t="str">
            <v>625E25400</v>
          </cell>
          <cell r="C3684" t="str">
            <v>FT</v>
          </cell>
          <cell r="D3684" t="str">
            <v>CONDUIT, 2", 725.04</v>
          </cell>
          <cell r="F3684">
            <v>0</v>
          </cell>
          <cell r="G3684"/>
        </row>
        <row r="3685">
          <cell r="A3685" t="str">
            <v>625E25401</v>
          </cell>
          <cell r="C3685" t="str">
            <v>FT</v>
          </cell>
          <cell r="D3685" t="str">
            <v>CONDUIT, 2", 725.04, AS PER PLAN</v>
          </cell>
          <cell r="F3685">
            <v>0</v>
          </cell>
          <cell r="G3685"/>
        </row>
        <row r="3686">
          <cell r="A3686" t="str">
            <v>625E25402</v>
          </cell>
          <cell r="C3686" t="str">
            <v>FT</v>
          </cell>
          <cell r="D3686" t="str">
            <v>CONDUIT, 2", 725.05</v>
          </cell>
          <cell r="F3686">
            <v>0</v>
          </cell>
          <cell r="G3686"/>
        </row>
        <row r="3687">
          <cell r="A3687" t="str">
            <v>625E25403</v>
          </cell>
          <cell r="C3687" t="str">
            <v>FT</v>
          </cell>
          <cell r="D3687" t="str">
            <v>CONDUIT, 2", 725.05, AS PER PLAN</v>
          </cell>
          <cell r="F3687">
            <v>0</v>
          </cell>
          <cell r="G3687"/>
        </row>
        <row r="3688">
          <cell r="A3688" t="str">
            <v>625E25404</v>
          </cell>
          <cell r="C3688" t="str">
            <v>FT</v>
          </cell>
          <cell r="D3688" t="str">
            <v>CONDUIT, 2-1/2", 725.04</v>
          </cell>
          <cell r="F3688">
            <v>0</v>
          </cell>
          <cell r="G3688"/>
        </row>
        <row r="3689">
          <cell r="A3689" t="str">
            <v>625E25405</v>
          </cell>
          <cell r="C3689" t="str">
            <v>FT</v>
          </cell>
          <cell r="D3689" t="str">
            <v>CONDUIT, 2-1/2", 725.04, AS PER PLAN</v>
          </cell>
          <cell r="F3689">
            <v>0</v>
          </cell>
          <cell r="G3689"/>
        </row>
        <row r="3690">
          <cell r="A3690" t="str">
            <v>625E25406</v>
          </cell>
          <cell r="C3690" t="str">
            <v>FT</v>
          </cell>
          <cell r="D3690" t="str">
            <v>CONDUIT, 2-1/2", 725.05</v>
          </cell>
          <cell r="F3690">
            <v>0</v>
          </cell>
          <cell r="G3690"/>
        </row>
        <row r="3691">
          <cell r="A3691" t="str">
            <v>625E25407</v>
          </cell>
          <cell r="C3691" t="str">
            <v>FT</v>
          </cell>
          <cell r="D3691" t="str">
            <v>CONDUIT, 2-1/2", 725.05, AS PER PLAN</v>
          </cell>
          <cell r="F3691">
            <v>0</v>
          </cell>
          <cell r="G3691"/>
        </row>
        <row r="3692">
          <cell r="A3692" t="str">
            <v>625E25408</v>
          </cell>
          <cell r="C3692" t="str">
            <v>FT</v>
          </cell>
          <cell r="D3692" t="str">
            <v>CONDUIT, 2", 725.051</v>
          </cell>
          <cell r="F3692">
            <v>0</v>
          </cell>
          <cell r="G3692"/>
        </row>
        <row r="3693">
          <cell r="A3693" t="str">
            <v>625E25409</v>
          </cell>
          <cell r="C3693" t="str">
            <v>FT</v>
          </cell>
          <cell r="D3693" t="str">
            <v>CONDUIT, 2", 725.051, AS PER PLAN</v>
          </cell>
          <cell r="F3693">
            <v>0</v>
          </cell>
          <cell r="G3693"/>
        </row>
        <row r="3694">
          <cell r="A3694" t="str">
            <v>625E25410</v>
          </cell>
          <cell r="C3694" t="str">
            <v>FT</v>
          </cell>
          <cell r="D3694" t="str">
            <v>CONDUIT, 2", 725.052</v>
          </cell>
          <cell r="F3694">
            <v>0</v>
          </cell>
          <cell r="G3694"/>
        </row>
        <row r="3695">
          <cell r="A3695" t="str">
            <v>625E25411</v>
          </cell>
          <cell r="C3695" t="str">
            <v>FT</v>
          </cell>
          <cell r="D3695" t="str">
            <v>CONDUIT, 2", 725.052, AS PER PLAN</v>
          </cell>
          <cell r="F3695">
            <v>0</v>
          </cell>
          <cell r="G3695"/>
        </row>
        <row r="3696">
          <cell r="A3696" t="str">
            <v>625E25412</v>
          </cell>
          <cell r="C3696" t="str">
            <v>FT</v>
          </cell>
          <cell r="D3696" t="str">
            <v>CONDUIT, 2-1/2", 725.051</v>
          </cell>
          <cell r="F3696">
            <v>0</v>
          </cell>
          <cell r="G3696"/>
        </row>
        <row r="3697">
          <cell r="A3697" t="str">
            <v>625E25413</v>
          </cell>
          <cell r="C3697" t="str">
            <v>FT</v>
          </cell>
          <cell r="D3697" t="str">
            <v>CONDUIT, 2-1/2", 725.051, AS PER PLAN</v>
          </cell>
          <cell r="F3697">
            <v>0</v>
          </cell>
          <cell r="G3697"/>
        </row>
        <row r="3698">
          <cell r="A3698" t="str">
            <v>625E25414</v>
          </cell>
          <cell r="C3698" t="str">
            <v>FT</v>
          </cell>
          <cell r="D3698" t="str">
            <v>CONDUIT, 2-1/2", 725.052</v>
          </cell>
          <cell r="F3698">
            <v>0</v>
          </cell>
          <cell r="G3698"/>
        </row>
        <row r="3699">
          <cell r="A3699" t="str">
            <v>625E25415</v>
          </cell>
          <cell r="C3699" t="str">
            <v>FT</v>
          </cell>
          <cell r="D3699" t="str">
            <v>CONDUIT, 2-1/2", 725.052, AS PER PLAN</v>
          </cell>
          <cell r="F3699">
            <v>0</v>
          </cell>
          <cell r="G3699"/>
        </row>
        <row r="3700">
          <cell r="A3700" t="str">
            <v>625E25500</v>
          </cell>
          <cell r="C3700" t="str">
            <v>FT</v>
          </cell>
          <cell r="D3700" t="str">
            <v>CONDUIT, 3", 725.04</v>
          </cell>
          <cell r="F3700">
            <v>0</v>
          </cell>
          <cell r="G3700"/>
        </row>
        <row r="3701">
          <cell r="A3701" t="str">
            <v>625E25501</v>
          </cell>
          <cell r="C3701" t="str">
            <v>FT</v>
          </cell>
          <cell r="D3701" t="str">
            <v>CONDUIT, 3", 725.04, AS PER PLAN</v>
          </cell>
          <cell r="F3701">
            <v>0</v>
          </cell>
          <cell r="G3701"/>
        </row>
        <row r="3702">
          <cell r="A3702" t="str">
            <v>625E25502</v>
          </cell>
          <cell r="C3702" t="str">
            <v>FT</v>
          </cell>
          <cell r="D3702" t="str">
            <v>CONDUIT, 3", 725.05</v>
          </cell>
          <cell r="F3702">
            <v>0</v>
          </cell>
          <cell r="G3702"/>
        </row>
        <row r="3703">
          <cell r="A3703" t="str">
            <v>625E25503</v>
          </cell>
          <cell r="C3703" t="str">
            <v>FT</v>
          </cell>
          <cell r="D3703" t="str">
            <v>CONDUIT, 3", 725.05, AS PER PLAN</v>
          </cell>
          <cell r="F3703">
            <v>0</v>
          </cell>
          <cell r="G3703"/>
        </row>
        <row r="3704">
          <cell r="A3704" t="str">
            <v>625E25504</v>
          </cell>
          <cell r="C3704" t="str">
            <v>FT</v>
          </cell>
          <cell r="D3704" t="str">
            <v>CONDUIT, 3", 725.051</v>
          </cell>
          <cell r="F3704">
            <v>0</v>
          </cell>
          <cell r="G3704"/>
        </row>
        <row r="3705">
          <cell r="A3705" t="str">
            <v>625E25505</v>
          </cell>
          <cell r="C3705" t="str">
            <v>FT</v>
          </cell>
          <cell r="D3705" t="str">
            <v>CONDUIT, 3", 725.051, AS PER PLAN</v>
          </cell>
          <cell r="F3705">
            <v>0</v>
          </cell>
          <cell r="G3705"/>
        </row>
        <row r="3706">
          <cell r="A3706" t="str">
            <v>625E25506</v>
          </cell>
          <cell r="C3706" t="str">
            <v>FT</v>
          </cell>
          <cell r="D3706" t="str">
            <v>CONDUIT, 3", 725.052</v>
          </cell>
          <cell r="F3706">
            <v>0</v>
          </cell>
          <cell r="G3706"/>
        </row>
        <row r="3707">
          <cell r="A3707" t="str">
            <v>625E25507</v>
          </cell>
          <cell r="C3707" t="str">
            <v>FT</v>
          </cell>
          <cell r="D3707" t="str">
            <v>CONDUIT, 3", 725.052, AS PER PLAN</v>
          </cell>
          <cell r="F3707">
            <v>0</v>
          </cell>
          <cell r="G3707"/>
        </row>
        <row r="3708">
          <cell r="A3708" t="str">
            <v>625E25550</v>
          </cell>
          <cell r="C3708" t="str">
            <v>FT</v>
          </cell>
          <cell r="D3708" t="str">
            <v>CONDUIT, 3-1/2", 725.04</v>
          </cell>
          <cell r="F3708">
            <v>0</v>
          </cell>
          <cell r="G3708"/>
        </row>
        <row r="3709">
          <cell r="A3709" t="str">
            <v>625E25600</v>
          </cell>
          <cell r="C3709" t="str">
            <v>FT</v>
          </cell>
          <cell r="D3709" t="str">
            <v>CONDUIT, 4", 725.04</v>
          </cell>
          <cell r="F3709">
            <v>0</v>
          </cell>
          <cell r="G3709"/>
        </row>
        <row r="3710">
          <cell r="A3710" t="str">
            <v>625E25601</v>
          </cell>
          <cell r="C3710" t="str">
            <v>FT</v>
          </cell>
          <cell r="D3710" t="str">
            <v>CONDUIT, 4", 725.04, AS PER PLAN</v>
          </cell>
          <cell r="F3710">
            <v>0</v>
          </cell>
          <cell r="G3710"/>
        </row>
        <row r="3711">
          <cell r="A3711" t="str">
            <v>625E25602</v>
          </cell>
          <cell r="C3711" t="str">
            <v>FT</v>
          </cell>
          <cell r="D3711" t="str">
            <v>CONDUIT, 4", 725.05</v>
          </cell>
          <cell r="F3711">
            <v>0</v>
          </cell>
          <cell r="G3711"/>
        </row>
        <row r="3712">
          <cell r="A3712" t="str">
            <v>625E25603</v>
          </cell>
          <cell r="C3712" t="str">
            <v>FT</v>
          </cell>
          <cell r="D3712" t="str">
            <v>CONDUIT, 4", 725.05, AS PER PLAN</v>
          </cell>
          <cell r="F3712">
            <v>0</v>
          </cell>
          <cell r="G3712"/>
        </row>
        <row r="3713">
          <cell r="A3713" t="str">
            <v>625E25604</v>
          </cell>
          <cell r="C3713" t="str">
            <v>FT</v>
          </cell>
          <cell r="D3713" t="str">
            <v>CONDUIT, 4", 725.051</v>
          </cell>
          <cell r="F3713">
            <v>0</v>
          </cell>
          <cell r="G3713"/>
        </row>
        <row r="3714">
          <cell r="A3714" t="str">
            <v>625E25605</v>
          </cell>
          <cell r="C3714" t="str">
            <v>FT</v>
          </cell>
          <cell r="D3714" t="str">
            <v>CONDUIT, 4", 725.051, AS PER PLAN</v>
          </cell>
          <cell r="F3714">
            <v>0</v>
          </cell>
          <cell r="G3714"/>
        </row>
        <row r="3715">
          <cell r="A3715" t="str">
            <v>625E25606</v>
          </cell>
          <cell r="C3715" t="str">
            <v>FT</v>
          </cell>
          <cell r="D3715" t="str">
            <v>CONDUIT, 4", 725.052</v>
          </cell>
          <cell r="F3715">
            <v>0</v>
          </cell>
          <cell r="G3715"/>
        </row>
        <row r="3716">
          <cell r="A3716" t="str">
            <v>625E25607</v>
          </cell>
          <cell r="C3716" t="str">
            <v>FT</v>
          </cell>
          <cell r="D3716" t="str">
            <v>CONDUIT, 4", 725.052, AS PER PLAN</v>
          </cell>
          <cell r="F3716">
            <v>0</v>
          </cell>
          <cell r="G3716"/>
        </row>
        <row r="3717">
          <cell r="A3717" t="str">
            <v>625E25700</v>
          </cell>
          <cell r="B3717"/>
          <cell r="C3717" t="str">
            <v>FT</v>
          </cell>
          <cell r="D3717" t="str">
            <v>CONDUIT, 6", 725.04</v>
          </cell>
          <cell r="F3717">
            <v>0</v>
          </cell>
          <cell r="G3717"/>
        </row>
        <row r="3718">
          <cell r="A3718" t="str">
            <v>625E25710</v>
          </cell>
          <cell r="C3718" t="str">
            <v>FT</v>
          </cell>
          <cell r="D3718" t="str">
            <v>CONDUIT, 6", 725.05</v>
          </cell>
          <cell r="F3718">
            <v>0</v>
          </cell>
          <cell r="G3718"/>
        </row>
        <row r="3719">
          <cell r="A3719" t="str">
            <v>625E25711</v>
          </cell>
          <cell r="C3719" t="str">
            <v>FT</v>
          </cell>
          <cell r="D3719" t="str">
            <v>CONDUIT, 6", 725.05, AS PER PLAN</v>
          </cell>
          <cell r="F3719">
            <v>0</v>
          </cell>
          <cell r="G3719"/>
        </row>
        <row r="3720">
          <cell r="A3720" t="str">
            <v>625E25712</v>
          </cell>
          <cell r="C3720" t="str">
            <v>FT</v>
          </cell>
          <cell r="D3720" t="str">
            <v>CONDUIT, 6", 725.051</v>
          </cell>
          <cell r="F3720">
            <v>0</v>
          </cell>
          <cell r="G3720"/>
        </row>
        <row r="3721">
          <cell r="A3721" t="str">
            <v>625E25713</v>
          </cell>
          <cell r="C3721" t="str">
            <v>FT</v>
          </cell>
          <cell r="D3721" t="str">
            <v>CONDUIT, 6", 725.051, AS PER PLAN</v>
          </cell>
          <cell r="F3721">
            <v>0</v>
          </cell>
          <cell r="G3721"/>
        </row>
        <row r="3722">
          <cell r="A3722" t="str">
            <v>625E25714</v>
          </cell>
          <cell r="B3722"/>
          <cell r="C3722" t="str">
            <v>FT</v>
          </cell>
          <cell r="D3722" t="str">
            <v>CONDUIT, 6", 725.052</v>
          </cell>
          <cell r="F3722">
            <v>0</v>
          </cell>
          <cell r="G3722"/>
        </row>
        <row r="3723">
          <cell r="A3723" t="str">
            <v>625E25715</v>
          </cell>
          <cell r="C3723" t="str">
            <v>FT</v>
          </cell>
          <cell r="D3723" t="str">
            <v>CONDUIT, 6", 725.052, AS PER PLAN</v>
          </cell>
          <cell r="F3723">
            <v>0</v>
          </cell>
          <cell r="G3723"/>
        </row>
        <row r="3724">
          <cell r="A3724" t="str">
            <v>625E25721</v>
          </cell>
          <cell r="C3724" t="str">
            <v>FT</v>
          </cell>
          <cell r="D3724" t="str">
            <v>CONDUIT, AS PER PLAN</v>
          </cell>
          <cell r="F3724">
            <v>0</v>
          </cell>
          <cell r="G3724"/>
        </row>
        <row r="3725">
          <cell r="A3725" t="str">
            <v>625E25740</v>
          </cell>
          <cell r="B3725"/>
          <cell r="C3725" t="str">
            <v>FT</v>
          </cell>
          <cell r="D3725" t="str">
            <v>CONDUIT, MULTICELL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625E25750</v>
          </cell>
          <cell r="C3726" t="str">
            <v>FT</v>
          </cell>
          <cell r="D3726" t="str">
            <v>CONDUIT, 4", MULTICELL, 725.20 , EPC-40</v>
          </cell>
          <cell r="F3726">
            <v>0</v>
          </cell>
          <cell r="G3726"/>
        </row>
        <row r="3727">
          <cell r="A3727" t="str">
            <v>625E25752</v>
          </cell>
          <cell r="C3727" t="str">
            <v>FT</v>
          </cell>
          <cell r="D3727" t="str">
            <v>CONDUIT, 4", MULTICELL, 725.20 , EPC-80</v>
          </cell>
          <cell r="F3727">
            <v>0</v>
          </cell>
          <cell r="G3727"/>
        </row>
        <row r="3728">
          <cell r="A3728" t="str">
            <v>625E25802</v>
          </cell>
          <cell r="C3728" t="str">
            <v>FT</v>
          </cell>
          <cell r="D3728" t="str">
            <v>CONDUIT, CONCRETE ENCASED</v>
          </cell>
          <cell r="F3728">
            <v>1</v>
          </cell>
          <cell r="G3728" t="str">
            <v>SPECIFY SIZE</v>
          </cell>
        </row>
        <row r="3729">
          <cell r="A3729" t="str">
            <v>625E25803</v>
          </cell>
          <cell r="C3729" t="str">
            <v>FT</v>
          </cell>
          <cell r="D3729" t="str">
            <v>CONDUIT, CONCRETE ENCASED,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625E25900</v>
          </cell>
          <cell r="C3730" t="str">
            <v>FT</v>
          </cell>
          <cell r="D3730" t="str">
            <v>CONDUIT, JACKED OR DRILLED</v>
          </cell>
          <cell r="F3730">
            <v>1</v>
          </cell>
          <cell r="G3730" t="str">
            <v>SPECIFY SIZE</v>
          </cell>
        </row>
        <row r="3731">
          <cell r="A3731" t="str">
            <v>625E25901</v>
          </cell>
          <cell r="C3731" t="str">
            <v>FT</v>
          </cell>
          <cell r="D3731" t="str">
            <v>CONDUIT, JACKED OR DRILLED,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625E25902</v>
          </cell>
          <cell r="C3732" t="str">
            <v>FT</v>
          </cell>
          <cell r="D3732" t="str">
            <v>CONDUIT, JACKED OR DRILLED, 725.04</v>
          </cell>
          <cell r="F3732">
            <v>1</v>
          </cell>
          <cell r="G3732" t="str">
            <v>SPECIFY SIZE</v>
          </cell>
        </row>
        <row r="3733">
          <cell r="A3733" t="str">
            <v>625E25903</v>
          </cell>
          <cell r="C3733" t="str">
            <v>FT</v>
          </cell>
          <cell r="D3733" t="str">
            <v>CONDUIT, JACKED OR DRILLED, 725.04,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625E25904</v>
          </cell>
          <cell r="C3734" t="str">
            <v>FT</v>
          </cell>
          <cell r="D3734" t="str">
            <v>CONDUIT, JACKED OR DRILLED, 725.05</v>
          </cell>
          <cell r="F3734">
            <v>1</v>
          </cell>
          <cell r="G3734" t="str">
            <v>SPECIFY SIZE</v>
          </cell>
        </row>
        <row r="3735">
          <cell r="A3735" t="str">
            <v>625E25906</v>
          </cell>
          <cell r="C3735" t="str">
            <v>FT</v>
          </cell>
          <cell r="D3735" t="str">
            <v>CONDUIT, JACKED OR DRILLED, 725.051</v>
          </cell>
          <cell r="F3735">
            <v>1</v>
          </cell>
          <cell r="G3735" t="str">
            <v>SPECIFY SIZE</v>
          </cell>
        </row>
        <row r="3736">
          <cell r="A3736" t="str">
            <v>625E25907</v>
          </cell>
          <cell r="C3736" t="str">
            <v>FT</v>
          </cell>
          <cell r="D3736" t="str">
            <v>CONDUIT, JACKED OR DRILLED, 725.051, AS PER PLAN</v>
          </cell>
          <cell r="F3736">
            <v>1</v>
          </cell>
          <cell r="G3736" t="str">
            <v>SPECIFY SIZE</v>
          </cell>
        </row>
        <row r="3737">
          <cell r="A3737" t="str">
            <v>625E25908</v>
          </cell>
          <cell r="C3737" t="str">
            <v>FT</v>
          </cell>
          <cell r="D3737" t="str">
            <v>CONDUIT, JACKED OR DRILLED, 725.052</v>
          </cell>
          <cell r="F3737">
            <v>1</v>
          </cell>
          <cell r="G3737" t="str">
            <v>SPECIFY SIZE</v>
          </cell>
        </row>
        <row r="3738">
          <cell r="A3738" t="str">
            <v>625E25909</v>
          </cell>
          <cell r="C3738" t="str">
            <v>FT</v>
          </cell>
          <cell r="D3738" t="str">
            <v>CONDUIT, JACKED OR DRILLED, 725.052, AS PER PLAN</v>
          </cell>
          <cell r="F3738">
            <v>1</v>
          </cell>
          <cell r="G3738" t="str">
            <v>SPECIFY SIZE</v>
          </cell>
        </row>
        <row r="3739">
          <cell r="A3739" t="str">
            <v>625E25910</v>
          </cell>
          <cell r="C3739" t="str">
            <v>FT</v>
          </cell>
          <cell r="D3739" t="str">
            <v>CONDUIT CLEANED AND CABLES REMOVED</v>
          </cell>
          <cell r="F3739">
            <v>0</v>
          </cell>
          <cell r="G3739"/>
        </row>
        <row r="3740">
          <cell r="A3740" t="str">
            <v>625E25911</v>
          </cell>
          <cell r="C3740" t="str">
            <v>FT</v>
          </cell>
          <cell r="D3740" t="str">
            <v>CONDUIT CLEANED AND CABLES REMOVED, AS PER PLAN</v>
          </cell>
          <cell r="F3740">
            <v>0</v>
          </cell>
          <cell r="G3740"/>
        </row>
        <row r="3741">
          <cell r="A3741" t="str">
            <v>625E25920</v>
          </cell>
          <cell r="C3741" t="str">
            <v>FT</v>
          </cell>
          <cell r="D3741" t="str">
            <v>CONDUIT, MISC.:</v>
          </cell>
          <cell r="F3741">
            <v>1</v>
          </cell>
          <cell r="G3741">
            <v>1</v>
          </cell>
        </row>
        <row r="3742">
          <cell r="A3742" t="str">
            <v>625E25930</v>
          </cell>
          <cell r="C3742" t="str">
            <v>EACH</v>
          </cell>
          <cell r="D3742" t="str">
            <v>CONDUIT, MISC.:</v>
          </cell>
          <cell r="F3742">
            <v>1</v>
          </cell>
          <cell r="G3742">
            <v>1</v>
          </cell>
        </row>
        <row r="3743">
          <cell r="A3743" t="str">
            <v>625E26250</v>
          </cell>
          <cell r="C3743" t="str">
            <v>EACH</v>
          </cell>
          <cell r="D3743" t="str">
            <v>LUMINAIRE, CONVENTIONAL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625E26251</v>
          </cell>
          <cell r="C3744" t="str">
            <v>EACH</v>
          </cell>
          <cell r="D3744" t="str">
            <v>LUMINAIRE, CONVENTIONAL,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625E26252</v>
          </cell>
          <cell r="C3745" t="str">
            <v>EACH</v>
          </cell>
          <cell r="D3745" t="str">
            <v>LUMINAIRE, CONVENTIONAL, SOLID STATE (LED)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625E26253</v>
          </cell>
          <cell r="C3746" t="str">
            <v>EACH</v>
          </cell>
          <cell r="D3746" t="str">
            <v>LUMINAIRE, CONVENTIONAL, SOLID STATE (LED), AS PER PLAN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625E26260</v>
          </cell>
          <cell r="C3747" t="str">
            <v>EACH</v>
          </cell>
          <cell r="D3747" t="str">
            <v>LUMINAIRE, HIGH MAST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625E26261</v>
          </cell>
          <cell r="C3748" t="str">
            <v>EACH</v>
          </cell>
          <cell r="D3748" t="str">
            <v>LUMINAIRE, HIGH MAST,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625E26262</v>
          </cell>
          <cell r="B3749"/>
          <cell r="C3749" t="str">
            <v>EACH</v>
          </cell>
          <cell r="D3749" t="str">
            <v>LUMINAIRE, HIGH MAST, SOLID STATE (LED)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625E26263</v>
          </cell>
          <cell r="B3750"/>
          <cell r="C3750" t="str">
            <v>EACH</v>
          </cell>
          <cell r="D3750" t="str">
            <v>LUMINAIRE, HIGH MAST, SOLID STATE (LED), AS PER PLAN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625E26270</v>
          </cell>
          <cell r="B3751"/>
          <cell r="C3751" t="str">
            <v>EACH</v>
          </cell>
          <cell r="D3751" t="str">
            <v>LUMINAIRE, LOW MAST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625E26271</v>
          </cell>
          <cell r="C3752" t="str">
            <v>EACH</v>
          </cell>
          <cell r="D3752" t="str">
            <v>LUMINAIRE, LOW MAST, AS PER PLAN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625E26272</v>
          </cell>
          <cell r="C3753" t="str">
            <v>EACH</v>
          </cell>
          <cell r="D3753" t="str">
            <v>LUMINAIRE, LOW MAST, SOLID STATE (LED)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625E26273</v>
          </cell>
          <cell r="B3754"/>
          <cell r="C3754" t="str">
            <v>EACH</v>
          </cell>
          <cell r="D3754" t="str">
            <v>LUMINAIRE, LOW MAST, SOLID STATE (LED),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625E27400</v>
          </cell>
          <cell r="B3755"/>
          <cell r="C3755" t="str">
            <v>EACH</v>
          </cell>
          <cell r="D3755" t="str">
            <v>LUMINAIRE, POST TOP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625E27401</v>
          </cell>
          <cell r="B3756"/>
          <cell r="C3756" t="str">
            <v>EACH</v>
          </cell>
          <cell r="D3756" t="str">
            <v>LUMINAIRE, POST TOP,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625E27402</v>
          </cell>
          <cell r="B3757"/>
          <cell r="C3757" t="str">
            <v>EACH</v>
          </cell>
          <cell r="D3757" t="str">
            <v>LUMINAIRE, POST TOP, SOLID STATE (LED)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625E27403</v>
          </cell>
          <cell r="B3758"/>
          <cell r="C3758" t="str">
            <v>EACH</v>
          </cell>
          <cell r="D3758" t="str">
            <v>LUMINAIRE, POST TOP,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625E27500</v>
          </cell>
          <cell r="B3759"/>
          <cell r="C3759" t="str">
            <v>EACH</v>
          </cell>
          <cell r="D3759" t="str">
            <v>LUMINAIRE, UNDERPASS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625E27501</v>
          </cell>
          <cell r="C3760" t="str">
            <v>EACH</v>
          </cell>
          <cell r="D3760" t="str">
            <v>LUMINAIRE, UNDERPASS, AS PER PLAN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625E27502</v>
          </cell>
          <cell r="B3761"/>
          <cell r="C3761" t="str">
            <v>EACH</v>
          </cell>
          <cell r="D3761" t="str">
            <v>LUMINAIRE, UNDERPASS, SOLID STATE (LED)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625E27503</v>
          </cell>
          <cell r="B3762"/>
          <cell r="C3762" t="str">
            <v>EACH</v>
          </cell>
          <cell r="D3762" t="str">
            <v>LUMINAIRE, UNDERPASS, SOLID STATE (LED),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625E27504</v>
          </cell>
          <cell r="C3763" t="str">
            <v>EACH</v>
          </cell>
          <cell r="D3763" t="str">
            <v>LUMINAIRE, TUNNEL, SOLID STATE (LED)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625E27505</v>
          </cell>
          <cell r="C3764" t="str">
            <v>EACH</v>
          </cell>
          <cell r="D3764" t="str">
            <v>LUMINAIRE, TUNNEL, SOLID STATE (LED), AS PER PLAN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625E27520</v>
          </cell>
          <cell r="C3765" t="str">
            <v>EACH</v>
          </cell>
          <cell r="D3765" t="str">
            <v>REMOVAL OF LUMINAIRE AND REERECTION</v>
          </cell>
          <cell r="F3765">
            <v>0</v>
          </cell>
          <cell r="G3765"/>
        </row>
        <row r="3766">
          <cell r="A3766" t="str">
            <v>625E27521</v>
          </cell>
          <cell r="B3766"/>
          <cell r="C3766" t="str">
            <v>EACH</v>
          </cell>
          <cell r="D3766" t="str">
            <v>REMOVAL OF LUMINAIRE AND REERECTION, AS PER PLAN</v>
          </cell>
          <cell r="F3766">
            <v>0</v>
          </cell>
          <cell r="G3766"/>
        </row>
        <row r="3767">
          <cell r="A3767" t="str">
            <v>625E27550</v>
          </cell>
          <cell r="B3767"/>
          <cell r="C3767" t="str">
            <v>EACH</v>
          </cell>
          <cell r="D3767" t="str">
            <v>LUMINAIRE, DECORATIVE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625E27551</v>
          </cell>
          <cell r="C3768" t="str">
            <v>EACH</v>
          </cell>
          <cell r="D3768" t="str">
            <v>LUMINAIRE, DECORATIVE, AS PER PLAN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625E27560</v>
          </cell>
          <cell r="B3769"/>
          <cell r="C3769" t="str">
            <v>EACH</v>
          </cell>
          <cell r="D3769" t="str">
            <v>LUMINAIRE, INSTALLATION ONLY</v>
          </cell>
          <cell r="F3769">
            <v>0</v>
          </cell>
          <cell r="G3769"/>
        </row>
        <row r="3770">
          <cell r="A3770" t="str">
            <v>625E27561</v>
          </cell>
          <cell r="B3770"/>
          <cell r="C3770" t="str">
            <v>EACH</v>
          </cell>
          <cell r="D3770" t="str">
            <v>LUMINAIRE, INSTALLATION ONLY, AS PER PLAN</v>
          </cell>
          <cell r="F3770">
            <v>0</v>
          </cell>
          <cell r="G3770"/>
        </row>
        <row r="3771">
          <cell r="A3771" t="str">
            <v>625E27600</v>
          </cell>
          <cell r="C3771" t="str">
            <v>EACH</v>
          </cell>
          <cell r="D3771" t="str">
            <v>LUMINAIRE, MISC.:</v>
          </cell>
          <cell r="F3771">
            <v>1</v>
          </cell>
          <cell r="G3771">
            <v>1</v>
          </cell>
        </row>
        <row r="3772">
          <cell r="A3772" t="str">
            <v>625E27700</v>
          </cell>
          <cell r="C3772" t="str">
            <v>FXMT</v>
          </cell>
          <cell r="D3772" t="str">
            <v>LUMINAIRE, MISC.:</v>
          </cell>
          <cell r="F3772">
            <v>1</v>
          </cell>
          <cell r="G3772">
            <v>1</v>
          </cell>
        </row>
        <row r="3773">
          <cell r="A3773" t="str">
            <v>625E27800</v>
          </cell>
          <cell r="C3773" t="str">
            <v>EACH</v>
          </cell>
          <cell r="D3773" t="str">
            <v>BALLAST, MISC.:</v>
          </cell>
          <cell r="F3773">
            <v>1</v>
          </cell>
          <cell r="G3773">
            <v>1</v>
          </cell>
        </row>
        <row r="3774">
          <cell r="A3774" t="str">
            <v>625E28000</v>
          </cell>
          <cell r="C3774" t="str">
            <v>EACH</v>
          </cell>
          <cell r="D3774" t="str">
            <v>GLARE SHIELD</v>
          </cell>
          <cell r="F3774">
            <v>0</v>
          </cell>
          <cell r="G3774"/>
        </row>
        <row r="3775">
          <cell r="A3775" t="str">
            <v>625E28001</v>
          </cell>
          <cell r="C3775" t="str">
            <v>EACH</v>
          </cell>
          <cell r="D3775" t="str">
            <v>GLARE SHIELD, AS PER PLAN</v>
          </cell>
          <cell r="F3775">
            <v>0</v>
          </cell>
          <cell r="G3775"/>
        </row>
        <row r="3776">
          <cell r="A3776" t="str">
            <v>625E29000</v>
          </cell>
          <cell r="C3776" t="str">
            <v>FT</v>
          </cell>
          <cell r="D3776" t="str">
            <v>TRENCH</v>
          </cell>
          <cell r="F3776">
            <v>0</v>
          </cell>
          <cell r="G3776"/>
        </row>
        <row r="3777">
          <cell r="A3777" t="str">
            <v>625E29001</v>
          </cell>
          <cell r="C3777" t="str">
            <v>FT</v>
          </cell>
          <cell r="D3777" t="str">
            <v>TRENCH, AS PER PLAN</v>
          </cell>
          <cell r="F3777">
            <v>0</v>
          </cell>
          <cell r="G3777"/>
        </row>
        <row r="3778">
          <cell r="A3778" t="str">
            <v>625E29002</v>
          </cell>
          <cell r="C3778" t="str">
            <v>FT</v>
          </cell>
          <cell r="D3778" t="str">
            <v>TRENCH, 24" DEEP</v>
          </cell>
          <cell r="F3778">
            <v>0</v>
          </cell>
          <cell r="G3778"/>
        </row>
        <row r="3779">
          <cell r="A3779" t="str">
            <v>625E29003</v>
          </cell>
          <cell r="C3779" t="str">
            <v>FT</v>
          </cell>
          <cell r="D3779" t="str">
            <v>TRENCH, 24" DEEP, AS PER PLAN</v>
          </cell>
          <cell r="F3779">
            <v>0</v>
          </cell>
          <cell r="G3779"/>
        </row>
        <row r="3780">
          <cell r="A3780" t="str">
            <v>625E29010</v>
          </cell>
          <cell r="C3780" t="str">
            <v>FT</v>
          </cell>
          <cell r="D3780" t="str">
            <v>TRENCH, 30" DEEP</v>
          </cell>
          <cell r="F3780">
            <v>0</v>
          </cell>
          <cell r="G3780"/>
        </row>
        <row r="3781">
          <cell r="A3781" t="str">
            <v>625E29011</v>
          </cell>
          <cell r="C3781" t="str">
            <v>FT</v>
          </cell>
          <cell r="D3781" t="str">
            <v>TRENCH, 30" DEEP, AS PER PLAN</v>
          </cell>
          <cell r="F3781">
            <v>0</v>
          </cell>
          <cell r="G3781"/>
        </row>
        <row r="3782">
          <cell r="A3782" t="str">
            <v>625E29100</v>
          </cell>
          <cell r="C3782" t="str">
            <v>FT</v>
          </cell>
          <cell r="D3782" t="str">
            <v>TRENCH, 36" DEEP</v>
          </cell>
          <cell r="F3782">
            <v>0</v>
          </cell>
          <cell r="G3782"/>
        </row>
        <row r="3783">
          <cell r="A3783" t="str">
            <v>625E29101</v>
          </cell>
          <cell r="C3783" t="str">
            <v>FT</v>
          </cell>
          <cell r="D3783" t="str">
            <v>TRENCH, 36" DEEP, AS PER PLAN</v>
          </cell>
          <cell r="F3783">
            <v>0</v>
          </cell>
          <cell r="G3783"/>
        </row>
        <row r="3784">
          <cell r="A3784" t="str">
            <v>625E29200</v>
          </cell>
          <cell r="C3784" t="str">
            <v>FT</v>
          </cell>
          <cell r="D3784" t="str">
            <v>TRENCH, 48" DEEP</v>
          </cell>
          <cell r="F3784">
            <v>0</v>
          </cell>
          <cell r="G3784"/>
        </row>
        <row r="3785">
          <cell r="A3785" t="str">
            <v>625E29201</v>
          </cell>
          <cell r="C3785" t="str">
            <v>FT</v>
          </cell>
          <cell r="D3785" t="str">
            <v>TRENCH, 48" DEEP, AS PER PLAN</v>
          </cell>
          <cell r="F3785">
            <v>0</v>
          </cell>
          <cell r="G3785"/>
        </row>
        <row r="3786">
          <cell r="A3786" t="str">
            <v>625E29400</v>
          </cell>
          <cell r="C3786" t="str">
            <v>FT</v>
          </cell>
          <cell r="D3786" t="str">
            <v>TRENCH IN PAVED AREA</v>
          </cell>
          <cell r="F3786">
            <v>0</v>
          </cell>
          <cell r="G3786"/>
        </row>
        <row r="3787">
          <cell r="A3787" t="str">
            <v>625E29401</v>
          </cell>
          <cell r="C3787" t="str">
            <v>FT</v>
          </cell>
          <cell r="D3787" t="str">
            <v>TRENCH IN PAVED AREAS, AS PER PLAN</v>
          </cell>
          <cell r="F3787">
            <v>0</v>
          </cell>
          <cell r="G3787"/>
        </row>
        <row r="3788">
          <cell r="A3788" t="str">
            <v>625E29500</v>
          </cell>
          <cell r="C3788" t="str">
            <v>FT</v>
          </cell>
          <cell r="D3788" t="str">
            <v>TRENCH IN PAVED AREA, TYPE A</v>
          </cell>
          <cell r="F3788">
            <v>0</v>
          </cell>
          <cell r="G3788"/>
        </row>
        <row r="3789">
          <cell r="A3789" t="str">
            <v>625E29501</v>
          </cell>
          <cell r="C3789" t="str">
            <v>FT</v>
          </cell>
          <cell r="D3789" t="str">
            <v>TRENCH IN PAVED AREA, TYPE A, AS PER PLAN</v>
          </cell>
          <cell r="F3789">
            <v>0</v>
          </cell>
          <cell r="G3789"/>
        </row>
        <row r="3790">
          <cell r="A3790" t="str">
            <v>625E29600</v>
          </cell>
          <cell r="C3790" t="str">
            <v>FT</v>
          </cell>
          <cell r="D3790" t="str">
            <v>TRENCH IN PAVED AREA, TYPE B</v>
          </cell>
          <cell r="F3790">
            <v>0</v>
          </cell>
          <cell r="G3790"/>
        </row>
        <row r="3791">
          <cell r="A3791" t="str">
            <v>625E29601</v>
          </cell>
          <cell r="C3791" t="str">
            <v>FT</v>
          </cell>
          <cell r="D3791" t="str">
            <v>TRENCH IN PAVED AREA, TYPE B, AS PER PLAN</v>
          </cell>
          <cell r="F3791">
            <v>0</v>
          </cell>
          <cell r="G3791"/>
        </row>
        <row r="3792">
          <cell r="A3792" t="str">
            <v>625E29700</v>
          </cell>
          <cell r="C3792" t="str">
            <v>FT</v>
          </cell>
          <cell r="D3792" t="str">
            <v>TRENCH, MISC.:</v>
          </cell>
          <cell r="F3792">
            <v>1</v>
          </cell>
          <cell r="G3792">
            <v>1</v>
          </cell>
        </row>
        <row r="3793">
          <cell r="A3793" t="str">
            <v>625E29900</v>
          </cell>
          <cell r="C3793" t="str">
            <v>EACH</v>
          </cell>
          <cell r="D3793" t="str">
            <v>JUNCTION BOX</v>
          </cell>
          <cell r="F3793">
            <v>0</v>
          </cell>
          <cell r="G3793"/>
        </row>
        <row r="3794">
          <cell r="A3794" t="str">
            <v>625E29901</v>
          </cell>
          <cell r="C3794" t="str">
            <v>EACH</v>
          </cell>
          <cell r="D3794" t="str">
            <v>JUNCTION BOX, AS PER PLAN</v>
          </cell>
          <cell r="F3794">
            <v>0</v>
          </cell>
          <cell r="G3794"/>
        </row>
        <row r="3795">
          <cell r="A3795" t="str">
            <v>625E29910</v>
          </cell>
          <cell r="C3795" t="str">
            <v>EACH</v>
          </cell>
          <cell r="D3795" t="str">
            <v>TRANSITION JUNCTION BOX</v>
          </cell>
          <cell r="F3795">
            <v>0</v>
          </cell>
          <cell r="G3795"/>
        </row>
        <row r="3796">
          <cell r="A3796" t="str">
            <v>625E29911</v>
          </cell>
          <cell r="C3796" t="str">
            <v>EACH</v>
          </cell>
          <cell r="D3796" t="str">
            <v>TRANSITION JUNCTION BOX, AS PER PLAN</v>
          </cell>
          <cell r="F3796">
            <v>0</v>
          </cell>
          <cell r="G3796"/>
        </row>
        <row r="3797">
          <cell r="A3797" t="str">
            <v>625E29920</v>
          </cell>
          <cell r="B3797"/>
          <cell r="C3797" t="str">
            <v>EACH</v>
          </cell>
          <cell r="D3797" t="str">
            <v>STRUCTURE JUNCTION BOX</v>
          </cell>
          <cell r="F3797">
            <v>0</v>
          </cell>
          <cell r="G3797"/>
        </row>
        <row r="3798">
          <cell r="A3798" t="str">
            <v>625E29921</v>
          </cell>
          <cell r="C3798" t="str">
            <v>EACH</v>
          </cell>
          <cell r="D3798" t="str">
            <v>STRUCTURE JUNCTION BOX, AS PER PLAN</v>
          </cell>
          <cell r="F3798">
            <v>0</v>
          </cell>
          <cell r="G3798"/>
        </row>
        <row r="3799">
          <cell r="A3799" t="str">
            <v>625E29930</v>
          </cell>
          <cell r="C3799" t="str">
            <v>EACH</v>
          </cell>
          <cell r="D3799" t="str">
            <v>MEDIAN JUNCTION BOX</v>
          </cell>
          <cell r="F3799">
            <v>0</v>
          </cell>
          <cell r="G3799"/>
        </row>
        <row r="3800">
          <cell r="A3800" t="str">
            <v>625E29931</v>
          </cell>
          <cell r="C3800" t="str">
            <v>EACH</v>
          </cell>
          <cell r="D3800" t="str">
            <v>MEDIAN JUNCTION BOX, AS PER PLAN</v>
          </cell>
          <cell r="F3800">
            <v>0</v>
          </cell>
          <cell r="G3800"/>
        </row>
        <row r="3801">
          <cell r="A3801" t="str">
            <v>625E29940</v>
          </cell>
          <cell r="B3801"/>
          <cell r="C3801" t="str">
            <v>EACH</v>
          </cell>
          <cell r="D3801" t="str">
            <v>BARRIER JUNCTION BOX</v>
          </cell>
          <cell r="F3801">
            <v>0</v>
          </cell>
          <cell r="G3801"/>
        </row>
        <row r="3802">
          <cell r="A3802" t="str">
            <v>625E29941</v>
          </cell>
          <cell r="C3802" t="str">
            <v>EACH</v>
          </cell>
          <cell r="D3802" t="str">
            <v>BARRIER JUNCTION BOX, AS PER PLAN</v>
          </cell>
          <cell r="F3802">
            <v>0</v>
          </cell>
          <cell r="G3802"/>
        </row>
        <row r="3803">
          <cell r="A3803" t="str">
            <v>625E30500</v>
          </cell>
          <cell r="C3803" t="str">
            <v>EACH</v>
          </cell>
          <cell r="D3803" t="str">
            <v>PULL BOX, 725.06, SIZE 1.5</v>
          </cell>
          <cell r="F3803">
            <v>0</v>
          </cell>
          <cell r="G3803"/>
        </row>
        <row r="3804">
          <cell r="A3804" t="str">
            <v>625E30510</v>
          </cell>
          <cell r="C3804" t="str">
            <v>EACH</v>
          </cell>
          <cell r="D3804" t="str">
            <v>PULL BOX, 725.06, SIZE 4</v>
          </cell>
          <cell r="F3804">
            <v>0</v>
          </cell>
          <cell r="G3804"/>
        </row>
        <row r="3805">
          <cell r="A3805" t="str">
            <v>625E30520</v>
          </cell>
          <cell r="B3805"/>
          <cell r="C3805" t="str">
            <v>EACH</v>
          </cell>
          <cell r="D3805" t="str">
            <v>PULL BOX, 725.06, SIZE 7</v>
          </cell>
          <cell r="F3805">
            <v>0</v>
          </cell>
          <cell r="G3805"/>
        </row>
        <row r="3806">
          <cell r="A3806" t="str">
            <v>625E30530</v>
          </cell>
          <cell r="B3806"/>
          <cell r="C3806" t="str">
            <v>EACH</v>
          </cell>
          <cell r="D3806" t="str">
            <v>PULL BOX, 725.06, SIZE 18</v>
          </cell>
          <cell r="F3806">
            <v>0</v>
          </cell>
          <cell r="G3806"/>
        </row>
        <row r="3807">
          <cell r="A3807" t="str">
            <v>625E30540</v>
          </cell>
          <cell r="C3807" t="str">
            <v>EACH</v>
          </cell>
          <cell r="D3807" t="str">
            <v>PULL BOX, 725.06, SIZE 30</v>
          </cell>
          <cell r="F3807">
            <v>0</v>
          </cell>
          <cell r="G3807"/>
        </row>
        <row r="3808">
          <cell r="A3808" t="str">
            <v>625E30600</v>
          </cell>
          <cell r="C3808" t="str">
            <v>EACH</v>
          </cell>
          <cell r="D3808" t="str">
            <v>PULL BOX, 725.07, SIZE 1.5</v>
          </cell>
          <cell r="F3808">
            <v>0</v>
          </cell>
          <cell r="G3808"/>
        </row>
        <row r="3809">
          <cell r="A3809" t="str">
            <v>625E30610</v>
          </cell>
          <cell r="C3809" t="str">
            <v>EACH</v>
          </cell>
          <cell r="D3809" t="str">
            <v>PULL BOX, 725.07, SIZE 4</v>
          </cell>
          <cell r="F3809">
            <v>0</v>
          </cell>
          <cell r="G3809"/>
        </row>
        <row r="3810">
          <cell r="A3810" t="str">
            <v>625E30620</v>
          </cell>
          <cell r="B3810"/>
          <cell r="C3810" t="str">
            <v>EACH</v>
          </cell>
          <cell r="D3810" t="str">
            <v>PULL BOX, 725.07, SIZE 7</v>
          </cell>
          <cell r="F3810">
            <v>0</v>
          </cell>
          <cell r="G3810"/>
        </row>
        <row r="3811">
          <cell r="A3811" t="str">
            <v>625E30630</v>
          </cell>
          <cell r="C3811" t="str">
            <v>EACH</v>
          </cell>
          <cell r="D3811" t="str">
            <v>PULL BOX, 725.07, SIZE 18</v>
          </cell>
          <cell r="F3811">
            <v>0</v>
          </cell>
          <cell r="G3811"/>
        </row>
        <row r="3812">
          <cell r="A3812" t="str">
            <v>625E30640</v>
          </cell>
          <cell r="B3812"/>
          <cell r="C3812" t="str">
            <v>EACH</v>
          </cell>
          <cell r="D3812" t="str">
            <v>PULL BOX, 725.07, SIZE 30</v>
          </cell>
          <cell r="F3812">
            <v>0</v>
          </cell>
          <cell r="G3812"/>
        </row>
        <row r="3813">
          <cell r="A3813" t="str">
            <v>625E30700</v>
          </cell>
          <cell r="C3813" t="str">
            <v>EACH</v>
          </cell>
          <cell r="D3813" t="str">
            <v>PULL BOX, 725.08, 18"</v>
          </cell>
          <cell r="F3813">
            <v>0</v>
          </cell>
          <cell r="G3813"/>
        </row>
        <row r="3814">
          <cell r="A3814" t="str">
            <v>625E30701</v>
          </cell>
          <cell r="B3814"/>
          <cell r="C3814" t="str">
            <v>EACH</v>
          </cell>
          <cell r="D3814" t="str">
            <v>PULL BOX, 725.08, 18", AS PER PLAN</v>
          </cell>
          <cell r="F3814">
            <v>0</v>
          </cell>
          <cell r="G3814"/>
        </row>
        <row r="3815">
          <cell r="A3815" t="str">
            <v>625E30706</v>
          </cell>
          <cell r="C3815" t="str">
            <v>EACH</v>
          </cell>
          <cell r="D3815" t="str">
            <v>PULL BOX, 725.08, 24"</v>
          </cell>
          <cell r="F3815">
            <v>0</v>
          </cell>
          <cell r="G3815"/>
        </row>
        <row r="3816">
          <cell r="A3816" t="str">
            <v>625E30707</v>
          </cell>
          <cell r="C3816" t="str">
            <v>EACH</v>
          </cell>
          <cell r="D3816" t="str">
            <v>PULL BOX, 725.08, 24", AS PER PLAN</v>
          </cell>
          <cell r="F3816">
            <v>0</v>
          </cell>
          <cell r="G3816"/>
        </row>
        <row r="3817">
          <cell r="A3817" t="str">
            <v>625E30710</v>
          </cell>
          <cell r="B3817"/>
          <cell r="C3817" t="str">
            <v>EACH</v>
          </cell>
          <cell r="D3817" t="str">
            <v>PULL BOX, 725.08, 32"</v>
          </cell>
          <cell r="F3817">
            <v>0</v>
          </cell>
          <cell r="G3817"/>
        </row>
        <row r="3818">
          <cell r="A3818" t="str">
            <v>625E30711</v>
          </cell>
          <cell r="C3818" t="str">
            <v>EACH</v>
          </cell>
          <cell r="D3818" t="str">
            <v>PULL BOX, 725.08, 32", AS PER PLAN</v>
          </cell>
          <cell r="F3818">
            <v>0</v>
          </cell>
          <cell r="G3818"/>
        </row>
        <row r="3819">
          <cell r="A3819" t="str">
            <v>625E30720</v>
          </cell>
          <cell r="C3819" t="str">
            <v>EACH</v>
          </cell>
          <cell r="D3819" t="str">
            <v>PULL BOX, 725.08, 36"</v>
          </cell>
          <cell r="F3819">
            <v>0</v>
          </cell>
          <cell r="G3819"/>
        </row>
        <row r="3820">
          <cell r="A3820" t="str">
            <v>625E30721</v>
          </cell>
          <cell r="C3820" t="str">
            <v>EACH</v>
          </cell>
          <cell r="D3820" t="str">
            <v>PULL BOX, 725.08, 36", AS PER PLAN</v>
          </cell>
          <cell r="F3820">
            <v>0</v>
          </cell>
          <cell r="G3820"/>
        </row>
        <row r="3821">
          <cell r="A3821" t="str">
            <v>625E30730</v>
          </cell>
          <cell r="C3821" t="str">
            <v>EACH</v>
          </cell>
          <cell r="D3821" t="str">
            <v>PULL BOX, 725.08, 48", TYPE 1</v>
          </cell>
          <cell r="F3821">
            <v>0</v>
          </cell>
          <cell r="G3821"/>
        </row>
        <row r="3822">
          <cell r="A3822" t="str">
            <v>625E30731</v>
          </cell>
          <cell r="B3822"/>
          <cell r="C3822" t="str">
            <v>EACH</v>
          </cell>
          <cell r="D3822" t="str">
            <v>PULL BOX, 725.08, 48", TYPE 1, AS PER PLAN</v>
          </cell>
          <cell r="F3822">
            <v>0</v>
          </cell>
          <cell r="G3822"/>
        </row>
        <row r="3823">
          <cell r="A3823" t="str">
            <v>625E30732</v>
          </cell>
          <cell r="C3823" t="str">
            <v>EACH</v>
          </cell>
          <cell r="D3823" t="str">
            <v>PULL BOX, 725.08, 48", TYPE 2</v>
          </cell>
          <cell r="F3823">
            <v>0</v>
          </cell>
          <cell r="G3823"/>
        </row>
        <row r="3824">
          <cell r="A3824" t="str">
            <v>625E30733</v>
          </cell>
          <cell r="C3824" t="str">
            <v>EACH</v>
          </cell>
          <cell r="D3824" t="str">
            <v>PULL BOX, 725.08, 48", TYPE 2, AS PER PLAN</v>
          </cell>
          <cell r="F3824">
            <v>0</v>
          </cell>
          <cell r="G3824"/>
        </row>
        <row r="3825">
          <cell r="A3825" t="str">
            <v>625E30800</v>
          </cell>
          <cell r="C3825" t="str">
            <v>EACH</v>
          </cell>
          <cell r="D3825" t="str">
            <v>PULL BOX, 725.12, SIZE 1.5</v>
          </cell>
          <cell r="F3825">
            <v>0</v>
          </cell>
          <cell r="G3825"/>
        </row>
        <row r="3826">
          <cell r="A3826" t="str">
            <v>625E30810</v>
          </cell>
          <cell r="C3826" t="str">
            <v>EACH</v>
          </cell>
          <cell r="D3826" t="str">
            <v>PULL BOX, 725.12, SIZE 4</v>
          </cell>
          <cell r="F3826">
            <v>0</v>
          </cell>
          <cell r="G3826"/>
        </row>
        <row r="3827">
          <cell r="A3827" t="str">
            <v>625E30820</v>
          </cell>
          <cell r="C3827" t="str">
            <v>EACH</v>
          </cell>
          <cell r="D3827" t="str">
            <v>PULL BOX, 725.12, SIZE 7</v>
          </cell>
          <cell r="F3827">
            <v>0</v>
          </cell>
          <cell r="G3827"/>
        </row>
        <row r="3828">
          <cell r="A3828" t="str">
            <v>625E30830</v>
          </cell>
          <cell r="C3828" t="str">
            <v>EACH</v>
          </cell>
          <cell r="D3828" t="str">
            <v>PULL BOX, 725.12, SIZE 18</v>
          </cell>
          <cell r="F3828">
            <v>0</v>
          </cell>
          <cell r="G3828"/>
        </row>
        <row r="3829">
          <cell r="A3829" t="str">
            <v>625E30840</v>
          </cell>
          <cell r="C3829" t="str">
            <v>EACH</v>
          </cell>
          <cell r="D3829" t="str">
            <v>PULL BOX, 725.12, SIZE 30</v>
          </cell>
          <cell r="F3829">
            <v>0</v>
          </cell>
          <cell r="G3829"/>
        </row>
        <row r="3830">
          <cell r="A3830" t="str">
            <v>625E31500</v>
          </cell>
          <cell r="C3830" t="str">
            <v>EACH</v>
          </cell>
          <cell r="D3830" t="str">
            <v>MEDIAN PULL BOX</v>
          </cell>
          <cell r="F3830">
            <v>0</v>
          </cell>
          <cell r="G3830"/>
        </row>
        <row r="3831">
          <cell r="A3831" t="str">
            <v>625E31501</v>
          </cell>
          <cell r="C3831" t="str">
            <v>EACH</v>
          </cell>
          <cell r="D3831" t="str">
            <v>MEDIAN PULL BOX, AS PER PLAN</v>
          </cell>
          <cell r="F3831">
            <v>0</v>
          </cell>
          <cell r="G3831"/>
        </row>
        <row r="3832">
          <cell r="A3832" t="str">
            <v>625E31506</v>
          </cell>
          <cell r="C3832" t="str">
            <v>EACH</v>
          </cell>
          <cell r="D3832" t="str">
            <v>PULL BOX REMOVED AND REPLACED</v>
          </cell>
          <cell r="F3832">
            <v>0</v>
          </cell>
          <cell r="G3832"/>
        </row>
        <row r="3833">
          <cell r="A3833" t="str">
            <v>625E31507</v>
          </cell>
          <cell r="C3833" t="str">
            <v>EACH</v>
          </cell>
          <cell r="D3833" t="str">
            <v>PULL BOX REMOVED AND REPLACED, AS PER PLAN</v>
          </cell>
          <cell r="F3833">
            <v>0</v>
          </cell>
          <cell r="G3833"/>
        </row>
        <row r="3834">
          <cell r="A3834" t="str">
            <v>625E31510</v>
          </cell>
          <cell r="C3834" t="str">
            <v>EACH</v>
          </cell>
          <cell r="D3834" t="str">
            <v>PULL BOX REMOVED</v>
          </cell>
          <cell r="F3834">
            <v>0</v>
          </cell>
          <cell r="G3834"/>
        </row>
        <row r="3835">
          <cell r="A3835" t="str">
            <v>625E31511</v>
          </cell>
          <cell r="C3835" t="str">
            <v>EACH</v>
          </cell>
          <cell r="D3835" t="str">
            <v>PULL BOX REMOVED, AS PER PLAN</v>
          </cell>
          <cell r="F3835">
            <v>0</v>
          </cell>
          <cell r="G3835"/>
        </row>
        <row r="3836">
          <cell r="A3836" t="str">
            <v>625E31600</v>
          </cell>
          <cell r="C3836" t="str">
            <v>EACH</v>
          </cell>
          <cell r="D3836" t="str">
            <v>PULL BOX, MISC.:</v>
          </cell>
          <cell r="F3836">
            <v>1</v>
          </cell>
          <cell r="G3836">
            <v>1</v>
          </cell>
        </row>
        <row r="3837">
          <cell r="A3837" t="str">
            <v>625E32000</v>
          </cell>
          <cell r="C3837" t="str">
            <v>EACH</v>
          </cell>
          <cell r="D3837" t="str">
            <v>GROUND ROD</v>
          </cell>
          <cell r="F3837">
            <v>0</v>
          </cell>
          <cell r="G3837"/>
        </row>
        <row r="3838">
          <cell r="A3838" t="str">
            <v>625E32001</v>
          </cell>
          <cell r="C3838" t="str">
            <v>EACH</v>
          </cell>
          <cell r="D3838" t="str">
            <v>GROUND ROD, AS PER PLAN</v>
          </cell>
          <cell r="F3838">
            <v>0</v>
          </cell>
          <cell r="G3838"/>
        </row>
        <row r="3839">
          <cell r="A3839" t="str">
            <v>625E33000</v>
          </cell>
          <cell r="C3839" t="str">
            <v>EACH</v>
          </cell>
          <cell r="D3839" t="str">
            <v>STRUCTURE GROUNDING SYSTEM</v>
          </cell>
          <cell r="F3839">
            <v>0</v>
          </cell>
          <cell r="G3839"/>
        </row>
        <row r="3840">
          <cell r="A3840" t="str">
            <v>625E33001</v>
          </cell>
          <cell r="C3840" t="str">
            <v>EACH</v>
          </cell>
          <cell r="D3840" t="str">
            <v>STRUCTURE GROUNDING SYSTEM, AS PER PLAN</v>
          </cell>
          <cell r="F3840">
            <v>0</v>
          </cell>
          <cell r="G3840"/>
        </row>
        <row r="3841">
          <cell r="A3841" t="str">
            <v>625E33100</v>
          </cell>
          <cell r="C3841" t="str">
            <v>EACH</v>
          </cell>
          <cell r="D3841" t="str">
            <v>CIRCUIT BREAKER, TOWER LIGHTING</v>
          </cell>
          <cell r="F3841">
            <v>0</v>
          </cell>
          <cell r="G3841"/>
        </row>
        <row r="3842">
          <cell r="A3842" t="str">
            <v>625E33101</v>
          </cell>
          <cell r="C3842" t="str">
            <v>EACH</v>
          </cell>
          <cell r="D3842" t="str">
            <v>CIRCUIT BREAKER, TOWER LIGHTING, AS PER PLAN</v>
          </cell>
          <cell r="F3842">
            <v>0</v>
          </cell>
          <cell r="G3842"/>
        </row>
        <row r="3843">
          <cell r="A3843" t="str">
            <v>625E34000</v>
          </cell>
          <cell r="C3843" t="str">
            <v>EACH</v>
          </cell>
          <cell r="D3843" t="str">
            <v>POWER SERVICE</v>
          </cell>
          <cell r="F3843">
            <v>0</v>
          </cell>
          <cell r="G3843"/>
        </row>
        <row r="3844">
          <cell r="A3844" t="str">
            <v>625E34001</v>
          </cell>
          <cell r="C3844" t="str">
            <v>EACH</v>
          </cell>
          <cell r="D3844" t="str">
            <v>POWER SERVICE, AS PER PLAN</v>
          </cell>
          <cell r="F3844">
            <v>0</v>
          </cell>
          <cell r="G3844"/>
        </row>
        <row r="3845">
          <cell r="A3845" t="str">
            <v>625E34010</v>
          </cell>
          <cell r="C3845" t="str">
            <v>EACH</v>
          </cell>
          <cell r="D3845" t="str">
            <v>POWER SERVICE REFURBISHED</v>
          </cell>
          <cell r="F3845">
            <v>0</v>
          </cell>
          <cell r="G3845"/>
        </row>
        <row r="3846">
          <cell r="A3846" t="str">
            <v>625E34011</v>
          </cell>
          <cell r="C3846" t="str">
            <v>EACH</v>
          </cell>
          <cell r="D3846" t="str">
            <v>POWER SERVICE REFURBISHED, AS PER PLAN</v>
          </cell>
          <cell r="F3846">
            <v>0</v>
          </cell>
          <cell r="G3846"/>
        </row>
        <row r="3847">
          <cell r="A3847" t="str">
            <v>625E34100</v>
          </cell>
          <cell r="B3847" t="str">
            <v>Y</v>
          </cell>
          <cell r="C3847" t="str">
            <v>EACH</v>
          </cell>
          <cell r="D3847" t="str">
            <v>SPECIAL - POWER SERVICE FENCE</v>
          </cell>
          <cell r="F3847">
            <v>0</v>
          </cell>
          <cell r="G3847"/>
        </row>
        <row r="3848">
          <cell r="A3848" t="str">
            <v>625E34300</v>
          </cell>
          <cell r="C3848" t="str">
            <v>EACH</v>
          </cell>
          <cell r="D3848" t="str">
            <v>TRANSFORMER PAD, CONCRETE</v>
          </cell>
          <cell r="F3848">
            <v>0</v>
          </cell>
          <cell r="G3848"/>
        </row>
        <row r="3849">
          <cell r="A3849" t="str">
            <v>625E34301</v>
          </cell>
          <cell r="B3849"/>
          <cell r="C3849" t="str">
            <v>EACH</v>
          </cell>
          <cell r="D3849" t="str">
            <v>TRANSFORMER PAD, CONCRETE, AS PER PLAN</v>
          </cell>
          <cell r="F3849">
            <v>0</v>
          </cell>
          <cell r="G3849"/>
        </row>
        <row r="3850">
          <cell r="A3850" t="str">
            <v>625E34450</v>
          </cell>
          <cell r="B3850"/>
          <cell r="C3850" t="str">
            <v>EACH</v>
          </cell>
          <cell r="D3850" t="str">
            <v>CONTROL CENTER CABINET, COMPLETE</v>
          </cell>
          <cell r="F3850">
            <v>0</v>
          </cell>
          <cell r="G3850"/>
        </row>
        <row r="3851">
          <cell r="A3851" t="str">
            <v>625E34451</v>
          </cell>
          <cell r="B3851"/>
          <cell r="C3851" t="str">
            <v>EACH</v>
          </cell>
          <cell r="D3851" t="str">
            <v>CONTROL CENTER CABINET, COMPLETE, AS PER PLAN</v>
          </cell>
          <cell r="F3851">
            <v>0</v>
          </cell>
          <cell r="G3851"/>
        </row>
        <row r="3852">
          <cell r="A3852" t="str">
            <v>625E34507</v>
          </cell>
          <cell r="C3852" t="str">
            <v>EACH</v>
          </cell>
          <cell r="D3852" t="str">
            <v>CONTROL CENTER MAINTENANCE ITEM, AS PER PLAN</v>
          </cell>
          <cell r="F3852">
            <v>0</v>
          </cell>
          <cell r="G3852"/>
        </row>
        <row r="3853">
          <cell r="A3853" t="str">
            <v>625E34600</v>
          </cell>
          <cell r="C3853" t="str">
            <v>EACH</v>
          </cell>
          <cell r="D3853" t="str">
            <v>PROGRAMMABLE LOGIC CONTROLLER (PLC), BASIC</v>
          </cell>
          <cell r="F3853">
            <v>0</v>
          </cell>
          <cell r="G3853"/>
        </row>
        <row r="3854">
          <cell r="A3854" t="str">
            <v>625E34602</v>
          </cell>
          <cell r="C3854" t="str">
            <v>EACH</v>
          </cell>
          <cell r="D3854" t="str">
            <v>PROGRAMMABLE LOGIC CONTROLLER (PLC), ADVANCED</v>
          </cell>
          <cell r="F3854">
            <v>0</v>
          </cell>
          <cell r="G3854"/>
        </row>
        <row r="3855">
          <cell r="A3855" t="str">
            <v>625E35000</v>
          </cell>
          <cell r="C3855" t="str">
            <v>EACH</v>
          </cell>
          <cell r="D3855" t="str">
            <v>REERECT EXISTING LIGHT POLE</v>
          </cell>
          <cell r="F3855">
            <v>0</v>
          </cell>
          <cell r="G3855"/>
        </row>
        <row r="3856">
          <cell r="A3856" t="str">
            <v>625E35001</v>
          </cell>
          <cell r="C3856" t="str">
            <v>EACH</v>
          </cell>
          <cell r="D3856" t="str">
            <v>REERECT EXISTING LIGHT POLE, AS PER PLAN</v>
          </cell>
          <cell r="F3856">
            <v>0</v>
          </cell>
          <cell r="G3856"/>
        </row>
        <row r="3857">
          <cell r="A3857" t="str">
            <v>625E35010</v>
          </cell>
          <cell r="C3857" t="str">
            <v>EACH</v>
          </cell>
          <cell r="D3857" t="str">
            <v>REMOVE AND REERECT EXISTING LIGHT POLE</v>
          </cell>
          <cell r="F3857">
            <v>0</v>
          </cell>
          <cell r="G3857"/>
        </row>
        <row r="3858">
          <cell r="A3858" t="str">
            <v>625E35011</v>
          </cell>
          <cell r="C3858" t="str">
            <v>EACH</v>
          </cell>
          <cell r="D3858" t="str">
            <v>REMOVE AND REERECT EXISTING LIGHT POLE, AS PER PLAN</v>
          </cell>
          <cell r="F3858">
            <v>0</v>
          </cell>
          <cell r="G3858"/>
        </row>
        <row r="3859">
          <cell r="A3859" t="str">
            <v>625E35020</v>
          </cell>
          <cell r="C3859" t="str">
            <v>EACH</v>
          </cell>
          <cell r="D3859" t="str">
            <v>RE-ERECT EXISTING LIGHT TOWER</v>
          </cell>
          <cell r="F3859">
            <v>0</v>
          </cell>
          <cell r="G3859"/>
        </row>
        <row r="3860">
          <cell r="A3860" t="str">
            <v>625E35021</v>
          </cell>
          <cell r="C3860" t="str">
            <v>EACH</v>
          </cell>
          <cell r="D3860" t="str">
            <v>RE-ERECT EXISTING LIGHT TOWER, AS PER PLAN</v>
          </cell>
          <cell r="F3860">
            <v>0</v>
          </cell>
          <cell r="G3860"/>
        </row>
        <row r="3861">
          <cell r="A3861" t="str">
            <v>625E35100</v>
          </cell>
          <cell r="B3861"/>
          <cell r="C3861" t="str">
            <v>EACH</v>
          </cell>
          <cell r="D3861" t="str">
            <v>REERECT EXISTING LUMINAIRE</v>
          </cell>
          <cell r="F3861">
            <v>0</v>
          </cell>
          <cell r="G3861"/>
        </row>
        <row r="3862">
          <cell r="A3862" t="str">
            <v>625E35101</v>
          </cell>
          <cell r="B3862"/>
          <cell r="C3862" t="str">
            <v>EACH</v>
          </cell>
          <cell r="D3862" t="str">
            <v>REERECT EXISTING LUMINAIRE, AS PER PLAN</v>
          </cell>
          <cell r="F3862">
            <v>0</v>
          </cell>
          <cell r="G3862"/>
        </row>
        <row r="3863">
          <cell r="A3863" t="str">
            <v>625E35520</v>
          </cell>
          <cell r="C3863" t="str">
            <v>EACH</v>
          </cell>
          <cell r="D3863" t="str">
            <v>REMOVE AND REERECT BRACKET ARM</v>
          </cell>
          <cell r="F3863">
            <v>0</v>
          </cell>
          <cell r="G3863"/>
        </row>
        <row r="3864">
          <cell r="A3864" t="str">
            <v>625E35521</v>
          </cell>
          <cell r="C3864" t="str">
            <v>EACH</v>
          </cell>
          <cell r="D3864" t="str">
            <v>REMOVE AND REERECT BRACKET ARM, AS PER PLAN</v>
          </cell>
          <cell r="F3864">
            <v>0</v>
          </cell>
          <cell r="G3864"/>
        </row>
        <row r="3865">
          <cell r="A3865" t="str">
            <v>625E36000</v>
          </cell>
          <cell r="C3865" t="str">
            <v>FT</v>
          </cell>
          <cell r="D3865" t="str">
            <v>PLASTIC CAUTION TAPE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625E36001</v>
          </cell>
          <cell r="C3866" t="str">
            <v>FT</v>
          </cell>
          <cell r="D3866" t="str">
            <v>PLASTIC CAUTION TAPE,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625E36010</v>
          </cell>
          <cell r="C3867" t="str">
            <v>FT</v>
          </cell>
          <cell r="D3867" t="str">
            <v>UNDERGROUND WARNING/MARKING TAPE</v>
          </cell>
          <cell r="F3867">
            <v>0</v>
          </cell>
          <cell r="G3867"/>
        </row>
        <row r="3868">
          <cell r="A3868" t="str">
            <v>625E36011</v>
          </cell>
          <cell r="C3868" t="str">
            <v>FT</v>
          </cell>
          <cell r="D3868" t="str">
            <v>UNDERGROUND WARNING/MARKING TAPE, AS PER PLAN</v>
          </cell>
          <cell r="F3868">
            <v>0</v>
          </cell>
          <cell r="G3868"/>
        </row>
        <row r="3869">
          <cell r="A3869" t="str">
            <v>625E36200</v>
          </cell>
          <cell r="C3869" t="str">
            <v>FT</v>
          </cell>
          <cell r="D3869" t="str">
            <v>POWER CABLE FOR LIGHT TOWER</v>
          </cell>
          <cell r="F3869">
            <v>0</v>
          </cell>
          <cell r="G3869"/>
        </row>
        <row r="3870">
          <cell r="A3870" t="str">
            <v>625E36201</v>
          </cell>
          <cell r="C3870" t="str">
            <v>FT</v>
          </cell>
          <cell r="D3870" t="str">
            <v>POWER CABLE FOR LIGHT TOWER, AS PER PLAN</v>
          </cell>
          <cell r="F3870">
            <v>0</v>
          </cell>
          <cell r="G3870"/>
        </row>
        <row r="3871">
          <cell r="A3871" t="str">
            <v>625E37000</v>
          </cell>
          <cell r="C3871" t="str">
            <v>LS</v>
          </cell>
          <cell r="D3871" t="str">
            <v>SERVICE TO UNDERPASS LIGHTING</v>
          </cell>
          <cell r="F3871">
            <v>0</v>
          </cell>
          <cell r="G3871" t="str">
            <v>CHECK UNIT OF MEASURE</v>
          </cell>
        </row>
        <row r="3872">
          <cell r="A3872" t="str">
            <v>625E37001</v>
          </cell>
          <cell r="C3872" t="str">
            <v>LS</v>
          </cell>
          <cell r="D3872" t="str">
            <v>SERVICE TO UNDERPASS LIGHTING, AS PER PLAN</v>
          </cell>
          <cell r="F3872">
            <v>0</v>
          </cell>
          <cell r="G3872" t="str">
            <v>CHECK UNIT OF MEASURE</v>
          </cell>
        </row>
        <row r="3873">
          <cell r="A3873" t="str">
            <v>625E37100</v>
          </cell>
          <cell r="C3873" t="str">
            <v>EACH</v>
          </cell>
          <cell r="D3873" t="str">
            <v>SERVICE TO UNDERPASS LIGHTING</v>
          </cell>
          <cell r="F3873">
            <v>0</v>
          </cell>
          <cell r="G3873" t="str">
            <v>CHECK UNIT OF MEASURE</v>
          </cell>
        </row>
        <row r="3874">
          <cell r="A3874" t="str">
            <v>625E37101</v>
          </cell>
          <cell r="C3874" t="str">
            <v>EACH</v>
          </cell>
          <cell r="D3874" t="str">
            <v>SERVICE TO UNDERPASS LIGHTING, AS PER PLAN</v>
          </cell>
          <cell r="F3874">
            <v>0</v>
          </cell>
          <cell r="G3874" t="str">
            <v>CHECK UNIT OF MEASURE</v>
          </cell>
        </row>
        <row r="3875">
          <cell r="A3875" t="str">
            <v>625E37200</v>
          </cell>
          <cell r="C3875" t="str">
            <v>FXMT</v>
          </cell>
          <cell r="D3875" t="str">
            <v>LIGHTING, MINIMAL MAINTENANCE</v>
          </cell>
          <cell r="F3875">
            <v>0</v>
          </cell>
          <cell r="G3875"/>
        </row>
        <row r="3876">
          <cell r="A3876" t="str">
            <v>625E37201</v>
          </cell>
          <cell r="C3876" t="str">
            <v>FXMT</v>
          </cell>
          <cell r="D3876" t="str">
            <v>LIGHTING, MINIMAL MAINTENANCE, AS PER PLAN</v>
          </cell>
          <cell r="F3876">
            <v>0</v>
          </cell>
          <cell r="G3876"/>
        </row>
        <row r="3877">
          <cell r="A3877" t="str">
            <v>625E37211</v>
          </cell>
          <cell r="C3877" t="str">
            <v>EACH</v>
          </cell>
          <cell r="D3877" t="str">
            <v>LIGHTING, MINIMAL MAINTENANCE, AS PER PLAN</v>
          </cell>
          <cell r="F3877">
            <v>0</v>
          </cell>
          <cell r="G3877"/>
        </row>
        <row r="3878">
          <cell r="A3878" t="str">
            <v>625E38000</v>
          </cell>
          <cell r="C3878" t="str">
            <v>LS</v>
          </cell>
          <cell r="D3878" t="str">
            <v>HIGH VOLTAGE TEST</v>
          </cell>
          <cell r="F3878">
            <v>0</v>
          </cell>
          <cell r="G3878"/>
        </row>
        <row r="3879">
          <cell r="A3879" t="str">
            <v>625E39000</v>
          </cell>
          <cell r="C3879" t="str">
            <v>LS</v>
          </cell>
          <cell r="D3879" t="str">
            <v>TEMPORARY LIGHTING</v>
          </cell>
          <cell r="F3879">
            <v>0</v>
          </cell>
          <cell r="G3879"/>
        </row>
        <row r="3880">
          <cell r="A3880" t="str">
            <v>625E39520</v>
          </cell>
          <cell r="C3880" t="str">
            <v>EACH</v>
          </cell>
          <cell r="D3880" t="str">
            <v>PULL BOX CLEANED</v>
          </cell>
          <cell r="F3880">
            <v>0</v>
          </cell>
          <cell r="G3880"/>
        </row>
        <row r="3881">
          <cell r="A3881" t="str">
            <v>625E40000</v>
          </cell>
          <cell r="B3881" t="str">
            <v>Y</v>
          </cell>
          <cell r="C3881" t="str">
            <v>LS</v>
          </cell>
          <cell r="D3881" t="str">
            <v>SPECIAL - MAINTAIN EXISTING LIGHTING</v>
          </cell>
          <cell r="F3881">
            <v>0</v>
          </cell>
          <cell r="G3881"/>
        </row>
        <row r="3882">
          <cell r="A3882" t="str">
            <v>625E40004</v>
          </cell>
          <cell r="B3882" t="str">
            <v>Y</v>
          </cell>
          <cell r="C3882" t="str">
            <v>EACH</v>
          </cell>
          <cell r="D3882" t="str">
            <v>SPECIAL - MAINTAIN EXISTING LIGHTING</v>
          </cell>
          <cell r="F3882">
            <v>0</v>
          </cell>
          <cell r="G3882"/>
        </row>
        <row r="3883">
          <cell r="A3883" t="str">
            <v>625E40010</v>
          </cell>
          <cell r="B3883" t="str">
            <v>Y</v>
          </cell>
          <cell r="C3883" t="str">
            <v>EACH</v>
          </cell>
          <cell r="D3883" t="str">
            <v>SPECIAL - REPLACEMENT OF EXISTING LIGHTING UNIT</v>
          </cell>
          <cell r="F3883">
            <v>0</v>
          </cell>
          <cell r="G3883"/>
        </row>
        <row r="3884">
          <cell r="A3884" t="str">
            <v>625E50000</v>
          </cell>
          <cell r="C3884" t="str">
            <v>EACH</v>
          </cell>
          <cell r="D3884" t="str">
            <v>REPAIRING UNDERGROUND BREAK OF CABLE IN DUCT OR CONDUIT</v>
          </cell>
          <cell r="F3884">
            <v>0</v>
          </cell>
          <cell r="G3884"/>
        </row>
        <row r="3885">
          <cell r="A3885" t="str">
            <v>625E50001</v>
          </cell>
          <cell r="C3885" t="str">
            <v>EACH</v>
          </cell>
          <cell r="D3885" t="str">
            <v>REPAIRING UNDERGROUND BREAK OF CABLE IN DUCT OR CONDUIT, AS PER PLAN</v>
          </cell>
          <cell r="F3885">
            <v>0</v>
          </cell>
          <cell r="G3885"/>
        </row>
        <row r="3886">
          <cell r="A3886" t="str">
            <v>625E50100</v>
          </cell>
          <cell r="C3886" t="str">
            <v>EACH</v>
          </cell>
          <cell r="D3886" t="str">
            <v>TROUBLESHOOTING UNDERGROUND AND ABOVE GROUND CIRCUITRY PROBLEM</v>
          </cell>
          <cell r="F3886">
            <v>0</v>
          </cell>
          <cell r="G3886"/>
        </row>
        <row r="3887">
          <cell r="A3887" t="str">
            <v>625E50300</v>
          </cell>
          <cell r="C3887" t="str">
            <v>EACH</v>
          </cell>
          <cell r="D3887" t="str">
            <v>FRANGIBLE BASE</v>
          </cell>
          <cell r="F3887">
            <v>0</v>
          </cell>
          <cell r="G3887"/>
        </row>
        <row r="3888">
          <cell r="A3888" t="str">
            <v>625E50301</v>
          </cell>
          <cell r="C3888" t="str">
            <v>EACH</v>
          </cell>
          <cell r="D3888" t="str">
            <v>FRANGIBLE BASE, AS PER PLAN</v>
          </cell>
          <cell r="F3888">
            <v>0</v>
          </cell>
          <cell r="G3888"/>
        </row>
        <row r="3889">
          <cell r="A3889" t="str">
            <v>625E50400</v>
          </cell>
          <cell r="C3889" t="str">
            <v>EACH</v>
          </cell>
          <cell r="D3889" t="str">
            <v>REPAIR INTEGRAL LUMINAIRE LOWERING MECHANISM OF TOWER LIGHTING FIXTURE</v>
          </cell>
          <cell r="F3889">
            <v>0</v>
          </cell>
          <cell r="G3889"/>
        </row>
        <row r="3890">
          <cell r="A3890" t="str">
            <v>625E50401</v>
          </cell>
          <cell r="C3890" t="str">
            <v>EACH</v>
          </cell>
          <cell r="D3890" t="str">
            <v>REPAIR INTEGRAL LUMINAIRE LOWERING MECHANISM OF TOWER LIGHTING FIXTURE, AS PER PLAN</v>
          </cell>
          <cell r="F3890">
            <v>0</v>
          </cell>
          <cell r="G3890"/>
        </row>
        <row r="3891">
          <cell r="A3891" t="str">
            <v>625E50450</v>
          </cell>
          <cell r="C3891" t="str">
            <v>EACH</v>
          </cell>
          <cell r="D3891" t="str">
            <v>SECONDARY SURGE PROTECTOR</v>
          </cell>
          <cell r="F3891">
            <v>0</v>
          </cell>
          <cell r="G3891"/>
        </row>
        <row r="3892">
          <cell r="A3892" t="str">
            <v>625E50451</v>
          </cell>
          <cell r="C3892" t="str">
            <v>EACH</v>
          </cell>
          <cell r="D3892" t="str">
            <v>SECONDARY SURGE PROTECTOR, AS PER PLAN</v>
          </cell>
          <cell r="F3892">
            <v>0</v>
          </cell>
          <cell r="G3892"/>
        </row>
        <row r="3893">
          <cell r="A3893" t="str">
            <v>625E50500</v>
          </cell>
          <cell r="B3893" t="str">
            <v>Y</v>
          </cell>
          <cell r="C3893" t="str">
            <v>EACH</v>
          </cell>
          <cell r="D3893" t="str">
            <v>SPECIAL - EMERGENCY RESPONSE-KNOCKDOWN, ROADWAY HAZARD AND/OR LIVE EXPOSED WIRE</v>
          </cell>
          <cell r="F3893">
            <v>0</v>
          </cell>
          <cell r="G3893"/>
        </row>
        <row r="3894">
          <cell r="A3894" t="str">
            <v>625E50510</v>
          </cell>
          <cell r="B3894" t="str">
            <v>Y</v>
          </cell>
          <cell r="C3894" t="str">
            <v>HOUR</v>
          </cell>
          <cell r="D3894" t="str">
            <v>SPECIAL - EMERGENCY RESPONSE-KNOCKDOWN, ROADWAY HAZARD AND/OR LIVE EXPOSED WIRE</v>
          </cell>
          <cell r="F3894">
            <v>0</v>
          </cell>
          <cell r="G3894"/>
        </row>
        <row r="3895">
          <cell r="A3895" t="str">
            <v>625E60010</v>
          </cell>
          <cell r="C3895" t="str">
            <v>EACH</v>
          </cell>
          <cell r="D3895" t="str">
            <v>LIGHT POLE REMOVED FOR REERECTION</v>
          </cell>
          <cell r="F3895">
            <v>0</v>
          </cell>
          <cell r="G3895"/>
        </row>
        <row r="3896">
          <cell r="A3896" t="str">
            <v>625E70000</v>
          </cell>
          <cell r="C3896" t="str">
            <v>EACH</v>
          </cell>
          <cell r="D3896" t="str">
            <v>LIGHTING CONTACTOR</v>
          </cell>
          <cell r="F3896">
            <v>0</v>
          </cell>
          <cell r="G3896"/>
        </row>
        <row r="3897">
          <cell r="A3897" t="str">
            <v>625E70001</v>
          </cell>
          <cell r="B3897"/>
          <cell r="C3897" t="str">
            <v>EACH</v>
          </cell>
          <cell r="D3897" t="str">
            <v>LIGHTING CONTACTOR, AS PER PLAN</v>
          </cell>
          <cell r="F3897">
            <v>0</v>
          </cell>
          <cell r="G3897"/>
        </row>
        <row r="3898">
          <cell r="A3898" t="str">
            <v>625E75350</v>
          </cell>
          <cell r="C3898" t="str">
            <v>EACH</v>
          </cell>
          <cell r="D3898" t="str">
            <v>LIGHT TOWER REMOVED</v>
          </cell>
          <cell r="F3898">
            <v>0</v>
          </cell>
          <cell r="G3898"/>
        </row>
        <row r="3899">
          <cell r="A3899" t="str">
            <v>625E75351</v>
          </cell>
          <cell r="C3899" t="str">
            <v>EACH</v>
          </cell>
          <cell r="D3899" t="str">
            <v>LIGHT TOWER REMOVED, AS PER PLAN</v>
          </cell>
          <cell r="F3899">
            <v>0</v>
          </cell>
          <cell r="G3899"/>
        </row>
        <row r="3900">
          <cell r="A3900" t="str">
            <v>625E75360</v>
          </cell>
          <cell r="C3900" t="str">
            <v>EACH</v>
          </cell>
          <cell r="D3900" t="str">
            <v>LIGHT TOWER REMOVED FOR STORAGE</v>
          </cell>
          <cell r="F3900">
            <v>0</v>
          </cell>
          <cell r="G3900"/>
        </row>
        <row r="3901">
          <cell r="A3901" t="str">
            <v>625E75361</v>
          </cell>
          <cell r="C3901" t="str">
            <v>EACH</v>
          </cell>
          <cell r="D3901" t="str">
            <v>LIGHT TOWER REMOVED FOR STORAGE, AS PER PLAN</v>
          </cell>
          <cell r="F3901">
            <v>0</v>
          </cell>
          <cell r="G3901"/>
        </row>
        <row r="3902">
          <cell r="A3902" t="str">
            <v>625E75400</v>
          </cell>
          <cell r="C3902" t="str">
            <v>EACH</v>
          </cell>
          <cell r="D3902" t="str">
            <v>LIGHT POLE REMOVED</v>
          </cell>
          <cell r="F3902">
            <v>0</v>
          </cell>
          <cell r="G3902"/>
        </row>
        <row r="3903">
          <cell r="A3903" t="str">
            <v>625E75401</v>
          </cell>
          <cell r="C3903" t="str">
            <v>EACH</v>
          </cell>
          <cell r="D3903" t="str">
            <v>LIGHT POLE REMOVED, AS PER PLAN</v>
          </cell>
          <cell r="F3903">
            <v>0</v>
          </cell>
          <cell r="G3903"/>
        </row>
        <row r="3904">
          <cell r="A3904" t="str">
            <v>625E75402</v>
          </cell>
          <cell r="C3904" t="str">
            <v>EACH</v>
          </cell>
          <cell r="D3904" t="str">
            <v>LIGHT POLE REMOVED FOR STORAGE</v>
          </cell>
          <cell r="F3904">
            <v>0</v>
          </cell>
          <cell r="G3904"/>
        </row>
        <row r="3905">
          <cell r="A3905" t="str">
            <v>625E75403</v>
          </cell>
          <cell r="C3905" t="str">
            <v>EACH</v>
          </cell>
          <cell r="D3905" t="str">
            <v>LIGHT POLE REMOVED FOR STORAGE, AS PER PLAN</v>
          </cell>
          <cell r="F3905">
            <v>0</v>
          </cell>
          <cell r="G3905"/>
        </row>
        <row r="3906">
          <cell r="A3906" t="str">
            <v>625E75410</v>
          </cell>
          <cell r="B3906"/>
          <cell r="C3906" t="str">
            <v>EACH</v>
          </cell>
          <cell r="D3906" t="str">
            <v>LIGHT POLE REMOVED FOR REUSE</v>
          </cell>
          <cell r="F3906">
            <v>0</v>
          </cell>
          <cell r="G3906"/>
        </row>
        <row r="3907">
          <cell r="A3907" t="str">
            <v>625E75411</v>
          </cell>
          <cell r="C3907" t="str">
            <v>EACH</v>
          </cell>
          <cell r="D3907" t="str">
            <v>LIGHT POLE REMOVED FOR REUSE, AS PER PLAN</v>
          </cell>
          <cell r="F3907">
            <v>0</v>
          </cell>
          <cell r="G3907"/>
        </row>
        <row r="3908">
          <cell r="A3908" t="str">
            <v>625E75500</v>
          </cell>
          <cell r="C3908" t="str">
            <v>EACH</v>
          </cell>
          <cell r="D3908" t="str">
            <v>LIGHT POLE FOUNDATION REMOVED</v>
          </cell>
          <cell r="F3908">
            <v>0</v>
          </cell>
          <cell r="G3908"/>
        </row>
        <row r="3909">
          <cell r="A3909" t="str">
            <v>625E75501</v>
          </cell>
          <cell r="C3909" t="str">
            <v>EACH</v>
          </cell>
          <cell r="D3909" t="str">
            <v>LIGHT POLE FOUNDATION REMOVED, AS PER PLAN</v>
          </cell>
          <cell r="F3909">
            <v>0</v>
          </cell>
          <cell r="G3909"/>
        </row>
        <row r="3910">
          <cell r="A3910" t="str">
            <v>625E75502</v>
          </cell>
          <cell r="C3910" t="str">
            <v>EACH</v>
          </cell>
          <cell r="D3910" t="str">
            <v>PORTION OF LIGHT POLE FOUNDATION REMOVED</v>
          </cell>
          <cell r="F3910">
            <v>0</v>
          </cell>
          <cell r="G3910"/>
        </row>
        <row r="3911">
          <cell r="A3911" t="str">
            <v>625E75503</v>
          </cell>
          <cell r="C3911" t="str">
            <v>EACH</v>
          </cell>
          <cell r="D3911" t="str">
            <v>PORTION OF LIGHT POLE FOUNDATION REMOVED, AS PER PLAN</v>
          </cell>
          <cell r="F3911">
            <v>0</v>
          </cell>
          <cell r="G3911"/>
        </row>
        <row r="3912">
          <cell r="A3912" t="str">
            <v>625E75504</v>
          </cell>
          <cell r="B3912"/>
          <cell r="C3912" t="str">
            <v>EACH</v>
          </cell>
          <cell r="D3912" t="str">
            <v>LUMINAIRE REMOVED FOR STORAGE</v>
          </cell>
          <cell r="F3912">
            <v>0</v>
          </cell>
          <cell r="G3912"/>
        </row>
        <row r="3913">
          <cell r="A3913" t="str">
            <v>625E75505</v>
          </cell>
          <cell r="C3913" t="str">
            <v>EACH</v>
          </cell>
          <cell r="D3913" t="str">
            <v>LUMINAIRE REMOVED FOR STORAGE, AS PER PLAN</v>
          </cell>
          <cell r="F3913">
            <v>0</v>
          </cell>
          <cell r="G3913"/>
        </row>
        <row r="3914">
          <cell r="A3914" t="str">
            <v>625E75506</v>
          </cell>
          <cell r="C3914" t="str">
            <v>EACH</v>
          </cell>
          <cell r="D3914" t="str">
            <v>LUMINAIRE REMOVED</v>
          </cell>
          <cell r="F3914">
            <v>0</v>
          </cell>
          <cell r="G3914"/>
        </row>
        <row r="3915">
          <cell r="A3915" t="str">
            <v>625E75507</v>
          </cell>
          <cell r="C3915" t="str">
            <v>EACH</v>
          </cell>
          <cell r="D3915" t="str">
            <v>LUMINAIRE REMOVED, AS PER PLAN</v>
          </cell>
          <cell r="F3915">
            <v>0</v>
          </cell>
          <cell r="G3915"/>
        </row>
        <row r="3916">
          <cell r="A3916" t="str">
            <v>625E75508</v>
          </cell>
          <cell r="C3916" t="str">
            <v>EACH</v>
          </cell>
          <cell r="D3916" t="str">
            <v>LUMINAIRE REMOVED FOR REUSE</v>
          </cell>
          <cell r="F3916">
            <v>0</v>
          </cell>
          <cell r="G3916"/>
        </row>
        <row r="3917">
          <cell r="A3917" t="str">
            <v>625E75510</v>
          </cell>
          <cell r="C3917" t="str">
            <v>EACH</v>
          </cell>
          <cell r="D3917" t="str">
            <v>POWER SERVICE REMOVED</v>
          </cell>
          <cell r="F3917">
            <v>0</v>
          </cell>
          <cell r="G3917"/>
        </row>
        <row r="3918">
          <cell r="A3918" t="str">
            <v>625E75511</v>
          </cell>
          <cell r="C3918" t="str">
            <v>EACH</v>
          </cell>
          <cell r="D3918" t="str">
            <v>POWER SERVICE REMOVED, AS PER PLAN</v>
          </cell>
          <cell r="F3918">
            <v>0</v>
          </cell>
          <cell r="G3918"/>
        </row>
        <row r="3919">
          <cell r="A3919" t="str">
            <v>625E75520</v>
          </cell>
          <cell r="C3919" t="str">
            <v>EACH</v>
          </cell>
          <cell r="D3919" t="str">
            <v>LUMINAIRE SUPPORT REMOVED</v>
          </cell>
          <cell r="F3919">
            <v>0</v>
          </cell>
          <cell r="G3919"/>
        </row>
        <row r="3920">
          <cell r="A3920" t="str">
            <v>625E75521</v>
          </cell>
          <cell r="C3920" t="str">
            <v>EACH</v>
          </cell>
          <cell r="D3920" t="str">
            <v>LUMINAIRE SUPPORT REMOVED, AS PER PLAN</v>
          </cell>
          <cell r="F3920">
            <v>0</v>
          </cell>
          <cell r="G3920"/>
        </row>
        <row r="3921">
          <cell r="A3921" t="str">
            <v>625E75522</v>
          </cell>
          <cell r="C3921" t="str">
            <v>EACH</v>
          </cell>
          <cell r="D3921" t="str">
            <v>LUMINAIRE SUPPORT FOUNDATION REMOVED</v>
          </cell>
          <cell r="F3921">
            <v>0</v>
          </cell>
          <cell r="G3921"/>
        </row>
        <row r="3922">
          <cell r="A3922" t="str">
            <v>625E75540</v>
          </cell>
          <cell r="C3922" t="str">
            <v>EACH</v>
          </cell>
          <cell r="D3922" t="str">
            <v>LIGHT TOWER FOUNDATION REMOVED</v>
          </cell>
          <cell r="F3922">
            <v>0</v>
          </cell>
          <cell r="G3922"/>
        </row>
        <row r="3923">
          <cell r="A3923" t="str">
            <v>625E75541</v>
          </cell>
          <cell r="C3923" t="str">
            <v>EACH</v>
          </cell>
          <cell r="D3923" t="str">
            <v>LIGHT TOWER FOUNDATION REMOVED, AS PER PLAN</v>
          </cell>
          <cell r="F3923">
            <v>0</v>
          </cell>
          <cell r="G3923"/>
        </row>
        <row r="3924">
          <cell r="A3924" t="str">
            <v>625E75550</v>
          </cell>
          <cell r="C3924" t="str">
            <v>FT</v>
          </cell>
          <cell r="D3924" t="str">
            <v>DISTRIBUTION CABLE REMOVED</v>
          </cell>
          <cell r="F3924">
            <v>0</v>
          </cell>
          <cell r="G3924"/>
        </row>
        <row r="3925">
          <cell r="A3925" t="str">
            <v>625E75551</v>
          </cell>
          <cell r="C3925" t="str">
            <v>FT</v>
          </cell>
          <cell r="D3925" t="str">
            <v>DISTRIBUTION CABLE REMOVED, AS PER PLAN</v>
          </cell>
          <cell r="F3925">
            <v>0</v>
          </cell>
          <cell r="G3925"/>
        </row>
        <row r="3926">
          <cell r="A3926" t="str">
            <v>625E75800</v>
          </cell>
          <cell r="C3926" t="str">
            <v>EACH</v>
          </cell>
          <cell r="D3926" t="str">
            <v>DISCONNECT CIRCUIT</v>
          </cell>
          <cell r="F3926">
            <v>0</v>
          </cell>
          <cell r="G3926"/>
        </row>
        <row r="3927">
          <cell r="A3927" t="str">
            <v>625E75801</v>
          </cell>
          <cell r="C3927" t="str">
            <v>EACH</v>
          </cell>
          <cell r="D3927" t="str">
            <v>DISCONNECT CIRCUIT, AS PER PLAN</v>
          </cell>
          <cell r="F3927">
            <v>0</v>
          </cell>
          <cell r="G3927"/>
        </row>
        <row r="3928">
          <cell r="A3928" t="str">
            <v>625E76000</v>
          </cell>
          <cell r="C3928" t="str">
            <v>EACH</v>
          </cell>
          <cell r="D3928" t="str">
            <v>ARC FLASH CALCULATIONS AND LABEL</v>
          </cell>
          <cell r="F3928">
            <v>1</v>
          </cell>
          <cell r="G3928" t="str">
            <v>SPECIFY LOCATION</v>
          </cell>
        </row>
        <row r="3929">
          <cell r="A3929" t="str">
            <v>625E80000</v>
          </cell>
          <cell r="B3929" t="str">
            <v>Y</v>
          </cell>
          <cell r="C3929" t="str">
            <v>EACH</v>
          </cell>
          <cell r="D3929" t="str">
            <v>SPECIAL - SURFACE PREPARATION</v>
          </cell>
          <cell r="F3929">
            <v>0</v>
          </cell>
          <cell r="G3929"/>
        </row>
        <row r="3930">
          <cell r="A3930" t="str">
            <v>625E98000</v>
          </cell>
          <cell r="C3930" t="str">
            <v>EACH</v>
          </cell>
          <cell r="D3930" t="str">
            <v>LIGHTING, MISC.:</v>
          </cell>
          <cell r="F3930">
            <v>1</v>
          </cell>
          <cell r="G3930">
            <v>1</v>
          </cell>
        </row>
        <row r="3931">
          <cell r="A3931" t="str">
            <v>625E98100</v>
          </cell>
          <cell r="C3931" t="str">
            <v>FT</v>
          </cell>
          <cell r="D3931" t="str">
            <v>LIGHTING, MISC.:</v>
          </cell>
          <cell r="F3931">
            <v>1</v>
          </cell>
          <cell r="G3931">
            <v>1</v>
          </cell>
        </row>
        <row r="3932">
          <cell r="A3932" t="str">
            <v>625E98200</v>
          </cell>
          <cell r="C3932" t="str">
            <v>LS</v>
          </cell>
          <cell r="D3932" t="str">
            <v>LIGHTING, MISC.:</v>
          </cell>
          <cell r="F3932">
            <v>1</v>
          </cell>
          <cell r="G3932">
            <v>1</v>
          </cell>
        </row>
        <row r="3933">
          <cell r="A3933" t="str">
            <v>625E98300</v>
          </cell>
          <cell r="C3933" t="str">
            <v>CY</v>
          </cell>
          <cell r="D3933" t="str">
            <v>LIGHTING, MISC.:</v>
          </cell>
          <cell r="F3933">
            <v>1</v>
          </cell>
          <cell r="G3933">
            <v>1</v>
          </cell>
        </row>
        <row r="3934">
          <cell r="A3934" t="str">
            <v>625E98400</v>
          </cell>
          <cell r="C3934" t="str">
            <v>SET</v>
          </cell>
          <cell r="D3934" t="str">
            <v>LIGHTING, MISC.:</v>
          </cell>
          <cell r="F3934">
            <v>1</v>
          </cell>
          <cell r="G3934">
            <v>1</v>
          </cell>
        </row>
        <row r="3935">
          <cell r="A3935" t="str">
            <v>625E98500</v>
          </cell>
          <cell r="C3935" t="str">
            <v>FXMT</v>
          </cell>
          <cell r="D3935" t="str">
            <v>LIGHTING, MISC.:</v>
          </cell>
          <cell r="F3935">
            <v>1</v>
          </cell>
          <cell r="G3935">
            <v>1</v>
          </cell>
        </row>
        <row r="3936">
          <cell r="A3936" t="str">
            <v>625E98600</v>
          </cell>
          <cell r="C3936" t="str">
            <v>SF</v>
          </cell>
          <cell r="D3936" t="str">
            <v>LIGHTING, MISC.:</v>
          </cell>
          <cell r="F3936">
            <v>1</v>
          </cell>
          <cell r="G3936">
            <v>1</v>
          </cell>
        </row>
        <row r="3937">
          <cell r="A3937" t="str">
            <v>625E98700</v>
          </cell>
          <cell r="C3937" t="str">
            <v>HOUR</v>
          </cell>
          <cell r="D3937" t="str">
            <v>LIGHTING, MISC.:</v>
          </cell>
          <cell r="F3937">
            <v>1</v>
          </cell>
          <cell r="G3937">
            <v>1</v>
          </cell>
        </row>
        <row r="3938">
          <cell r="A3938" t="str">
            <v>625E99000</v>
          </cell>
          <cell r="B3938" t="str">
            <v>Y</v>
          </cell>
          <cell r="C3938" t="str">
            <v>LS</v>
          </cell>
          <cell r="D3938" t="str">
            <v>SPECIAL - LIGHTING</v>
          </cell>
          <cell r="F3938">
            <v>0</v>
          </cell>
          <cell r="G3938" t="str">
            <v>DESIGN BUILD PROJECTS ONLY</v>
          </cell>
        </row>
        <row r="3939">
          <cell r="A3939" t="str">
            <v>626E00102</v>
          </cell>
          <cell r="C3939" t="str">
            <v>EACH</v>
          </cell>
          <cell r="D3939" t="str">
            <v>BARRIER REFLECTOR, TYPE 1</v>
          </cell>
          <cell r="F3939">
            <v>1</v>
          </cell>
          <cell r="G3939" t="str">
            <v>SPECIFY 1WAY OR BIDIRECTIONAL</v>
          </cell>
        </row>
        <row r="3940">
          <cell r="A3940" t="str">
            <v>626E00110</v>
          </cell>
          <cell r="C3940" t="str">
            <v>EACH</v>
          </cell>
          <cell r="D3940" t="str">
            <v>BARRIER REFLECTOR, TYPE 2</v>
          </cell>
          <cell r="F3940">
            <v>1</v>
          </cell>
          <cell r="G3940" t="str">
            <v>SPECIFY 1WAY OR BIDIRECTIONAL</v>
          </cell>
        </row>
        <row r="3941">
          <cell r="A3941" t="str">
            <v>626E00112</v>
          </cell>
          <cell r="C3941" t="str">
            <v>EACH</v>
          </cell>
          <cell r="D3941" t="str">
            <v>BARRIER REFLECTOR, TYPE 3</v>
          </cell>
          <cell r="F3941">
            <v>1</v>
          </cell>
          <cell r="G3941" t="str">
            <v>SPECIFY 1WAY OR BIDIRECTIONAL</v>
          </cell>
        </row>
        <row r="3942">
          <cell r="A3942" t="str">
            <v>626E00114</v>
          </cell>
          <cell r="C3942" t="str">
            <v>EACH</v>
          </cell>
          <cell r="D3942" t="str">
            <v>BARRIER REFLECTOR, TYPE 4</v>
          </cell>
          <cell r="F3942">
            <v>1</v>
          </cell>
          <cell r="G3942" t="str">
            <v>SPECIFY 1WAY OR BIDIRECTIONAL</v>
          </cell>
        </row>
        <row r="3943">
          <cell r="A3943" t="str">
            <v>626E00116</v>
          </cell>
          <cell r="C3943" t="str">
            <v>EACH</v>
          </cell>
          <cell r="D3943" t="str">
            <v>BARRIER REFLECTOR, TYPE 5</v>
          </cell>
          <cell r="F3943">
            <v>1</v>
          </cell>
          <cell r="G3943" t="str">
            <v>SPECIFY 1WAY OR BIDIRECTIONAL</v>
          </cell>
        </row>
        <row r="3944">
          <cell r="A3944" t="str">
            <v>626E00200</v>
          </cell>
          <cell r="B3944" t="str">
            <v>Y</v>
          </cell>
          <cell r="C3944" t="str">
            <v>FT</v>
          </cell>
          <cell r="D3944" t="str">
            <v>SPECIAL - INCREASED BARRIER DELINEATION</v>
          </cell>
          <cell r="F3944">
            <v>0</v>
          </cell>
          <cell r="G3944"/>
        </row>
        <row r="3945">
          <cell r="A3945" t="str">
            <v>630E01100</v>
          </cell>
          <cell r="C3945" t="str">
            <v>FT</v>
          </cell>
          <cell r="D3945" t="str">
            <v>GROUND MOUNTED SUPPORT, NO. 1 POST</v>
          </cell>
          <cell r="F3945">
            <v>0</v>
          </cell>
          <cell r="G3945"/>
        </row>
        <row r="3946">
          <cell r="A3946" t="str">
            <v>630E01101</v>
          </cell>
          <cell r="C3946" t="str">
            <v>FT</v>
          </cell>
          <cell r="D3946" t="str">
            <v>GROUND MOUNTED SUPPORT, NO. 1 POST, AS PER PLAN</v>
          </cell>
          <cell r="F3946">
            <v>0</v>
          </cell>
          <cell r="G3946"/>
        </row>
        <row r="3947">
          <cell r="A3947" t="str">
            <v>630E02100</v>
          </cell>
          <cell r="C3947" t="str">
            <v>FT</v>
          </cell>
          <cell r="D3947" t="str">
            <v>GROUND MOUNTED SUPPORT, NO. 2 POST</v>
          </cell>
          <cell r="F3947">
            <v>0</v>
          </cell>
          <cell r="G3947"/>
        </row>
        <row r="3948">
          <cell r="A3948" t="str">
            <v>630E02101</v>
          </cell>
          <cell r="C3948" t="str">
            <v>FT</v>
          </cell>
          <cell r="D3948" t="str">
            <v>GROUND MOUNTED SUPPORT, NO. 2 POST, AS PER PLAN</v>
          </cell>
          <cell r="F3948">
            <v>0</v>
          </cell>
          <cell r="G3948"/>
        </row>
        <row r="3949">
          <cell r="A3949" t="str">
            <v>630E03100</v>
          </cell>
          <cell r="C3949" t="str">
            <v>FT</v>
          </cell>
          <cell r="D3949" t="str">
            <v>GROUND MOUNTED SUPPORT, NO. 3 POST</v>
          </cell>
          <cell r="F3949">
            <v>0</v>
          </cell>
          <cell r="G3949"/>
        </row>
        <row r="3950">
          <cell r="A3950" t="str">
            <v>630E03101</v>
          </cell>
          <cell r="C3950" t="str">
            <v>FT</v>
          </cell>
          <cell r="D3950" t="str">
            <v>GROUND MOUNTED SUPPORT, NO. 3 POST, AS PER PLAN</v>
          </cell>
          <cell r="F3950">
            <v>0</v>
          </cell>
          <cell r="G3950"/>
        </row>
        <row r="3951">
          <cell r="A3951" t="str">
            <v>630E04100</v>
          </cell>
          <cell r="C3951" t="str">
            <v>FT</v>
          </cell>
          <cell r="D3951" t="str">
            <v>GROUND MOUNTED SUPPORT, NO. 4 POST</v>
          </cell>
          <cell r="F3951">
            <v>0</v>
          </cell>
          <cell r="G3951"/>
        </row>
        <row r="3952">
          <cell r="A3952" t="str">
            <v>630E04101</v>
          </cell>
          <cell r="C3952" t="str">
            <v>FT</v>
          </cell>
          <cell r="D3952" t="str">
            <v>GROUND MOUNTED SUPPORT, NO. 4 POST, AS PER PLAN</v>
          </cell>
          <cell r="F3952">
            <v>0</v>
          </cell>
          <cell r="G3952"/>
        </row>
        <row r="3953">
          <cell r="A3953" t="str">
            <v>630E06100</v>
          </cell>
          <cell r="C3953" t="str">
            <v>FT</v>
          </cell>
          <cell r="D3953" t="str">
            <v>GROUND MOUNTED SUPPORT, NO. 6 POST</v>
          </cell>
          <cell r="F3953">
            <v>0</v>
          </cell>
          <cell r="G3953"/>
        </row>
        <row r="3954">
          <cell r="A3954" t="str">
            <v>630E06101</v>
          </cell>
          <cell r="C3954" t="str">
            <v>FT</v>
          </cell>
          <cell r="D3954" t="str">
            <v>GROUND MOUNTED SUPPORT, NO. 6 POST, AS PER PLAN</v>
          </cell>
          <cell r="F3954">
            <v>0</v>
          </cell>
          <cell r="G3954"/>
        </row>
        <row r="3955">
          <cell r="A3955" t="str">
            <v>630E06400</v>
          </cell>
          <cell r="C3955" t="str">
            <v>FT</v>
          </cell>
          <cell r="D3955" t="str">
            <v>GROUND MOUNTED STRUCTURAL BEAM SUPPORT, S4X7.7</v>
          </cell>
          <cell r="F3955">
            <v>0</v>
          </cell>
          <cell r="G3955"/>
        </row>
        <row r="3956">
          <cell r="A3956" t="str">
            <v>630E06401</v>
          </cell>
          <cell r="C3956" t="str">
            <v>FT</v>
          </cell>
          <cell r="D3956" t="str">
            <v>GROUND MOUNTED STRUCTURAL BEAM SUPPORT, S4X7.7, AS PER PLAN</v>
          </cell>
          <cell r="F3956">
            <v>0</v>
          </cell>
          <cell r="G3956"/>
        </row>
        <row r="3957">
          <cell r="A3957" t="str">
            <v>630E06500</v>
          </cell>
          <cell r="C3957" t="str">
            <v>FT</v>
          </cell>
          <cell r="D3957" t="str">
            <v>GROUND MOUNTED STRUCTURAL BEAM SUPPORT, W6X9</v>
          </cell>
          <cell r="F3957">
            <v>0</v>
          </cell>
          <cell r="G3957"/>
        </row>
        <row r="3958">
          <cell r="A3958" t="str">
            <v>630E06501</v>
          </cell>
          <cell r="C3958" t="str">
            <v>FT</v>
          </cell>
          <cell r="D3958" t="str">
            <v>GROUND MOUNTED STRUCTURAL BEAM SUPPORT, W6X9, AS PER PLAN</v>
          </cell>
          <cell r="F3958">
            <v>0</v>
          </cell>
          <cell r="G3958"/>
        </row>
        <row r="3959">
          <cell r="A3959" t="str">
            <v>630E07000</v>
          </cell>
          <cell r="C3959" t="str">
            <v>FT</v>
          </cell>
          <cell r="D3959" t="str">
            <v>GROUND MOUNTED STRUCTURAL BEAM SUPPORT, W8X18</v>
          </cell>
          <cell r="F3959">
            <v>0</v>
          </cell>
          <cell r="G3959"/>
        </row>
        <row r="3960">
          <cell r="A3960" t="str">
            <v>630E07001</v>
          </cell>
          <cell r="C3960" t="str">
            <v>FT</v>
          </cell>
          <cell r="D3960" t="str">
            <v>GROUND MOUNTED STRUCTURAL BEAM SUPPORT, W8X18, AS PER PLAN</v>
          </cell>
          <cell r="F3960">
            <v>0</v>
          </cell>
          <cell r="G3960"/>
        </row>
        <row r="3961">
          <cell r="A3961" t="str">
            <v>630E07500</v>
          </cell>
          <cell r="C3961" t="str">
            <v>FT</v>
          </cell>
          <cell r="D3961" t="str">
            <v>GROUND MOUNTED STRUCTURAL BEAM SUPPORT, W10X22</v>
          </cell>
          <cell r="F3961">
            <v>0</v>
          </cell>
          <cell r="G3961"/>
        </row>
        <row r="3962">
          <cell r="A3962" t="str">
            <v>630E07501</v>
          </cell>
          <cell r="C3962" t="str">
            <v>FT</v>
          </cell>
          <cell r="D3962" t="str">
            <v>GROUND MOUNTED STRUCTURAL BEAM SUPPORT, W10X22, AS PER PLAN</v>
          </cell>
          <cell r="F3962">
            <v>0</v>
          </cell>
          <cell r="G3962"/>
        </row>
        <row r="3963">
          <cell r="A3963" t="str">
            <v>630E07600</v>
          </cell>
          <cell r="C3963" t="str">
            <v>FT</v>
          </cell>
          <cell r="D3963" t="str">
            <v>GROUND MOUNTED STRUCTURAL BEAM SUPPORT, W10X12</v>
          </cell>
          <cell r="F3963">
            <v>0</v>
          </cell>
          <cell r="G3963"/>
        </row>
        <row r="3964">
          <cell r="A3964" t="str">
            <v>630E07601</v>
          </cell>
          <cell r="C3964" t="str">
            <v>FT</v>
          </cell>
          <cell r="D3964" t="str">
            <v>GROUND MOUNTED STRUCTURAL BEAM SUPPORT, W10X12, AS PER PLAN</v>
          </cell>
          <cell r="F3964">
            <v>0</v>
          </cell>
          <cell r="G3964"/>
        </row>
        <row r="3965">
          <cell r="A3965" t="str">
            <v>630E08000</v>
          </cell>
          <cell r="C3965" t="str">
            <v>FT</v>
          </cell>
          <cell r="D3965" t="str">
            <v>GROUND MOUNTED STRUCTURAL BEAM SUPPORT, W12X30</v>
          </cell>
          <cell r="F3965">
            <v>0</v>
          </cell>
          <cell r="G3965"/>
        </row>
        <row r="3966">
          <cell r="A3966" t="str">
            <v>630E08001</v>
          </cell>
          <cell r="C3966" t="str">
            <v>FT</v>
          </cell>
          <cell r="D3966" t="str">
            <v>GROUND MOUNTED STRUCTURAL BEAM SUPPORT, W12X30, AS PER PLAN</v>
          </cell>
          <cell r="F3966">
            <v>0</v>
          </cell>
          <cell r="G3966"/>
        </row>
        <row r="3967">
          <cell r="A3967" t="str">
            <v>630E08002</v>
          </cell>
          <cell r="C3967" t="str">
            <v>FT</v>
          </cell>
          <cell r="D3967" t="str">
            <v>ONE WAY SUPPORT, NO. 2 POST</v>
          </cell>
          <cell r="F3967">
            <v>0</v>
          </cell>
          <cell r="G3967"/>
        </row>
        <row r="3968">
          <cell r="A3968" t="str">
            <v>630E08004</v>
          </cell>
          <cell r="C3968" t="str">
            <v>FT</v>
          </cell>
          <cell r="D3968" t="str">
            <v>ONE WAY SUPPORT, NO. 3 POST</v>
          </cell>
          <cell r="F3968">
            <v>0</v>
          </cell>
          <cell r="G3968"/>
        </row>
        <row r="3969">
          <cell r="A3969" t="str">
            <v>630E08005</v>
          </cell>
          <cell r="C3969" t="str">
            <v>FT</v>
          </cell>
          <cell r="D3969" t="str">
            <v>ONE WAY SUPPORT, NO. 3 POST, AS PER PLAN</v>
          </cell>
          <cell r="F3969">
            <v>0</v>
          </cell>
          <cell r="G3969"/>
        </row>
        <row r="3970">
          <cell r="A3970" t="str">
            <v>630E08100</v>
          </cell>
          <cell r="C3970" t="str">
            <v>FT</v>
          </cell>
          <cell r="D3970" t="str">
            <v>ONE WAY SUPPORT, NO. 4 POST</v>
          </cell>
          <cell r="F3970">
            <v>0</v>
          </cell>
          <cell r="G3970"/>
        </row>
        <row r="3971">
          <cell r="A3971" t="str">
            <v>630E08101</v>
          </cell>
          <cell r="C3971" t="str">
            <v>FT</v>
          </cell>
          <cell r="D3971" t="str">
            <v>ONE WAY SUPPORT, NO. 4 POST, AS PER PLAN</v>
          </cell>
          <cell r="F3971">
            <v>0</v>
          </cell>
          <cell r="G3971"/>
        </row>
        <row r="3972">
          <cell r="A3972" t="str">
            <v>630E08200</v>
          </cell>
          <cell r="C3972" t="str">
            <v>EACH</v>
          </cell>
          <cell r="D3972" t="str">
            <v>GROUND MOUNTED SUPPORT, PIPE</v>
          </cell>
          <cell r="F3972">
            <v>0</v>
          </cell>
          <cell r="G3972"/>
        </row>
        <row r="3973">
          <cell r="A3973" t="str">
            <v>630E08210</v>
          </cell>
          <cell r="C3973" t="str">
            <v>FT</v>
          </cell>
          <cell r="D3973" t="str">
            <v>GROUND MOUNTED SUPPORT, PIPE</v>
          </cell>
          <cell r="F3973">
            <v>0</v>
          </cell>
          <cell r="G3973"/>
        </row>
        <row r="3974">
          <cell r="A3974" t="str">
            <v>630E08300</v>
          </cell>
          <cell r="C3974" t="str">
            <v>FT</v>
          </cell>
          <cell r="D3974" t="str">
            <v>GROUND MOUNTED WOODEN BOX BEAM SUPPORT, TYPE L BEAM</v>
          </cell>
          <cell r="F3974">
            <v>0</v>
          </cell>
          <cell r="G3974"/>
        </row>
        <row r="3975">
          <cell r="A3975" t="str">
            <v>630E08302</v>
          </cell>
          <cell r="C3975" t="str">
            <v>FT</v>
          </cell>
          <cell r="D3975" t="str">
            <v>GROUND MOUNTED WOODEN BOX BEAM SUPPORT, TYPE M BEAM</v>
          </cell>
          <cell r="F3975">
            <v>0</v>
          </cell>
          <cell r="G3975"/>
        </row>
        <row r="3976">
          <cell r="A3976" t="str">
            <v>630E08460</v>
          </cell>
          <cell r="C3976" t="str">
            <v>EACH</v>
          </cell>
          <cell r="D3976" t="str">
            <v>TEMPORARY SIGN SUPPORT, NO. 3 POST</v>
          </cell>
          <cell r="F3976">
            <v>0</v>
          </cell>
          <cell r="G3976"/>
        </row>
        <row r="3977">
          <cell r="A3977" t="str">
            <v>630E08501</v>
          </cell>
          <cell r="C3977" t="str">
            <v>EACH</v>
          </cell>
          <cell r="D3977" t="str">
            <v>STREET NAME SIGN SUPPORT, AS PER PLAN</v>
          </cell>
          <cell r="F3977">
            <v>0</v>
          </cell>
          <cell r="G3977"/>
        </row>
        <row r="3978">
          <cell r="A3978" t="str">
            <v>630E08510</v>
          </cell>
          <cell r="C3978" t="str">
            <v>FT</v>
          </cell>
          <cell r="D3978" t="str">
            <v>STREET NAME SIGN SUPPORT, NO. 2 POST</v>
          </cell>
          <cell r="F3978">
            <v>0</v>
          </cell>
          <cell r="G3978"/>
        </row>
        <row r="3979">
          <cell r="A3979" t="str">
            <v>630E08511</v>
          </cell>
          <cell r="C3979" t="str">
            <v>FT</v>
          </cell>
          <cell r="D3979" t="str">
            <v>STREET NAME SIGN SUPPORT, NO. 2 POST, AS PER PLAN</v>
          </cell>
          <cell r="F3979">
            <v>0</v>
          </cell>
          <cell r="G3979"/>
        </row>
        <row r="3980">
          <cell r="A3980" t="str">
            <v>630E08520</v>
          </cell>
          <cell r="C3980" t="str">
            <v>FT</v>
          </cell>
          <cell r="D3980" t="str">
            <v>STREET NAME SIGN SUPPORT, NO. 3 POST</v>
          </cell>
          <cell r="F3980">
            <v>0</v>
          </cell>
          <cell r="G3980"/>
        </row>
        <row r="3981">
          <cell r="A3981" t="str">
            <v>630E08521</v>
          </cell>
          <cell r="C3981" t="str">
            <v>FT</v>
          </cell>
          <cell r="D3981" t="str">
            <v>STREET NAME SIGN SUPPORT, NO. 3 POST, AS PER PLAN</v>
          </cell>
          <cell r="F3981">
            <v>0</v>
          </cell>
          <cell r="G3981"/>
        </row>
        <row r="3982">
          <cell r="A3982" t="str">
            <v>630E08530</v>
          </cell>
          <cell r="C3982" t="str">
            <v>FT</v>
          </cell>
          <cell r="D3982" t="str">
            <v>STREET NAME SIGN SUPPORT, NO. 4 POST</v>
          </cell>
          <cell r="F3982">
            <v>0</v>
          </cell>
          <cell r="G3982"/>
        </row>
        <row r="3983">
          <cell r="A3983" t="str">
            <v>630E08531</v>
          </cell>
          <cell r="C3983" t="str">
            <v>FT</v>
          </cell>
          <cell r="D3983" t="str">
            <v>STREET NAME SIGN SUPPORT, NO. 4 POST, AS PER PLAN</v>
          </cell>
          <cell r="F3983">
            <v>0</v>
          </cell>
          <cell r="G3983"/>
        </row>
        <row r="3984">
          <cell r="A3984" t="str">
            <v>630E08600</v>
          </cell>
          <cell r="C3984" t="str">
            <v>EACH</v>
          </cell>
          <cell r="D3984" t="str">
            <v>SIGN POST REFLECTOR</v>
          </cell>
          <cell r="F3984">
            <v>0</v>
          </cell>
          <cell r="G3984"/>
        </row>
        <row r="3985">
          <cell r="A3985" t="str">
            <v>630E08601</v>
          </cell>
          <cell r="C3985" t="str">
            <v>EACH</v>
          </cell>
          <cell r="D3985" t="str">
            <v>SIGN POST REFLECTOR, AS PER PLAN</v>
          </cell>
          <cell r="F3985">
            <v>0</v>
          </cell>
          <cell r="G3985"/>
        </row>
        <row r="3986">
          <cell r="A3986" t="str">
            <v>630E09000</v>
          </cell>
          <cell r="C3986" t="str">
            <v>EACH</v>
          </cell>
          <cell r="D3986" t="str">
            <v>BREAKAWAY STRUCTURAL BEAM CONNECTION</v>
          </cell>
          <cell r="F3986">
            <v>0</v>
          </cell>
          <cell r="G3986"/>
        </row>
        <row r="3987">
          <cell r="A3987" t="str">
            <v>630E09001</v>
          </cell>
          <cell r="C3987" t="str">
            <v>EACH</v>
          </cell>
          <cell r="D3987" t="str">
            <v>BREAKAWAY STRUCTURAL BEAM CONNECTION, AS PER PLAN</v>
          </cell>
          <cell r="F3987">
            <v>0</v>
          </cell>
          <cell r="G3987"/>
        </row>
        <row r="3988">
          <cell r="A3988" t="str">
            <v>630E09050</v>
          </cell>
          <cell r="C3988" t="str">
            <v>EACH</v>
          </cell>
          <cell r="D3988" t="str">
            <v>TRIANGULAR SLIP BASE CONNECTION</v>
          </cell>
          <cell r="F3988">
            <v>0</v>
          </cell>
          <cell r="G3988"/>
        </row>
        <row r="3989">
          <cell r="A3989" t="str">
            <v>630E09051</v>
          </cell>
          <cell r="C3989" t="str">
            <v>EACH</v>
          </cell>
          <cell r="D3989" t="str">
            <v>TRIANGULAR SLIP BASE CONNECTION, AS PER PLAN</v>
          </cell>
          <cell r="F3989">
            <v>0</v>
          </cell>
          <cell r="G3989"/>
        </row>
        <row r="3990">
          <cell r="A3990" t="str">
            <v>630E09100</v>
          </cell>
          <cell r="C3990" t="str">
            <v>EACH</v>
          </cell>
          <cell r="D3990" t="str">
            <v>SURFACE PREPARATION, EXISTING SUPPORT SECTION</v>
          </cell>
          <cell r="F3990">
            <v>0</v>
          </cell>
          <cell r="G3990"/>
        </row>
        <row r="3991">
          <cell r="A3991" t="str">
            <v>630E09101</v>
          </cell>
          <cell r="C3991" t="str">
            <v>EACH</v>
          </cell>
          <cell r="D3991" t="str">
            <v>SURFACE PREPARATION, EXISTING SUPPORT SECTION, AS PER PLAN</v>
          </cell>
          <cell r="F3991">
            <v>0</v>
          </cell>
          <cell r="G3991"/>
        </row>
        <row r="3992">
          <cell r="A3992" t="str">
            <v>630E09102</v>
          </cell>
          <cell r="C3992" t="str">
            <v>EACH</v>
          </cell>
          <cell r="D3992" t="str">
            <v>SURFACE PREPARATION, NEW SUPPORT SECTION</v>
          </cell>
          <cell r="F3992">
            <v>0</v>
          </cell>
          <cell r="G3992"/>
        </row>
        <row r="3993">
          <cell r="A3993" t="str">
            <v>630E09103</v>
          </cell>
          <cell r="C3993" t="str">
            <v>EACH</v>
          </cell>
          <cell r="D3993" t="str">
            <v>SURFACE PREPARATION, NEW SUPPORT SECTION, AS PER PLAN</v>
          </cell>
          <cell r="F3993">
            <v>0</v>
          </cell>
          <cell r="G3993"/>
        </row>
        <row r="3994">
          <cell r="A3994" t="str">
            <v>630E09104</v>
          </cell>
          <cell r="C3994" t="str">
            <v>EACH</v>
          </cell>
          <cell r="D3994" t="str">
            <v>COATING, EPOXY PRIME COAT, SUPPORT SECTION</v>
          </cell>
          <cell r="F3994">
            <v>0</v>
          </cell>
          <cell r="G3994"/>
        </row>
        <row r="3995">
          <cell r="A3995" t="str">
            <v>630E09105</v>
          </cell>
          <cell r="C3995" t="str">
            <v>EACH</v>
          </cell>
          <cell r="D3995" t="str">
            <v>COATING, EPOXY PRIME COAT, SUPPORT SECTION, AS PER PLAN</v>
          </cell>
          <cell r="F3995">
            <v>0</v>
          </cell>
          <cell r="G3995"/>
        </row>
        <row r="3996">
          <cell r="A3996" t="str">
            <v>630E09106</v>
          </cell>
          <cell r="C3996" t="str">
            <v>EACH</v>
          </cell>
          <cell r="D3996" t="str">
            <v>COATING, EPOXY INTERMEDIATE COAT, SUPPORT SECTION</v>
          </cell>
          <cell r="F3996">
            <v>0</v>
          </cell>
          <cell r="G3996"/>
        </row>
        <row r="3997">
          <cell r="A3997" t="str">
            <v>630E09107</v>
          </cell>
          <cell r="C3997" t="str">
            <v>EACH</v>
          </cell>
          <cell r="D3997" t="str">
            <v>COATING, EPOXY INTERMEDIATE COAT, SUPPORT SECTION, AS PER PLAN</v>
          </cell>
          <cell r="F3997">
            <v>0</v>
          </cell>
          <cell r="G3997"/>
        </row>
        <row r="3998">
          <cell r="A3998" t="str">
            <v>630E09108</v>
          </cell>
          <cell r="C3998" t="str">
            <v>EACH</v>
          </cell>
          <cell r="D3998" t="str">
            <v>COATING, URETHANE TOP COAT, SUPPORT SECTION</v>
          </cell>
          <cell r="F3998">
            <v>0</v>
          </cell>
          <cell r="G3998"/>
        </row>
        <row r="3999">
          <cell r="A3999" t="str">
            <v>630E09109</v>
          </cell>
          <cell r="C3999" t="str">
            <v>EACH</v>
          </cell>
          <cell r="D3999" t="str">
            <v>COATING, URETHANE TOP COAT, SUPPORT SECTION, AS PER PLAN</v>
          </cell>
          <cell r="F3999">
            <v>0</v>
          </cell>
          <cell r="G3999"/>
        </row>
        <row r="4000">
          <cell r="A4000" t="str">
            <v>630E09120</v>
          </cell>
          <cell r="C4000" t="str">
            <v>EACH</v>
          </cell>
          <cell r="D4000" t="str">
            <v>COATING, ORGANIC ZINC PRIME COAT, SUPPORT SECTION</v>
          </cell>
          <cell r="F4000">
            <v>0</v>
          </cell>
          <cell r="G4000"/>
        </row>
        <row r="4001">
          <cell r="A4001" t="str">
            <v>630E09121</v>
          </cell>
          <cell r="C4001" t="str">
            <v>EACH</v>
          </cell>
          <cell r="D4001" t="str">
            <v>COATING, ORGANIC ZINC PRIME COAT, SUPPORT SECTION, AS PER PLAN</v>
          </cell>
          <cell r="F4001">
            <v>0</v>
          </cell>
          <cell r="G4001"/>
        </row>
        <row r="4002">
          <cell r="A4002" t="str">
            <v>630E10102</v>
          </cell>
          <cell r="C4002" t="str">
            <v>EACH</v>
          </cell>
          <cell r="D4002" t="str">
            <v>OVERHEAD SIGN SUPPORT, TYPE TC-16.21, DESIGN 1</v>
          </cell>
          <cell r="F4002">
            <v>0</v>
          </cell>
          <cell r="G4002"/>
        </row>
        <row r="4003">
          <cell r="A4003" t="str">
            <v>630E10103</v>
          </cell>
          <cell r="C4003" t="str">
            <v>EACH</v>
          </cell>
          <cell r="D4003" t="str">
            <v>OVERHEAD SIGN SUPPORT, TYPE TC-16.21, DESIGN 1, AS PER PLAN</v>
          </cell>
          <cell r="F4003">
            <v>0</v>
          </cell>
          <cell r="G4003"/>
        </row>
        <row r="4004">
          <cell r="A4004" t="str">
            <v>630E10202</v>
          </cell>
          <cell r="C4004" t="str">
            <v>EACH</v>
          </cell>
          <cell r="D4004" t="str">
            <v>OVERHEAD SIGN SUPPORT, TYPE TC-16.21, DESIGN 2</v>
          </cell>
          <cell r="F4004">
            <v>0</v>
          </cell>
          <cell r="G4004"/>
        </row>
        <row r="4005">
          <cell r="A4005" t="str">
            <v>630E10203</v>
          </cell>
          <cell r="C4005" t="str">
            <v>EACH</v>
          </cell>
          <cell r="D4005" t="str">
            <v>OVERHEAD SIGN SUPPORT, TYPE TC-16.21, DESIGN 2, AS PER PLAN</v>
          </cell>
          <cell r="F4005">
            <v>0</v>
          </cell>
          <cell r="G4005"/>
        </row>
        <row r="4006">
          <cell r="A4006" t="str">
            <v>630E10302</v>
          </cell>
          <cell r="C4006" t="str">
            <v>EACH</v>
          </cell>
          <cell r="D4006" t="str">
            <v>OVERHEAD SIGN SUPPORT, TYPE TC-16.21, DESIGN 3</v>
          </cell>
          <cell r="F4006">
            <v>0</v>
          </cell>
          <cell r="G4006"/>
        </row>
        <row r="4007">
          <cell r="A4007" t="str">
            <v>630E10303</v>
          </cell>
          <cell r="C4007" t="str">
            <v>EACH</v>
          </cell>
          <cell r="D4007" t="str">
            <v>OVERHEAD SIGN SUPPORT, TYPE TC-16.21, DESIGN 3, AS PER PLAN</v>
          </cell>
          <cell r="F4007">
            <v>0</v>
          </cell>
          <cell r="G4007"/>
        </row>
        <row r="4008">
          <cell r="A4008" t="str">
            <v>630E10402</v>
          </cell>
          <cell r="C4008" t="str">
            <v>EACH</v>
          </cell>
          <cell r="D4008" t="str">
            <v>OVERHEAD SIGN SUPPORT, TYPE TC-16.21, DESIGN 4</v>
          </cell>
          <cell r="F4008">
            <v>0</v>
          </cell>
          <cell r="G4008"/>
        </row>
        <row r="4009">
          <cell r="A4009" t="str">
            <v>630E10403</v>
          </cell>
          <cell r="C4009" t="str">
            <v>EACH</v>
          </cell>
          <cell r="D4009" t="str">
            <v>OVERHEAD SIGN SUPPORT, TYPE TC-16.21, DESIGN 4, AS PER PLAN</v>
          </cell>
          <cell r="F4009">
            <v>0</v>
          </cell>
          <cell r="G4009"/>
        </row>
        <row r="4010">
          <cell r="A4010" t="str">
            <v>630E10502</v>
          </cell>
          <cell r="C4010" t="str">
            <v>EACH</v>
          </cell>
          <cell r="D4010" t="str">
            <v>OVERHEAD SIGN SUPPORT, TYPE TC-16.21, DESIGN 5</v>
          </cell>
          <cell r="F4010">
            <v>0</v>
          </cell>
          <cell r="G4010"/>
        </row>
        <row r="4011">
          <cell r="A4011" t="str">
            <v>630E10503</v>
          </cell>
          <cell r="C4011" t="str">
            <v>EACH</v>
          </cell>
          <cell r="D4011" t="str">
            <v>OVERHEAD SIGN SUPPORT, TYPE TC-16.21, DESIGN 5, AS PER PLAN</v>
          </cell>
          <cell r="F4011">
            <v>0</v>
          </cell>
          <cell r="G4011"/>
        </row>
        <row r="4012">
          <cell r="A4012" t="str">
            <v>630E10602</v>
          </cell>
          <cell r="C4012" t="str">
            <v>EACH</v>
          </cell>
          <cell r="D4012" t="str">
            <v>OVERHEAD SIGN SUPPORT, TYPE TC-16.21, DESIGN 6</v>
          </cell>
          <cell r="F4012">
            <v>0</v>
          </cell>
          <cell r="G4012"/>
        </row>
        <row r="4013">
          <cell r="A4013" t="str">
            <v>630E10603</v>
          </cell>
          <cell r="C4013" t="str">
            <v>EACH</v>
          </cell>
          <cell r="D4013" t="str">
            <v>OVERHEAD SIGN SUPPORT, TYPE TC-16.21, DESIGN 6, AS PER PLAN</v>
          </cell>
          <cell r="F4013">
            <v>0</v>
          </cell>
          <cell r="G4013"/>
        </row>
        <row r="4014">
          <cell r="A4014" t="str">
            <v>630E10702</v>
          </cell>
          <cell r="C4014" t="str">
            <v>EACH</v>
          </cell>
          <cell r="D4014" t="str">
            <v>OVERHEAD SIGN SUPPORT, TYPE TC-16.21, DESIGN 7</v>
          </cell>
          <cell r="F4014">
            <v>0</v>
          </cell>
          <cell r="G4014"/>
        </row>
        <row r="4015">
          <cell r="A4015" t="str">
            <v>630E10703</v>
          </cell>
          <cell r="C4015" t="str">
            <v>EACH</v>
          </cell>
          <cell r="D4015" t="str">
            <v>OVERHEAD SIGN SUPPORT, TYPE TC-16.21, DESIGN 7, AS PER PLAN</v>
          </cell>
          <cell r="F4015">
            <v>0</v>
          </cell>
          <cell r="G4015"/>
        </row>
        <row r="4016">
          <cell r="A4016" t="str">
            <v>630E10802</v>
          </cell>
          <cell r="C4016" t="str">
            <v>EACH</v>
          </cell>
          <cell r="D4016" t="str">
            <v>OVERHEAD SIGN SUPPORT, TYPE TC-16.21, DESIGN 8</v>
          </cell>
          <cell r="F4016">
            <v>0</v>
          </cell>
          <cell r="G4016"/>
        </row>
        <row r="4017">
          <cell r="A4017" t="str">
            <v>630E10803</v>
          </cell>
          <cell r="C4017" t="str">
            <v>EACH</v>
          </cell>
          <cell r="D4017" t="str">
            <v>OVERHEAD SIGN SUPPORT, TYPE TC-16.21, DESIGN 8, AS PER PLAN</v>
          </cell>
          <cell r="F4017">
            <v>0</v>
          </cell>
          <cell r="G4017"/>
        </row>
        <row r="4018">
          <cell r="A4018" t="str">
            <v>630E10902</v>
          </cell>
          <cell r="C4018" t="str">
            <v>EACH</v>
          </cell>
          <cell r="D4018" t="str">
            <v>OVERHEAD SIGN SUPPORT, TYPE TC-16.21, DESIGN 9</v>
          </cell>
          <cell r="F4018">
            <v>0</v>
          </cell>
          <cell r="G4018"/>
        </row>
        <row r="4019">
          <cell r="A4019" t="str">
            <v>630E10903</v>
          </cell>
          <cell r="C4019" t="str">
            <v>EACH</v>
          </cell>
          <cell r="D4019" t="str">
            <v>OVERHEAD SIGN SUPPORT, TYPE TC-16.21, DESIGN 9, AS PER PLAN</v>
          </cell>
          <cell r="F4019">
            <v>0</v>
          </cell>
          <cell r="G4019"/>
        </row>
        <row r="4020">
          <cell r="A4020" t="str">
            <v>630E11002</v>
          </cell>
          <cell r="C4020" t="str">
            <v>EACH</v>
          </cell>
          <cell r="D4020" t="str">
            <v>OVERHEAD SIGN SUPPORT, TYPE TC-16.21, DESIGN 10</v>
          </cell>
          <cell r="F4020">
            <v>0</v>
          </cell>
          <cell r="G4020"/>
        </row>
        <row r="4021">
          <cell r="A4021" t="str">
            <v>630E11003</v>
          </cell>
          <cell r="C4021" t="str">
            <v>EACH</v>
          </cell>
          <cell r="D4021" t="str">
            <v>OVERHEAD SIGN SUPPORT, TYPE TC-16.21, DESIGN 10, AS PER PLAN</v>
          </cell>
          <cell r="F4021">
            <v>0</v>
          </cell>
          <cell r="G4021"/>
        </row>
        <row r="4022">
          <cell r="A4022" t="str">
            <v>630E11102</v>
          </cell>
          <cell r="C4022" t="str">
            <v>EACH</v>
          </cell>
          <cell r="D4022" t="str">
            <v>OVERHEAD SIGN SUPPORT, TYPE TC-16.21, DESIGN 11</v>
          </cell>
          <cell r="F4022">
            <v>0</v>
          </cell>
          <cell r="G4022"/>
        </row>
        <row r="4023">
          <cell r="A4023" t="str">
            <v>630E11103</v>
          </cell>
          <cell r="C4023" t="str">
            <v>EACH</v>
          </cell>
          <cell r="D4023" t="str">
            <v>OVERHEAD SIGN SUPPORT, TYPE TC-16.21, DESIGN 11, AS PER PLAN</v>
          </cell>
          <cell r="F4023">
            <v>0</v>
          </cell>
          <cell r="G4023"/>
        </row>
        <row r="4024">
          <cell r="A4024" t="str">
            <v>630E11202</v>
          </cell>
          <cell r="C4024" t="str">
            <v>EACH</v>
          </cell>
          <cell r="D4024" t="str">
            <v>OVERHEAD SIGN SUPPORT, TYPE TC-16.21, DESIGN 12</v>
          </cell>
          <cell r="F4024">
            <v>0</v>
          </cell>
          <cell r="G4024"/>
        </row>
        <row r="4025">
          <cell r="A4025" t="str">
            <v>630E11203</v>
          </cell>
          <cell r="C4025" t="str">
            <v>EACH</v>
          </cell>
          <cell r="D4025" t="str">
            <v>OVERHEAD SIGN SUPPORT, TYPE TC-16.21, DESIGN 12, AS PER PLAN</v>
          </cell>
          <cell r="F4025">
            <v>0</v>
          </cell>
          <cell r="G4025"/>
        </row>
        <row r="4026">
          <cell r="A4026" t="str">
            <v>630E11206</v>
          </cell>
          <cell r="C4026" t="str">
            <v>EACH</v>
          </cell>
          <cell r="D4026" t="str">
            <v>OVERHEAD SIGN SUPPORT, TYPE TC-16.21, DESIGN 13</v>
          </cell>
          <cell r="F4026">
            <v>0</v>
          </cell>
          <cell r="G4026"/>
        </row>
        <row r="4027">
          <cell r="A4027" t="str">
            <v>630E11207</v>
          </cell>
          <cell r="C4027" t="str">
            <v>EACH</v>
          </cell>
          <cell r="D4027" t="str">
            <v>OVERHEAD SIGN SUPPORT, TYPE TC-16.21, DESIGN 13, AS PER PLAN</v>
          </cell>
          <cell r="F4027">
            <v>0</v>
          </cell>
          <cell r="G4027"/>
        </row>
        <row r="4028">
          <cell r="A4028" t="str">
            <v>630E11210</v>
          </cell>
          <cell r="C4028" t="str">
            <v>EACH</v>
          </cell>
          <cell r="D4028" t="str">
            <v>OVERHEAD SIGN SUPPORT, TYPE TC-16.21, DESIGN 14</v>
          </cell>
          <cell r="F4028">
            <v>0</v>
          </cell>
          <cell r="G4028"/>
        </row>
        <row r="4029">
          <cell r="A4029" t="str">
            <v>630E11211</v>
          </cell>
          <cell r="C4029" t="str">
            <v>EACH</v>
          </cell>
          <cell r="D4029" t="str">
            <v>OVERHEAD SIGN SUPPORT, TYPE TC-16.21, DESIGN 14, AS PER PLAN</v>
          </cell>
          <cell r="F4029">
            <v>0</v>
          </cell>
          <cell r="G4029"/>
        </row>
        <row r="4030">
          <cell r="A4030" t="str">
            <v>630E15102</v>
          </cell>
          <cell r="C4030" t="str">
            <v>EACH</v>
          </cell>
          <cell r="D4030" t="str">
            <v>COMBINATION OVERHEAD SIGN SUPPORT, TYPE TC-16.21, DESIGN 1</v>
          </cell>
          <cell r="F4030">
            <v>0</v>
          </cell>
          <cell r="G4030"/>
        </row>
        <row r="4031">
          <cell r="A4031" t="str">
            <v>630E15103</v>
          </cell>
          <cell r="C4031" t="str">
            <v>EACH</v>
          </cell>
          <cell r="D4031" t="str">
            <v>COMBINATION OVERHEAD SIGN SUPPORT, TYPE TC-16.21, DESIGN 1, AS PER PLAN</v>
          </cell>
          <cell r="F4031">
            <v>0</v>
          </cell>
          <cell r="G4031"/>
        </row>
        <row r="4032">
          <cell r="A4032" t="str">
            <v>630E15202</v>
          </cell>
          <cell r="C4032" t="str">
            <v>EACH</v>
          </cell>
          <cell r="D4032" t="str">
            <v>COMBINATION OVERHEAD SIGN SUPPORT, TYPE TC-16.21, DESIGN 2</v>
          </cell>
          <cell r="F4032">
            <v>0</v>
          </cell>
          <cell r="G4032"/>
        </row>
        <row r="4033">
          <cell r="A4033" t="str">
            <v>630E15203</v>
          </cell>
          <cell r="C4033" t="str">
            <v>EACH</v>
          </cell>
          <cell r="D4033" t="str">
            <v>COMBINATION OVERHEAD SIGN SUPPORT, TYPE TC-16.21, DESIGN 2, AS PER PLAN</v>
          </cell>
          <cell r="F4033">
            <v>0</v>
          </cell>
          <cell r="G4033"/>
        </row>
        <row r="4034">
          <cell r="A4034" t="str">
            <v>630E15302</v>
          </cell>
          <cell r="C4034" t="str">
            <v>EACH</v>
          </cell>
          <cell r="D4034" t="str">
            <v>COMBINATION OVERHEAD SIGN SUPPORT, TYPE TC-16.21, DESIGN 3</v>
          </cell>
          <cell r="F4034">
            <v>0</v>
          </cell>
          <cell r="G4034"/>
        </row>
        <row r="4035">
          <cell r="A4035" t="str">
            <v>630E15303</v>
          </cell>
          <cell r="C4035" t="str">
            <v>EACH</v>
          </cell>
          <cell r="D4035" t="str">
            <v>COMBINATION OVERHEAD SIGN SUPPORT, TYPE TC-16.21, DESIGN 3, AS PER PLAN</v>
          </cell>
          <cell r="F4035">
            <v>0</v>
          </cell>
          <cell r="G4035"/>
        </row>
        <row r="4036">
          <cell r="A4036" t="str">
            <v>630E15402</v>
          </cell>
          <cell r="C4036" t="str">
            <v>EACH</v>
          </cell>
          <cell r="D4036" t="str">
            <v>COMBINATION OVERHEAD SIGN SUPPORT, TYPE TC-16.21, DESIGN 4</v>
          </cell>
          <cell r="F4036">
            <v>0</v>
          </cell>
          <cell r="G4036"/>
        </row>
        <row r="4037">
          <cell r="A4037" t="str">
            <v>630E15403</v>
          </cell>
          <cell r="C4037" t="str">
            <v>EACH</v>
          </cell>
          <cell r="D4037" t="str">
            <v>COMBINATION OVERHEAD SIGN SUPPORT, TYPE TC-16.21, DESIGN 4, AS PER PLAN</v>
          </cell>
          <cell r="F4037">
            <v>0</v>
          </cell>
          <cell r="G4037"/>
        </row>
        <row r="4038">
          <cell r="A4038" t="str">
            <v>630E15502</v>
          </cell>
          <cell r="C4038" t="str">
            <v>EACH</v>
          </cell>
          <cell r="D4038" t="str">
            <v>COMBINATION OVERHEAD SIGN SUPPORT, TYPE TC-16.21, DESIGN 5</v>
          </cell>
          <cell r="F4038">
            <v>0</v>
          </cell>
          <cell r="G4038"/>
        </row>
        <row r="4039">
          <cell r="A4039" t="str">
            <v>630E15503</v>
          </cell>
          <cell r="C4039" t="str">
            <v>EACH</v>
          </cell>
          <cell r="D4039" t="str">
            <v>COMBINATION OVERHEAD SIGN SUPPORT, TYPE TC-16.21, DESIGN 5, AS PER PLAN</v>
          </cell>
          <cell r="F4039">
            <v>0</v>
          </cell>
          <cell r="G4039"/>
        </row>
        <row r="4040">
          <cell r="A4040" t="str">
            <v>630E15602</v>
          </cell>
          <cell r="C4040" t="str">
            <v>EACH</v>
          </cell>
          <cell r="D4040" t="str">
            <v>COMBINATION OVERHEAD SIGN SUPPORT, TYPE TC-16.21, DESIGN 6</v>
          </cell>
          <cell r="F4040">
            <v>0</v>
          </cell>
          <cell r="G4040"/>
        </row>
        <row r="4041">
          <cell r="A4041" t="str">
            <v>630E15603</v>
          </cell>
          <cell r="C4041" t="str">
            <v>EACH</v>
          </cell>
          <cell r="D4041" t="str">
            <v>COMBINATION OVERHEAD SIGN SUPPORT, TYPE TC-16.21, DESIGN 6, AS PER PLAN</v>
          </cell>
          <cell r="F4041">
            <v>0</v>
          </cell>
          <cell r="G4041"/>
        </row>
        <row r="4042">
          <cell r="A4042" t="str">
            <v>630E15702</v>
          </cell>
          <cell r="C4042" t="str">
            <v>EACH</v>
          </cell>
          <cell r="D4042" t="str">
            <v>COMBINATION OVERHEAD SIGN SUPPORT, TYPE TC-16.21, DESIGN 7</v>
          </cell>
          <cell r="F4042">
            <v>0</v>
          </cell>
          <cell r="G4042"/>
        </row>
        <row r="4043">
          <cell r="A4043" t="str">
            <v>630E15703</v>
          </cell>
          <cell r="C4043" t="str">
            <v>EACH</v>
          </cell>
          <cell r="D4043" t="str">
            <v>COMBINATION OVERHEAD SIGN SUPPORT, TYPE TC-16.21, DESIGN 7, AS PER PLAN</v>
          </cell>
          <cell r="F4043">
            <v>0</v>
          </cell>
          <cell r="G4043"/>
        </row>
        <row r="4044">
          <cell r="A4044" t="str">
            <v>630E15802</v>
          </cell>
          <cell r="C4044" t="str">
            <v>EACH</v>
          </cell>
          <cell r="D4044" t="str">
            <v>COMBINATION OVERHEAD SIGN SUPPORT, TYPE TC-16.21, DESIGN 8</v>
          </cell>
          <cell r="F4044">
            <v>0</v>
          </cell>
          <cell r="G4044"/>
        </row>
        <row r="4045">
          <cell r="A4045" t="str">
            <v>630E15803</v>
          </cell>
          <cell r="C4045" t="str">
            <v>EACH</v>
          </cell>
          <cell r="D4045" t="str">
            <v>COMBINATION OVERHEAD SIGN SUPPORT, TYPE TC-16.21, DESIGN 8, AS PER PLAN</v>
          </cell>
          <cell r="F4045">
            <v>0</v>
          </cell>
          <cell r="G4045"/>
        </row>
        <row r="4046">
          <cell r="A4046" t="str">
            <v>630E15902</v>
          </cell>
          <cell r="C4046" t="str">
            <v>EACH</v>
          </cell>
          <cell r="D4046" t="str">
            <v>COMBINATION OVERHEAD SIGN SUPPORT, TYPE TC-16.21, DESIGN 9</v>
          </cell>
          <cell r="F4046">
            <v>0</v>
          </cell>
          <cell r="G4046"/>
        </row>
        <row r="4047">
          <cell r="A4047" t="str">
            <v>630E15903</v>
          </cell>
          <cell r="C4047" t="str">
            <v>EACH</v>
          </cell>
          <cell r="D4047" t="str">
            <v>COMBINATION OVERHEAD SIGN SUPPORT, TYPE TC-16.21, DESIGN 9, AS PER PLAN</v>
          </cell>
          <cell r="F4047">
            <v>0</v>
          </cell>
          <cell r="G4047"/>
        </row>
        <row r="4048">
          <cell r="A4048" t="str">
            <v>630E16002</v>
          </cell>
          <cell r="C4048" t="str">
            <v>EACH</v>
          </cell>
          <cell r="D4048" t="str">
            <v>COMBINATION OVERHEAD SIGN SUPPORT, TYPE TC-16.21, DESIGN 10</v>
          </cell>
          <cell r="F4048">
            <v>0</v>
          </cell>
          <cell r="G4048"/>
        </row>
        <row r="4049">
          <cell r="A4049" t="str">
            <v>630E16003</v>
          </cell>
          <cell r="C4049" t="str">
            <v>EACH</v>
          </cell>
          <cell r="D4049" t="str">
            <v>COMBINATION OVERHEAD SIGN SUPPORT, TYPE TC-16.21, DESIGN 10, AS PER PLAN</v>
          </cell>
          <cell r="F4049">
            <v>0</v>
          </cell>
          <cell r="G4049"/>
        </row>
        <row r="4050">
          <cell r="A4050" t="str">
            <v>630E16102</v>
          </cell>
          <cell r="C4050" t="str">
            <v>EACH</v>
          </cell>
          <cell r="D4050" t="str">
            <v>COMBINATION OVERHEAD SIGN SUPPORT, TYPE TC-16.21, DESIGN 11</v>
          </cell>
          <cell r="F4050">
            <v>0</v>
          </cell>
          <cell r="G4050"/>
        </row>
        <row r="4051">
          <cell r="A4051" t="str">
            <v>630E16103</v>
          </cell>
          <cell r="C4051" t="str">
            <v>EACH</v>
          </cell>
          <cell r="D4051" t="str">
            <v>COMBINATION OVERHEAD SIGN SUPPORT, TYPE TC-16.21, DESIGN 11, AS PER PLAN</v>
          </cell>
          <cell r="F4051">
            <v>0</v>
          </cell>
          <cell r="G4051"/>
        </row>
        <row r="4052">
          <cell r="A4052" t="str">
            <v>630E16202</v>
          </cell>
          <cell r="C4052" t="str">
            <v>EACH</v>
          </cell>
          <cell r="D4052" t="str">
            <v>COMBINATION OVERHEAD SIGN SUPPORT, TYPE TC-16.21, DESIGN 12</v>
          </cell>
          <cell r="F4052">
            <v>0</v>
          </cell>
          <cell r="G4052"/>
        </row>
        <row r="4053">
          <cell r="A4053" t="str">
            <v>630E16203</v>
          </cell>
          <cell r="C4053" t="str">
            <v>EACH</v>
          </cell>
          <cell r="D4053" t="str">
            <v>COMBINATION OVERHEAD SIGN SUPPORT, TYPE TC-16.21, DESIGN 12, AS PER PLAN</v>
          </cell>
          <cell r="F4053">
            <v>0</v>
          </cell>
          <cell r="G4053"/>
        </row>
        <row r="4054">
          <cell r="A4054" t="str">
            <v>630E16302</v>
          </cell>
          <cell r="C4054" t="str">
            <v>EACH</v>
          </cell>
          <cell r="D4054" t="str">
            <v>COMBINATION OVERHEAD SIGN SUPPORT, TYPE TC-16.21, DESIGN 13</v>
          </cell>
          <cell r="F4054">
            <v>0</v>
          </cell>
          <cell r="G4054"/>
        </row>
        <row r="4055">
          <cell r="A4055" t="str">
            <v>630E16303</v>
          </cell>
          <cell r="C4055" t="str">
            <v>EACH</v>
          </cell>
          <cell r="D4055" t="str">
            <v>COMBINATION OVERHEAD SIGN SUPPORT, TYPE TC-16.21, DESIGN 13, AS PER PLAN</v>
          </cell>
          <cell r="F4055">
            <v>0</v>
          </cell>
          <cell r="G4055"/>
        </row>
        <row r="4056">
          <cell r="A4056" t="str">
            <v>630E16402</v>
          </cell>
          <cell r="C4056" t="str">
            <v>EACH</v>
          </cell>
          <cell r="D4056" t="str">
            <v>COMBINATION OVERHEAD SIGN SUPPORT, TYPE TC-16.21, DESIGN 14</v>
          </cell>
          <cell r="F4056">
            <v>0</v>
          </cell>
          <cell r="G4056"/>
        </row>
        <row r="4057">
          <cell r="A4057" t="str">
            <v>630E16403</v>
          </cell>
          <cell r="C4057" t="str">
            <v>EACH</v>
          </cell>
          <cell r="D4057" t="str">
            <v>COMBINATION OVERHEAD SIGN SUPPORT, TYPE TC-16.21, DESIGN 14, AS PER PLAN</v>
          </cell>
          <cell r="F4057">
            <v>0</v>
          </cell>
          <cell r="G4057"/>
        </row>
        <row r="4058">
          <cell r="A4058" t="str">
            <v>630E20100</v>
          </cell>
          <cell r="C4058" t="str">
            <v>EACH</v>
          </cell>
          <cell r="D4058" t="str">
            <v>OVERHEAD SIGN SUPPORT, TYPE TC-12.30, DESIGN 1</v>
          </cell>
          <cell r="F4058">
            <v>0</v>
          </cell>
          <cell r="G4058"/>
        </row>
        <row r="4059">
          <cell r="A4059" t="str">
            <v>630E20101</v>
          </cell>
          <cell r="C4059" t="str">
            <v>EACH</v>
          </cell>
          <cell r="D4059" t="str">
            <v>OVERHEAD SIGN SUPPORT, TYPE TC-12.30, DESIGN 1, AS PER PLAN</v>
          </cell>
          <cell r="F4059">
            <v>0</v>
          </cell>
          <cell r="G4059"/>
        </row>
        <row r="4060">
          <cell r="A4060" t="str">
            <v>630E20200</v>
          </cell>
          <cell r="C4060" t="str">
            <v>EACH</v>
          </cell>
          <cell r="D4060" t="str">
            <v>OVERHEAD SIGN SUPPORT, TYPE TC-12.30, DESIGN 2</v>
          </cell>
          <cell r="F4060">
            <v>0</v>
          </cell>
          <cell r="G4060"/>
        </row>
        <row r="4061">
          <cell r="A4061" t="str">
            <v>630E20201</v>
          </cell>
          <cell r="C4061" t="str">
            <v>EACH</v>
          </cell>
          <cell r="D4061" t="str">
            <v>OVERHEAD SIGN SUPPORT, TYPE TC-12.30, DESIGN 2, AS PER PLAN</v>
          </cell>
          <cell r="F4061">
            <v>0</v>
          </cell>
          <cell r="G4061"/>
        </row>
        <row r="4062">
          <cell r="A4062" t="str">
            <v>630E20300</v>
          </cell>
          <cell r="C4062" t="str">
            <v>EACH</v>
          </cell>
          <cell r="D4062" t="str">
            <v>OVERHEAD SIGN SUPPORT, TYPE TC-12.30, DESIGN 3</v>
          </cell>
          <cell r="F4062">
            <v>0</v>
          </cell>
          <cell r="G4062"/>
        </row>
        <row r="4063">
          <cell r="A4063" t="str">
            <v>630E20301</v>
          </cell>
          <cell r="C4063" t="str">
            <v>EACH</v>
          </cell>
          <cell r="D4063" t="str">
            <v>OVERHEAD SIGN SUPPORT, TYPE TC-12.30, DESIGN 3, AS PER PLAN</v>
          </cell>
          <cell r="F4063">
            <v>0</v>
          </cell>
          <cell r="G4063"/>
        </row>
        <row r="4064">
          <cell r="A4064" t="str">
            <v>630E20400</v>
          </cell>
          <cell r="C4064" t="str">
            <v>EACH</v>
          </cell>
          <cell r="D4064" t="str">
            <v>OVERHEAD SIGN SUPPORT, TYPE TC-12.30, DESIGN 4</v>
          </cell>
          <cell r="F4064">
            <v>0</v>
          </cell>
          <cell r="G4064"/>
        </row>
        <row r="4065">
          <cell r="A4065" t="str">
            <v>630E20401</v>
          </cell>
          <cell r="C4065" t="str">
            <v>EACH</v>
          </cell>
          <cell r="D4065" t="str">
            <v>OVERHEAD SIGN SUPPORT, TYPE TC-12.30, DESIGN 4, AS PER PLAN</v>
          </cell>
          <cell r="F4065">
            <v>0</v>
          </cell>
          <cell r="G4065"/>
        </row>
        <row r="4066">
          <cell r="A4066" t="str">
            <v>630E20500</v>
          </cell>
          <cell r="C4066" t="str">
            <v>EACH</v>
          </cell>
          <cell r="D4066" t="str">
            <v>OVERHEAD SIGN SUPPORT, TYPE TC-12.30, DESIGN 5</v>
          </cell>
          <cell r="F4066">
            <v>0</v>
          </cell>
          <cell r="G4066"/>
        </row>
        <row r="4067">
          <cell r="A4067" t="str">
            <v>630E20501</v>
          </cell>
          <cell r="C4067" t="str">
            <v>EACH</v>
          </cell>
          <cell r="D4067" t="str">
            <v>OVERHEAD SIGN SUPPORT, TYPE TC-12.30, DESIGN 5, AS PER PLAN</v>
          </cell>
          <cell r="F4067">
            <v>0</v>
          </cell>
          <cell r="G4067"/>
        </row>
        <row r="4068">
          <cell r="A4068" t="str">
            <v>630E20600</v>
          </cell>
          <cell r="C4068" t="str">
            <v>EACH</v>
          </cell>
          <cell r="D4068" t="str">
            <v>OVERHEAD SIGN SUPPORT, TYPE TC-12.30, DESIGN 6</v>
          </cell>
          <cell r="F4068">
            <v>0</v>
          </cell>
          <cell r="G4068"/>
        </row>
        <row r="4069">
          <cell r="A4069" t="str">
            <v>630E20601</v>
          </cell>
          <cell r="C4069" t="str">
            <v>EACH</v>
          </cell>
          <cell r="D4069" t="str">
            <v>OVERHEAD SIGN SUPPORT, TYPE TC-12.30, DESIGN 6, AS PER PLAN</v>
          </cell>
          <cell r="F4069">
            <v>0</v>
          </cell>
          <cell r="G4069"/>
        </row>
        <row r="4070">
          <cell r="A4070" t="str">
            <v>630E20700</v>
          </cell>
          <cell r="C4070" t="str">
            <v>EACH</v>
          </cell>
          <cell r="D4070" t="str">
            <v>OVERHEAD SIGN SUPPORT, TYPE TC-12.30, DESIGN 7</v>
          </cell>
          <cell r="F4070">
            <v>0</v>
          </cell>
          <cell r="G4070"/>
        </row>
        <row r="4071">
          <cell r="A4071" t="str">
            <v>630E20701</v>
          </cell>
          <cell r="C4071" t="str">
            <v>EACH</v>
          </cell>
          <cell r="D4071" t="str">
            <v>OVERHEAD SIGN SUPPORT, TYPE TC-12.30, DESIGN 7, AS PER PLAN</v>
          </cell>
          <cell r="F4071">
            <v>0</v>
          </cell>
          <cell r="G4071"/>
        </row>
        <row r="4072">
          <cell r="A4072" t="str">
            <v>630E20800</v>
          </cell>
          <cell r="C4072" t="str">
            <v>EACH</v>
          </cell>
          <cell r="D4072" t="str">
            <v>OVERHEAD SIGN SUPPORT, TYPE TC-12.30, DESIGN 8</v>
          </cell>
          <cell r="F4072">
            <v>0</v>
          </cell>
          <cell r="G4072"/>
        </row>
        <row r="4073">
          <cell r="A4073" t="str">
            <v>630E20801</v>
          </cell>
          <cell r="C4073" t="str">
            <v>EACH</v>
          </cell>
          <cell r="D4073" t="str">
            <v>OVERHEAD SIGN SUPPORT, TYPE TC-12.30, DESIGN 8, AS PER PLAN</v>
          </cell>
          <cell r="F4073">
            <v>0</v>
          </cell>
          <cell r="G4073"/>
        </row>
        <row r="4074">
          <cell r="A4074" t="str">
            <v>630E20900</v>
          </cell>
          <cell r="C4074" t="str">
            <v>EACH</v>
          </cell>
          <cell r="D4074" t="str">
            <v>OVERHEAD SIGN SUPPORT, TYPE TC-12.30, DESIGN 9</v>
          </cell>
          <cell r="F4074">
            <v>0</v>
          </cell>
          <cell r="G4074"/>
        </row>
        <row r="4075">
          <cell r="A4075" t="str">
            <v>630E20901</v>
          </cell>
          <cell r="C4075" t="str">
            <v>EACH</v>
          </cell>
          <cell r="D4075" t="str">
            <v>OVERHEAD SIGN SUPPORT, TYPE TC-12.30, DESIGN 9, AS PER PLAN</v>
          </cell>
          <cell r="F4075">
            <v>0</v>
          </cell>
          <cell r="G4075"/>
        </row>
        <row r="4076">
          <cell r="A4076" t="str">
            <v>630E21000</v>
          </cell>
          <cell r="C4076" t="str">
            <v>EACH</v>
          </cell>
          <cell r="D4076" t="str">
            <v>OVERHEAD SIGN SUPPORT, TYPE TC-12.30, DESIGN 10</v>
          </cell>
          <cell r="F4076">
            <v>0</v>
          </cell>
          <cell r="G4076"/>
        </row>
        <row r="4077">
          <cell r="A4077" t="str">
            <v>630E21001</v>
          </cell>
          <cell r="C4077" t="str">
            <v>EACH</v>
          </cell>
          <cell r="D4077" t="str">
            <v>OVERHEAD SIGN SUPPORT, TYPE TC-12.30, DESIGN 10, AS PER PLAN</v>
          </cell>
          <cell r="F4077">
            <v>0</v>
          </cell>
          <cell r="G4077"/>
        </row>
        <row r="4078">
          <cell r="A4078" t="str">
            <v>630E21100</v>
          </cell>
          <cell r="C4078" t="str">
            <v>EACH</v>
          </cell>
          <cell r="D4078" t="str">
            <v>OVERHEAD SIGN SUPPORT, TYPE TC-12.30, DESIGN 11</v>
          </cell>
          <cell r="F4078">
            <v>0</v>
          </cell>
          <cell r="G4078"/>
        </row>
        <row r="4079">
          <cell r="A4079" t="str">
            <v>630E21101</v>
          </cell>
          <cell r="B4079"/>
          <cell r="C4079" t="str">
            <v>EACH</v>
          </cell>
          <cell r="D4079" t="str">
            <v>OVERHEAD SIGN SUPPORT, TYPE TC-12.30, DESIGN 11, AS PER PLAN</v>
          </cell>
          <cell r="F4079">
            <v>0</v>
          </cell>
          <cell r="G4079"/>
        </row>
        <row r="4080">
          <cell r="A4080" t="str">
            <v>630E21200</v>
          </cell>
          <cell r="B4080"/>
          <cell r="C4080" t="str">
            <v>EACH</v>
          </cell>
          <cell r="D4080" t="str">
            <v>OVERHEAD SIGN SUPPORT, TYPE TC-12.30, DESIGN 12</v>
          </cell>
          <cell r="F4080">
            <v>0</v>
          </cell>
          <cell r="G4080"/>
        </row>
        <row r="4081">
          <cell r="A4081" t="str">
            <v>630E21201</v>
          </cell>
          <cell r="B4081"/>
          <cell r="C4081" t="str">
            <v>EACH</v>
          </cell>
          <cell r="D4081" t="str">
            <v>OVERHEAD SIGN SUPPORT, TYPE TC-12.30, DESIGN 12, AS PER PLAN</v>
          </cell>
          <cell r="F4081">
            <v>0</v>
          </cell>
          <cell r="G4081"/>
        </row>
        <row r="4082">
          <cell r="A4082" t="str">
            <v>630E25100</v>
          </cell>
          <cell r="C4082" t="str">
            <v>EACH</v>
          </cell>
          <cell r="D4082" t="str">
            <v>COMBINATION OVERHEAD SIGN SUPPORT, TYPE TC-12.30, DESIGN 1</v>
          </cell>
          <cell r="F4082">
            <v>0</v>
          </cell>
          <cell r="G4082"/>
        </row>
        <row r="4083">
          <cell r="A4083" t="str">
            <v>630E25101</v>
          </cell>
          <cell r="C4083" t="str">
            <v>EACH</v>
          </cell>
          <cell r="D4083" t="str">
            <v>COMBINATION OVERHEAD SIGN SUPPORT, TYPE TC-12.30, DESIGN 1, AS PER PLAN</v>
          </cell>
          <cell r="F4083">
            <v>0</v>
          </cell>
          <cell r="G4083"/>
        </row>
        <row r="4084">
          <cell r="A4084" t="str">
            <v>630E25200</v>
          </cell>
          <cell r="C4084" t="str">
            <v>EACH</v>
          </cell>
          <cell r="D4084" t="str">
            <v>COMBINATION OVERHEAD SIGN SUPPORT, TYPE TC-12.30, DESIGN 2</v>
          </cell>
          <cell r="F4084">
            <v>0</v>
          </cell>
          <cell r="G4084"/>
        </row>
        <row r="4085">
          <cell r="A4085" t="str">
            <v>630E25201</v>
          </cell>
          <cell r="C4085" t="str">
            <v>EACH</v>
          </cell>
          <cell r="D4085" t="str">
            <v>COMBINATION OVERHEAD SIGN SUPPORT, TYPE TC-12.30, DESIGN 2, AS PER PLAN</v>
          </cell>
          <cell r="F4085">
            <v>0</v>
          </cell>
          <cell r="G4085"/>
        </row>
        <row r="4086">
          <cell r="A4086" t="str">
            <v>630E25300</v>
          </cell>
          <cell r="C4086" t="str">
            <v>EACH</v>
          </cell>
          <cell r="D4086" t="str">
            <v>COMBINATION OVERHEAD SIGN SUPPORT, TYPE TC-12.30, DESIGN 3</v>
          </cell>
          <cell r="F4086">
            <v>0</v>
          </cell>
          <cell r="G4086"/>
        </row>
        <row r="4087">
          <cell r="A4087" t="str">
            <v>630E25301</v>
          </cell>
          <cell r="C4087" t="str">
            <v>EACH</v>
          </cell>
          <cell r="D4087" t="str">
            <v>COMBINATION OVERHEAD SIGN SUPPORT, TYPE TC-12.30, DESIGN 3, AS PER PLAN</v>
          </cell>
          <cell r="F4087">
            <v>0</v>
          </cell>
          <cell r="G4087"/>
        </row>
        <row r="4088">
          <cell r="A4088" t="str">
            <v>630E25400</v>
          </cell>
          <cell r="C4088" t="str">
            <v>EACH</v>
          </cell>
          <cell r="D4088" t="str">
            <v>COMBINATION OVERHEAD SIGN SUPPORT, TYPE TC-12.30, DESIGN 4</v>
          </cell>
          <cell r="F4088">
            <v>0</v>
          </cell>
          <cell r="G4088"/>
        </row>
        <row r="4089">
          <cell r="A4089" t="str">
            <v>630E25401</v>
          </cell>
          <cell r="B4089"/>
          <cell r="C4089" t="str">
            <v>EACH</v>
          </cell>
          <cell r="D4089" t="str">
            <v>COMBINATION OVERHEAD SIGN SUPPORT, TYPE TC-12.30, DESIGN 4, AS PER PLAN</v>
          </cell>
          <cell r="F4089">
            <v>0</v>
          </cell>
          <cell r="G4089"/>
        </row>
        <row r="4090">
          <cell r="A4090" t="str">
            <v>630E25500</v>
          </cell>
          <cell r="B4090"/>
          <cell r="C4090" t="str">
            <v>EACH</v>
          </cell>
          <cell r="D4090" t="str">
            <v>COMBINATION OVERHEAD SIGN SUPPORT, TYPE TC-12.30, DESIGN 5</v>
          </cell>
          <cell r="F4090">
            <v>0</v>
          </cell>
          <cell r="G4090"/>
        </row>
        <row r="4091">
          <cell r="A4091" t="str">
            <v>630E25501</v>
          </cell>
          <cell r="C4091" t="str">
            <v>EACH</v>
          </cell>
          <cell r="D4091" t="str">
            <v>COMBINATION OVERHEAD SIGN SUPPORT, TYPE TC-12.30, DESIGN 5, AS PER PLAN</v>
          </cell>
          <cell r="F4091">
            <v>0</v>
          </cell>
          <cell r="G4091"/>
        </row>
        <row r="4092">
          <cell r="A4092" t="str">
            <v>630E25600</v>
          </cell>
          <cell r="C4092" t="str">
            <v>EACH</v>
          </cell>
          <cell r="D4092" t="str">
            <v>COMBINATION OVERHEAD SIGN SUPPORT, TYPE TC-12.30, DESIGN 6</v>
          </cell>
          <cell r="F4092">
            <v>0</v>
          </cell>
          <cell r="G4092"/>
        </row>
        <row r="4093">
          <cell r="A4093" t="str">
            <v>630E25601</v>
          </cell>
          <cell r="C4093" t="str">
            <v>EACH</v>
          </cell>
          <cell r="D4093" t="str">
            <v>COMBINATION OVERHEAD SIGN SUPPORT, TYPE TC-12.30, DESIGN 6, AS PER PLAN</v>
          </cell>
          <cell r="F4093">
            <v>0</v>
          </cell>
          <cell r="G4093"/>
        </row>
        <row r="4094">
          <cell r="A4094" t="str">
            <v>630E25700</v>
          </cell>
          <cell r="C4094" t="str">
            <v>EACH</v>
          </cell>
          <cell r="D4094" t="str">
            <v>COMBINATION OVERHEAD SIGN SUPPORT, TYPE TC-12.30, DESIGN 7</v>
          </cell>
          <cell r="F4094">
            <v>0</v>
          </cell>
          <cell r="G4094"/>
        </row>
        <row r="4095">
          <cell r="A4095" t="str">
            <v>630E25701</v>
          </cell>
          <cell r="C4095" t="str">
            <v>EACH</v>
          </cell>
          <cell r="D4095" t="str">
            <v>COMBINATION OVERHEAD SIGN SUPPORT, TYPE TC-12.30, DESIGN 7, AS PER PLAN</v>
          </cell>
          <cell r="F4095">
            <v>0</v>
          </cell>
          <cell r="G4095"/>
        </row>
        <row r="4096">
          <cell r="A4096" t="str">
            <v>630E25800</v>
          </cell>
          <cell r="C4096" t="str">
            <v>EACH</v>
          </cell>
          <cell r="D4096" t="str">
            <v>COMBINATION OVERHEAD SIGN SUPPORT, TYPE TC-12.30, DESIGN 8</v>
          </cell>
          <cell r="F4096">
            <v>0</v>
          </cell>
          <cell r="G4096"/>
        </row>
        <row r="4097">
          <cell r="A4097" t="str">
            <v>630E25801</v>
          </cell>
          <cell r="C4097" t="str">
            <v>EACH</v>
          </cell>
          <cell r="D4097" t="str">
            <v>COMBINATION OVERHEAD SIGN SUPPORT, TYPE TC-12.30, DESIGN 8, AS PER PLAN</v>
          </cell>
          <cell r="F4097">
            <v>0</v>
          </cell>
          <cell r="G4097"/>
        </row>
        <row r="4098">
          <cell r="A4098" t="str">
            <v>630E25900</v>
          </cell>
          <cell r="C4098" t="str">
            <v>EACH</v>
          </cell>
          <cell r="D4098" t="str">
            <v>COMBINATION OVERHEAD SIGN SUPPORT, TYPE TC-12.30, DESIGN 9</v>
          </cell>
          <cell r="F4098">
            <v>0</v>
          </cell>
          <cell r="G4098"/>
        </row>
        <row r="4099">
          <cell r="A4099" t="str">
            <v>630E25901</v>
          </cell>
          <cell r="C4099" t="str">
            <v>EACH</v>
          </cell>
          <cell r="D4099" t="str">
            <v>COMBINATION OVERHEAD SIGN SUPPORT, TYPE TC-12.30, DESIGN 9, AS PER PLAN</v>
          </cell>
          <cell r="F4099">
            <v>0</v>
          </cell>
          <cell r="G4099"/>
        </row>
        <row r="4100">
          <cell r="A4100" t="str">
            <v>630E26000</v>
          </cell>
          <cell r="C4100" t="str">
            <v>EACH</v>
          </cell>
          <cell r="D4100" t="str">
            <v>COMBINATION OVERHEAD SIGN SUPPORT, TYPE TC-12.30, DESIGN 10</v>
          </cell>
          <cell r="F4100">
            <v>0</v>
          </cell>
          <cell r="G4100"/>
        </row>
        <row r="4101">
          <cell r="A4101" t="str">
            <v>630E26001</v>
          </cell>
          <cell r="C4101" t="str">
            <v>EACH</v>
          </cell>
          <cell r="D4101" t="str">
            <v>COMBINATION OVERHEAD SIGN SUPPORT, TYPE TC-12.30, DESIGN 10, AS PER PLAN</v>
          </cell>
          <cell r="F4101">
            <v>0</v>
          </cell>
          <cell r="G4101"/>
        </row>
        <row r="4102">
          <cell r="A4102" t="str">
            <v>630E26100</v>
          </cell>
          <cell r="C4102" t="str">
            <v>EACH</v>
          </cell>
          <cell r="D4102" t="str">
            <v>COMBINATION OVERHEAD SIGN SUPPORT, TYPE TC-12.30, DESIGN 11</v>
          </cell>
          <cell r="F4102">
            <v>0</v>
          </cell>
          <cell r="G4102"/>
        </row>
        <row r="4103">
          <cell r="A4103" t="str">
            <v>630E26101</v>
          </cell>
          <cell r="C4103" t="str">
            <v>EACH</v>
          </cell>
          <cell r="D4103" t="str">
            <v>COMBINATION OVERHEAD SIGN SUPPORT, TYPE TC-12.30, DESIGN 11, AS PER PLAN</v>
          </cell>
          <cell r="F4103">
            <v>0</v>
          </cell>
          <cell r="G4103"/>
        </row>
        <row r="4104">
          <cell r="A4104" t="str">
            <v>630E26200</v>
          </cell>
          <cell r="C4104" t="str">
            <v>EACH</v>
          </cell>
          <cell r="D4104" t="str">
            <v>COMBINATION OVERHEAD SIGN SUPPORT, TYPE TC-12.30, DESIGN 12</v>
          </cell>
          <cell r="F4104">
            <v>0</v>
          </cell>
          <cell r="G4104"/>
        </row>
        <row r="4105">
          <cell r="A4105" t="str">
            <v>630E26201</v>
          </cell>
          <cell r="C4105" t="str">
            <v>EACH</v>
          </cell>
          <cell r="D4105" t="str">
            <v>COMBINATION OVERHEAD SIGN SUPPORT, TYPE TC-12.30, DESIGN 12, AS PER PLAN</v>
          </cell>
          <cell r="F4105">
            <v>0</v>
          </cell>
          <cell r="G4105"/>
        </row>
        <row r="4106">
          <cell r="A4106" t="str">
            <v>630E30100</v>
          </cell>
          <cell r="C4106" t="str">
            <v>EACH</v>
          </cell>
          <cell r="D4106" t="str">
            <v>OVERHEAD SIGN SUPPORT, TYPE TC-9.30, DESIGN 1</v>
          </cell>
          <cell r="F4106">
            <v>0</v>
          </cell>
          <cell r="G4106"/>
        </row>
        <row r="4107">
          <cell r="A4107" t="str">
            <v>630E30101</v>
          </cell>
          <cell r="B4107"/>
          <cell r="C4107" t="str">
            <v>EACH</v>
          </cell>
          <cell r="D4107" t="str">
            <v>OVERHEAD SIGN SUPPORT, TYPE TC-9.30, DESIGN 1, AS PER PLAN</v>
          </cell>
          <cell r="F4107">
            <v>0</v>
          </cell>
          <cell r="G4107"/>
        </row>
        <row r="4108">
          <cell r="A4108" t="str">
            <v>630E30200</v>
          </cell>
          <cell r="B4108"/>
          <cell r="C4108" t="str">
            <v>EACH</v>
          </cell>
          <cell r="D4108" t="str">
            <v>OVERHEAD SIGN SUPPORT, TYPE TC-9.30, DESIGN 2</v>
          </cell>
          <cell r="F4108">
            <v>0</v>
          </cell>
          <cell r="G4108"/>
        </row>
        <row r="4109">
          <cell r="A4109" t="str">
            <v>630E30201</v>
          </cell>
          <cell r="C4109" t="str">
            <v>EACH</v>
          </cell>
          <cell r="D4109" t="str">
            <v>OVERHEAD SIGN SUPPORT, TYPE TC-9.30, DESIGN 2, AS PER PLAN</v>
          </cell>
          <cell r="F4109">
            <v>0</v>
          </cell>
          <cell r="G4109"/>
        </row>
        <row r="4110">
          <cell r="A4110" t="str">
            <v>630E30300</v>
          </cell>
          <cell r="C4110" t="str">
            <v>EACH</v>
          </cell>
          <cell r="D4110" t="str">
            <v>OVERHEAD SIGN SUPPORT, TYPE TC-9.30, DESIGN 3</v>
          </cell>
          <cell r="F4110">
            <v>0</v>
          </cell>
          <cell r="G4110"/>
        </row>
        <row r="4111">
          <cell r="A4111" t="str">
            <v>630E30301</v>
          </cell>
          <cell r="C4111" t="str">
            <v>EACH</v>
          </cell>
          <cell r="D4111" t="str">
            <v>OVERHEAD SIGN SUPPORT, TYPE TC-9.30, DESIGN 3, AS PER PLAN</v>
          </cell>
          <cell r="F4111">
            <v>0</v>
          </cell>
          <cell r="G4111"/>
        </row>
        <row r="4112">
          <cell r="A4112" t="str">
            <v>630E30400</v>
          </cell>
          <cell r="C4112" t="str">
            <v>EACH</v>
          </cell>
          <cell r="D4112" t="str">
            <v>OVERHEAD SIGN SUPPORT, TYPE TC-9.30, DESIGN 4</v>
          </cell>
          <cell r="F4112">
            <v>0</v>
          </cell>
          <cell r="G4112"/>
        </row>
        <row r="4113">
          <cell r="A4113" t="str">
            <v>630E30401</v>
          </cell>
          <cell r="C4113" t="str">
            <v>EACH</v>
          </cell>
          <cell r="D4113" t="str">
            <v>OVERHEAD SIGN SUPPORT, TYPE TC-9.30, DESIGN 4, AS PER PLAN</v>
          </cell>
          <cell r="F4113">
            <v>0</v>
          </cell>
          <cell r="G4113"/>
        </row>
        <row r="4114">
          <cell r="A4114" t="str">
            <v>630E30500</v>
          </cell>
          <cell r="C4114" t="str">
            <v>EACH</v>
          </cell>
          <cell r="D4114" t="str">
            <v>OVERHEAD SIGN SUPPORT, TYPE TC-9.30, DESIGN 5</v>
          </cell>
          <cell r="F4114">
            <v>0</v>
          </cell>
          <cell r="G4114"/>
        </row>
        <row r="4115">
          <cell r="A4115" t="str">
            <v>630E30501</v>
          </cell>
          <cell r="C4115" t="str">
            <v>EACH</v>
          </cell>
          <cell r="D4115" t="str">
            <v>OVERHEAD SIGN SUPPORT, TYPE TC-9.30, DESIGN 5, AS PER PLAN</v>
          </cell>
          <cell r="F4115">
            <v>0</v>
          </cell>
          <cell r="G4115"/>
        </row>
        <row r="4116">
          <cell r="A4116" t="str">
            <v>630E30600</v>
          </cell>
          <cell r="C4116" t="str">
            <v>EACH</v>
          </cell>
          <cell r="D4116" t="str">
            <v>COMBINATION OVERHEAD SIGN SUPPORT, TYPE TC-9.30, DESIGN 1</v>
          </cell>
          <cell r="F4116">
            <v>0</v>
          </cell>
          <cell r="G4116"/>
        </row>
        <row r="4117">
          <cell r="A4117" t="str">
            <v>630E30601</v>
          </cell>
          <cell r="B4117"/>
          <cell r="C4117" t="str">
            <v>EACH</v>
          </cell>
          <cell r="D4117" t="str">
            <v>COMBINATION OVERHEAD SIGN SUPPORT, TYPE TC-9.30, DESIGN 1, AS PER PLAN</v>
          </cell>
          <cell r="F4117">
            <v>0</v>
          </cell>
          <cell r="G4117"/>
        </row>
        <row r="4118">
          <cell r="A4118" t="str">
            <v>630E30700</v>
          </cell>
          <cell r="C4118" t="str">
            <v>EACH</v>
          </cell>
          <cell r="D4118" t="str">
            <v>COMBINATION OVERHEAD SIGN SUPPORT, TYPE TC-9.30, DESIGN 2</v>
          </cell>
          <cell r="F4118">
            <v>0</v>
          </cell>
          <cell r="G4118"/>
        </row>
        <row r="4119">
          <cell r="A4119" t="str">
            <v>630E30701</v>
          </cell>
          <cell r="C4119" t="str">
            <v>EACH</v>
          </cell>
          <cell r="D4119" t="str">
            <v>COMBINATION OVERHEAD SIGN SUPPORT, TYPE TC-9.30, DESIGN 2, AS PER PLAN</v>
          </cell>
          <cell r="F4119">
            <v>0</v>
          </cell>
          <cell r="G4119"/>
        </row>
        <row r="4120">
          <cell r="A4120" t="str">
            <v>630E30800</v>
          </cell>
          <cell r="C4120" t="str">
            <v>EACH</v>
          </cell>
          <cell r="D4120" t="str">
            <v>COMBINATION OVERHEAD SIGN SUPPORT, TYPE TC-9.30, DESIGN 3</v>
          </cell>
          <cell r="F4120">
            <v>0</v>
          </cell>
          <cell r="G4120"/>
        </row>
        <row r="4121">
          <cell r="A4121" t="str">
            <v>630E30801</v>
          </cell>
          <cell r="C4121" t="str">
            <v>EACH</v>
          </cell>
          <cell r="D4121" t="str">
            <v>COMBINATION OVERHEAD SIGN SUPPORT, TYPE TC-9.30, DESIGN 3, AS PER PLAN</v>
          </cell>
          <cell r="F4121">
            <v>0</v>
          </cell>
          <cell r="G4121"/>
        </row>
        <row r="4122">
          <cell r="A4122" t="str">
            <v>630E30900</v>
          </cell>
          <cell r="C4122" t="str">
            <v>EACH</v>
          </cell>
          <cell r="D4122" t="str">
            <v>COMBINATION OVERHEAD SIGN SUPPORT, TYPE TC-9.30, DESIGN 4</v>
          </cell>
          <cell r="F4122">
            <v>0</v>
          </cell>
          <cell r="G4122"/>
        </row>
        <row r="4123">
          <cell r="A4123" t="str">
            <v>630E30901</v>
          </cell>
          <cell r="C4123" t="str">
            <v>EACH</v>
          </cell>
          <cell r="D4123" t="str">
            <v>COMBINATION OVERHEAD SIGN SUPPORT, TYPE TC-9.30, DESIGN 4, AS PER PLAN</v>
          </cell>
          <cell r="F4123">
            <v>0</v>
          </cell>
          <cell r="G4123"/>
        </row>
        <row r="4124">
          <cell r="A4124" t="str">
            <v>630E31000</v>
          </cell>
          <cell r="C4124" t="str">
            <v>EACH</v>
          </cell>
          <cell r="D4124" t="str">
            <v>COMBINATION OVERHEAD SIGN SUPPORT, TYPE TC-9.30, DESIGN 5</v>
          </cell>
          <cell r="F4124">
            <v>0</v>
          </cell>
          <cell r="G4124"/>
        </row>
        <row r="4125">
          <cell r="A4125" t="str">
            <v>630E31001</v>
          </cell>
          <cell r="C4125" t="str">
            <v>EACH</v>
          </cell>
          <cell r="D4125" t="str">
            <v>COMBINATION OVERHEAD SIGN SUPPORT, TYPE TC-9.30, DESIGN 5, AS PER PLAN</v>
          </cell>
          <cell r="F4125">
            <v>0</v>
          </cell>
          <cell r="G4125"/>
        </row>
        <row r="4126">
          <cell r="A4126" t="str">
            <v>630E31100</v>
          </cell>
          <cell r="C4126" t="str">
            <v>EACH</v>
          </cell>
          <cell r="D4126" t="str">
            <v>OVERHEAD SIGN SUPPORT, TYPE TC-9.10, DESIGN 1</v>
          </cell>
          <cell r="F4126">
            <v>0</v>
          </cell>
          <cell r="G4126"/>
        </row>
        <row r="4127">
          <cell r="A4127" t="str">
            <v>630E31101</v>
          </cell>
          <cell r="C4127" t="str">
            <v>EACH</v>
          </cell>
          <cell r="D4127" t="str">
            <v>OVERHEAD SIGN SUPPORT, TYPE TC-9.10, DESIGN 1, AS PER PLAN</v>
          </cell>
          <cell r="F4127">
            <v>0</v>
          </cell>
          <cell r="G4127"/>
        </row>
        <row r="4128">
          <cell r="A4128" t="str">
            <v>630E31200</v>
          </cell>
          <cell r="C4128" t="str">
            <v>EACH</v>
          </cell>
          <cell r="D4128" t="str">
            <v>OVERHEAD SIGN SUPPORT, TYPE TC-9.10, DESIGN 2</v>
          </cell>
          <cell r="F4128">
            <v>0</v>
          </cell>
          <cell r="G4128"/>
        </row>
        <row r="4129">
          <cell r="A4129" t="str">
            <v>630E31201</v>
          </cell>
          <cell r="C4129" t="str">
            <v>EACH</v>
          </cell>
          <cell r="D4129" t="str">
            <v>OVERHEAD SIGN SUPPORT, TYPE TC-9.10, DESIGN 2, AS PER PLAN</v>
          </cell>
          <cell r="F4129">
            <v>0</v>
          </cell>
          <cell r="G4129"/>
        </row>
        <row r="4130">
          <cell r="A4130" t="str">
            <v>630E31300</v>
          </cell>
          <cell r="C4130" t="str">
            <v>EACH</v>
          </cell>
          <cell r="D4130" t="str">
            <v>OVERHEAD SIGN SUPPORT, TYPE TC-9.10, DESIGN 3</v>
          </cell>
          <cell r="F4130">
            <v>0</v>
          </cell>
          <cell r="G4130"/>
        </row>
        <row r="4131">
          <cell r="A4131" t="str">
            <v>630E31301</v>
          </cell>
          <cell r="C4131" t="str">
            <v>EACH</v>
          </cell>
          <cell r="D4131" t="str">
            <v>OVERHEAD SIGN SUPPORT, TYPE TC-9.10, DESIGN 3, AS PER PLAN</v>
          </cell>
          <cell r="F4131">
            <v>0</v>
          </cell>
          <cell r="G4131"/>
        </row>
        <row r="4132">
          <cell r="A4132" t="str">
            <v>630E31400</v>
          </cell>
          <cell r="C4132" t="str">
            <v>EACH</v>
          </cell>
          <cell r="D4132" t="str">
            <v>COMBINATION OVERHEAD SIGN SUPPORT, TYPE TC-9.10, DESIGN 1</v>
          </cell>
          <cell r="F4132">
            <v>0</v>
          </cell>
          <cell r="G4132"/>
        </row>
        <row r="4133">
          <cell r="A4133" t="str">
            <v>630E31401</v>
          </cell>
          <cell r="C4133" t="str">
            <v>EACH</v>
          </cell>
          <cell r="D4133" t="str">
            <v>COMBINATION OVERHEAD SIGN SUPPORT, TYPE TC-9.10, DESIGN 1, AS PER PLAN</v>
          </cell>
          <cell r="F4133">
            <v>0</v>
          </cell>
          <cell r="G4133"/>
        </row>
        <row r="4134">
          <cell r="A4134" t="str">
            <v>630E31500</v>
          </cell>
          <cell r="C4134" t="str">
            <v>EACH</v>
          </cell>
          <cell r="D4134" t="str">
            <v>COMBINATION OVERHEAD SIGN SUPPORT, TYPE TC-9.10, DESIGN 2</v>
          </cell>
          <cell r="F4134">
            <v>0</v>
          </cell>
          <cell r="G4134"/>
        </row>
        <row r="4135">
          <cell r="A4135" t="str">
            <v>630E31501</v>
          </cell>
          <cell r="C4135" t="str">
            <v>EACH</v>
          </cell>
          <cell r="D4135" t="str">
            <v>COMBINATION OVERHEAD SIGN SUPPORT, TYPE TC-9.10, DESIGN 2, AS PER PLAN</v>
          </cell>
          <cell r="F4135">
            <v>0</v>
          </cell>
          <cell r="G4135"/>
        </row>
        <row r="4136">
          <cell r="A4136" t="str">
            <v>630E31600</v>
          </cell>
          <cell r="C4136" t="str">
            <v>EACH</v>
          </cell>
          <cell r="D4136" t="str">
            <v>COMBINATION OVERHEAD SIGN SUPPORT, TYPE TC-9.10, DESIGN 3</v>
          </cell>
          <cell r="F4136">
            <v>0</v>
          </cell>
          <cell r="G4136"/>
        </row>
        <row r="4137">
          <cell r="A4137" t="str">
            <v>630E31601</v>
          </cell>
          <cell r="C4137" t="str">
            <v>EACH</v>
          </cell>
          <cell r="D4137" t="str">
            <v>COMBINATION OVERHEAD SIGN SUPPORT, TYPE TC-9.10, DESIGN 3, AS PER PLAN</v>
          </cell>
          <cell r="F4137">
            <v>0</v>
          </cell>
          <cell r="G4137"/>
        </row>
        <row r="4138">
          <cell r="A4138" t="str">
            <v>630E35500</v>
          </cell>
          <cell r="C4138" t="str">
            <v>EACH</v>
          </cell>
          <cell r="D4138" t="str">
            <v>OVERHEAD SIGN SUPPORT, TYPE TC-7.65, DESIGN 6</v>
          </cell>
          <cell r="F4138">
            <v>0</v>
          </cell>
          <cell r="G4138"/>
        </row>
        <row r="4139">
          <cell r="A4139" t="str">
            <v>630E35501</v>
          </cell>
          <cell r="C4139" t="str">
            <v>EACH</v>
          </cell>
          <cell r="D4139" t="str">
            <v>OVERHEAD SIGN SUPPORT, TYPE TC-7.65, DESIGN 6, AS PER PLAN</v>
          </cell>
          <cell r="F4139">
            <v>0</v>
          </cell>
          <cell r="G4139"/>
        </row>
        <row r="4140">
          <cell r="A4140" t="str">
            <v>630E45500</v>
          </cell>
          <cell r="C4140" t="str">
            <v>EACH</v>
          </cell>
          <cell r="D4140" t="str">
            <v>OVERHEAD SIGN SUPPORT, TYPE TC-7.65, DESIGN 8</v>
          </cell>
          <cell r="F4140">
            <v>0</v>
          </cell>
          <cell r="G4140"/>
        </row>
        <row r="4141">
          <cell r="A4141" t="str">
            <v>630E45501</v>
          </cell>
          <cell r="C4141" t="str">
            <v>EACH</v>
          </cell>
          <cell r="D4141" t="str">
            <v>OVERHEAD SIGN SUPPORT, TYPE TC-7.65, DESIGN 8, AS PER PLAN</v>
          </cell>
          <cell r="F4141">
            <v>0</v>
          </cell>
          <cell r="G4141"/>
        </row>
        <row r="4142">
          <cell r="A4142" t="str">
            <v>630E55000</v>
          </cell>
          <cell r="C4142" t="str">
            <v>EACH</v>
          </cell>
          <cell r="D4142" t="str">
            <v>CONCRETE BARRIER MEDIAN OVERHEAD SIGN SUPPORT FOUNDATION, TC-7.65</v>
          </cell>
          <cell r="F4142">
            <v>0</v>
          </cell>
          <cell r="G4142"/>
        </row>
        <row r="4143">
          <cell r="A4143" t="str">
            <v>630E55001</v>
          </cell>
          <cell r="C4143" t="str">
            <v>EACH</v>
          </cell>
          <cell r="D4143" t="str">
            <v>CONCRETE BARRIER MEDIAN OVERHEAD SIGN SUPPORT FOUNDATION, TC-7.65, AS PER PLAN</v>
          </cell>
          <cell r="F4143">
            <v>0</v>
          </cell>
          <cell r="G4143"/>
        </row>
        <row r="4144">
          <cell r="A4144" t="str">
            <v>630E66500</v>
          </cell>
          <cell r="C4144" t="str">
            <v>EACH</v>
          </cell>
          <cell r="D4144" t="str">
            <v>OVERHEAD SIGN SUPPORT, TYPE TC-15.115</v>
          </cell>
          <cell r="F4144">
            <v>0</v>
          </cell>
          <cell r="G4144"/>
        </row>
        <row r="4145">
          <cell r="A4145" t="str">
            <v>630E66501</v>
          </cell>
          <cell r="C4145" t="str">
            <v>EACH</v>
          </cell>
          <cell r="D4145" t="str">
            <v>OVERHEAD SIGN SUPPORT, TYPE TC-15.115, AS PER PLAN</v>
          </cell>
          <cell r="F4145">
            <v>0</v>
          </cell>
          <cell r="G4145"/>
        </row>
        <row r="4146">
          <cell r="A4146" t="str">
            <v>630E70000</v>
          </cell>
          <cell r="C4146" t="str">
            <v>EACH</v>
          </cell>
          <cell r="D4146" t="str">
            <v>OVERHEAD SIGN SUPPORT, DMS TRUSS, 80'</v>
          </cell>
          <cell r="F4146">
            <v>0</v>
          </cell>
          <cell r="G4146"/>
        </row>
        <row r="4147">
          <cell r="A4147" t="str">
            <v>630E70001</v>
          </cell>
          <cell r="C4147" t="str">
            <v>EACH</v>
          </cell>
          <cell r="D4147" t="str">
            <v>OVERHEAD SIGN SUPPORT, DMS TRUSS, 80', AS PER PLAN</v>
          </cell>
          <cell r="F4147">
            <v>0</v>
          </cell>
          <cell r="G4147"/>
        </row>
        <row r="4148">
          <cell r="A4148" t="str">
            <v>630E70020</v>
          </cell>
          <cell r="C4148" t="str">
            <v>EACH</v>
          </cell>
          <cell r="D4148" t="str">
            <v>OVERHEAD SIGN SUPPORT, DMS TRUSS, 115'</v>
          </cell>
          <cell r="F4148">
            <v>0</v>
          </cell>
          <cell r="G4148"/>
        </row>
        <row r="4149">
          <cell r="A4149" t="str">
            <v>630E70021</v>
          </cell>
          <cell r="C4149" t="str">
            <v>EACH</v>
          </cell>
          <cell r="D4149" t="str">
            <v>OVERHEAD SIGN SUPPORT, DMS TRUSS, 115', AS PER PLAN</v>
          </cell>
          <cell r="F4149">
            <v>0</v>
          </cell>
          <cell r="G4149"/>
        </row>
        <row r="4150">
          <cell r="A4150" t="str">
            <v>630E70040</v>
          </cell>
          <cell r="C4150" t="str">
            <v>EACH</v>
          </cell>
          <cell r="D4150" t="str">
            <v>OVERHEAD SIGN SUPPORT, DMS TRUSS, 150'</v>
          </cell>
          <cell r="F4150">
            <v>0</v>
          </cell>
          <cell r="G4150"/>
        </row>
        <row r="4151">
          <cell r="A4151" t="str">
            <v>630E70041</v>
          </cell>
          <cell r="C4151" t="str">
            <v>EACH</v>
          </cell>
          <cell r="D4151" t="str">
            <v>OVERHEAD SIGN SUPPORT, DMS TRUSS, 150', AS PER PLAN</v>
          </cell>
          <cell r="F4151">
            <v>0</v>
          </cell>
          <cell r="G4151"/>
        </row>
        <row r="4152">
          <cell r="A4152" t="str">
            <v>630E70044</v>
          </cell>
          <cell r="C4152" t="str">
            <v>EACH</v>
          </cell>
          <cell r="D4152" t="str">
            <v>OVERHEAD SIGN SUPPORT, DMS PEDESTAL</v>
          </cell>
          <cell r="F4152">
            <v>0</v>
          </cell>
          <cell r="G4152"/>
        </row>
        <row r="4153">
          <cell r="A4153" t="str">
            <v>630E70045</v>
          </cell>
          <cell r="C4153" t="str">
            <v>EACH</v>
          </cell>
          <cell r="D4153" t="str">
            <v>OVERHEAD SIGN SUPPORT, DMS PEDESTAL, AS PER PLAN</v>
          </cell>
          <cell r="F4153">
            <v>0</v>
          </cell>
          <cell r="G4153"/>
        </row>
        <row r="4154">
          <cell r="A4154" t="str">
            <v>630E70050</v>
          </cell>
          <cell r="C4154" t="str">
            <v>EACH</v>
          </cell>
          <cell r="D4154" t="str">
            <v>CATWALK, DMS TRUSS</v>
          </cell>
          <cell r="F4154">
            <v>0</v>
          </cell>
          <cell r="G4154"/>
        </row>
        <row r="4155">
          <cell r="A4155" t="str">
            <v>630E70051</v>
          </cell>
          <cell r="C4155" t="str">
            <v>EACH</v>
          </cell>
          <cell r="D4155" t="str">
            <v>CATWALK, DMS TRUSS, AS PER PLAN</v>
          </cell>
          <cell r="F4155">
            <v>0</v>
          </cell>
          <cell r="G4155"/>
        </row>
        <row r="4156">
          <cell r="A4156" t="str">
            <v>630E70060</v>
          </cell>
          <cell r="C4156" t="str">
            <v>EACH</v>
          </cell>
          <cell r="D4156" t="str">
            <v>CATWALK, DMS PEDESTAL</v>
          </cell>
          <cell r="F4156">
            <v>0</v>
          </cell>
          <cell r="G4156"/>
        </row>
        <row r="4157">
          <cell r="A4157" t="str">
            <v>630E70061</v>
          </cell>
          <cell r="C4157" t="str">
            <v>EACH</v>
          </cell>
          <cell r="D4157" t="str">
            <v>CATWALK, DMS PEDESTAL, AS PER PLAN</v>
          </cell>
          <cell r="F4157">
            <v>0</v>
          </cell>
          <cell r="G4157"/>
        </row>
        <row r="4158">
          <cell r="A4158" t="str">
            <v>630E70070</v>
          </cell>
          <cell r="C4158" t="str">
            <v>EACH</v>
          </cell>
          <cell r="D4158" t="str">
            <v>CONCRETE BARRIER MEDIAN OVERHEAD SIGN SUPPORT FOUNDATION, DMS TRUSS</v>
          </cell>
          <cell r="F4158">
            <v>0</v>
          </cell>
          <cell r="G4158"/>
        </row>
        <row r="4159">
          <cell r="A4159" t="str">
            <v>630E70080</v>
          </cell>
          <cell r="C4159" t="str">
            <v>EACH</v>
          </cell>
          <cell r="D4159" t="str">
            <v>OVERHEAD SIGN SUPPORT FOUNDATION, DMS TRUSS</v>
          </cell>
          <cell r="F4159">
            <v>0</v>
          </cell>
          <cell r="G4159"/>
        </row>
        <row r="4160">
          <cell r="A4160" t="str">
            <v>630E70082</v>
          </cell>
          <cell r="C4160" t="str">
            <v>EACH</v>
          </cell>
          <cell r="D4160" t="str">
            <v>OVERHEAD SIGN SUPPORT FOUNDATION, DMS PEDESTAL</v>
          </cell>
          <cell r="F4160">
            <v>0</v>
          </cell>
          <cell r="G4160"/>
        </row>
        <row r="4161">
          <cell r="A4161" t="str">
            <v>630E72110</v>
          </cell>
          <cell r="C4161" t="str">
            <v>EACH</v>
          </cell>
          <cell r="D4161" t="str">
            <v>OVERHEAD SIGN SUPPORT, TYPE TC-9.11, DESIGN 2</v>
          </cell>
          <cell r="F4161">
            <v>0</v>
          </cell>
          <cell r="G4161"/>
        </row>
        <row r="4162">
          <cell r="A4162" t="str">
            <v>630E72111</v>
          </cell>
          <cell r="C4162" t="str">
            <v>EACH</v>
          </cell>
          <cell r="D4162" t="str">
            <v>OVERHEAD SIGN SUPPORT, TYPE TC-9.11, DESIGN 2, AS PER PLAN</v>
          </cell>
          <cell r="F4162">
            <v>0</v>
          </cell>
          <cell r="G4162"/>
        </row>
        <row r="4163">
          <cell r="A4163" t="str">
            <v>630E72120</v>
          </cell>
          <cell r="C4163" t="str">
            <v>EACH</v>
          </cell>
          <cell r="D4163" t="str">
            <v>OVERHEAD SIGN SUPPORT, TYPE TC-9.11, DESIGN 3</v>
          </cell>
          <cell r="F4163">
            <v>0</v>
          </cell>
          <cell r="G4163"/>
        </row>
        <row r="4164">
          <cell r="A4164" t="str">
            <v>630E72121</v>
          </cell>
          <cell r="C4164" t="str">
            <v>EACH</v>
          </cell>
          <cell r="D4164" t="str">
            <v>OVERHEAD SIGN SUPPORT, TYPE TC-9.11, DESIGN 3, AS PER PLAN</v>
          </cell>
          <cell r="F4164">
            <v>0</v>
          </cell>
          <cell r="G4164"/>
        </row>
        <row r="4165">
          <cell r="A4165" t="str">
            <v>630E72210</v>
          </cell>
          <cell r="C4165" t="str">
            <v>EACH</v>
          </cell>
          <cell r="D4165" t="str">
            <v>OVERHEAD SIGN SUPPORT, TYPE TC-9.31, DESIGN 2</v>
          </cell>
          <cell r="F4165">
            <v>0</v>
          </cell>
          <cell r="G4165"/>
        </row>
        <row r="4166">
          <cell r="A4166" t="str">
            <v>630E72211</v>
          </cell>
          <cell r="C4166" t="str">
            <v>EACH</v>
          </cell>
          <cell r="D4166" t="str">
            <v>OVERHEAD SIGN SUPPORT, TYPE TC-9.31, DESIGN 2, AS PER PLAN</v>
          </cell>
          <cell r="F4166">
            <v>0</v>
          </cell>
          <cell r="G4166"/>
        </row>
        <row r="4167">
          <cell r="A4167" t="str">
            <v>630E72220</v>
          </cell>
          <cell r="C4167" t="str">
            <v>EACH</v>
          </cell>
          <cell r="D4167" t="str">
            <v>OVERHEAD SIGN SUPPORT, TYPE TC-9.31, DESIGN 4</v>
          </cell>
          <cell r="F4167">
            <v>0</v>
          </cell>
          <cell r="G4167"/>
        </row>
        <row r="4168">
          <cell r="A4168" t="str">
            <v>630E72221</v>
          </cell>
          <cell r="C4168" t="str">
            <v>EACH</v>
          </cell>
          <cell r="D4168" t="str">
            <v>OVERHEAD SIGN SUPPORT, TYPE TC-9.31, DESIGN 4, AS PER PLAN</v>
          </cell>
          <cell r="F4168">
            <v>0</v>
          </cell>
          <cell r="G4168"/>
        </row>
        <row r="4169">
          <cell r="A4169" t="str">
            <v>630E72230</v>
          </cell>
          <cell r="C4169" t="str">
            <v>EACH</v>
          </cell>
          <cell r="D4169" t="str">
            <v>OVERHEAD SIGN SUPPORT, TYPE TC-9.31, DESIGN 5</v>
          </cell>
          <cell r="F4169">
            <v>0</v>
          </cell>
          <cell r="G4169"/>
        </row>
        <row r="4170">
          <cell r="A4170" t="str">
            <v>630E72231</v>
          </cell>
          <cell r="C4170" t="str">
            <v>EACH</v>
          </cell>
          <cell r="D4170" t="str">
            <v>OVERHEAD SIGN SUPPORT, TYPE TC-9.31, DESIGN 5, AS PER PLAN</v>
          </cell>
          <cell r="F4170">
            <v>0</v>
          </cell>
          <cell r="G4170"/>
        </row>
        <row r="4171">
          <cell r="A4171" t="str">
            <v>630E72320</v>
          </cell>
          <cell r="C4171" t="str">
            <v>EACH</v>
          </cell>
          <cell r="D4171" t="str">
            <v>OVERHEAD SIGN SUPPORT, TYPE TC-12.31, DESIGN 6</v>
          </cell>
          <cell r="F4171">
            <v>0</v>
          </cell>
          <cell r="G4171"/>
        </row>
        <row r="4172">
          <cell r="A4172" t="str">
            <v>630E72321</v>
          </cell>
          <cell r="C4172" t="str">
            <v>EACH</v>
          </cell>
          <cell r="D4172" t="str">
            <v>OVERHEAD SIGN SUPPORT, TYPE TC-12.31, DESIGN 6, AS PER PLAN</v>
          </cell>
          <cell r="F4172">
            <v>0</v>
          </cell>
          <cell r="G4172"/>
        </row>
        <row r="4173">
          <cell r="A4173" t="str">
            <v>630E72330</v>
          </cell>
          <cell r="C4173" t="str">
            <v>EACH</v>
          </cell>
          <cell r="D4173" t="str">
            <v>OVERHEAD SIGN SUPPORT, TYPE TC-12.31, DESIGN 10</v>
          </cell>
          <cell r="F4173">
            <v>0</v>
          </cell>
          <cell r="G4173"/>
        </row>
        <row r="4174">
          <cell r="A4174" t="str">
            <v>630E72331</v>
          </cell>
          <cell r="C4174" t="str">
            <v>EACH</v>
          </cell>
          <cell r="D4174" t="str">
            <v>OVERHEAD SIGN SUPPORT, TYPE TC-12.31, DESIGN 10, AS PER PLAN</v>
          </cell>
          <cell r="F4174">
            <v>0</v>
          </cell>
          <cell r="G4174"/>
        </row>
        <row r="4175">
          <cell r="A4175" t="str">
            <v>630E72340</v>
          </cell>
          <cell r="C4175" t="str">
            <v>EACH</v>
          </cell>
          <cell r="D4175" t="str">
            <v>OVERHEAD SIGN SUPPORT, TYPE TC-12.31, DESIGN 12</v>
          </cell>
          <cell r="F4175">
            <v>0</v>
          </cell>
          <cell r="G4175"/>
        </row>
        <row r="4176">
          <cell r="A4176" t="str">
            <v>630E72341</v>
          </cell>
          <cell r="C4176" t="str">
            <v>EACH</v>
          </cell>
          <cell r="D4176" t="str">
            <v>OVERHEAD SIGN SUPPORT, TYPE TC-12.31, DESIGN 12, AS PER PLAN</v>
          </cell>
          <cell r="F4176">
            <v>0</v>
          </cell>
          <cell r="G4176"/>
        </row>
        <row r="4177">
          <cell r="A4177" t="str">
            <v>630E72410</v>
          </cell>
          <cell r="C4177" t="str">
            <v>EACH</v>
          </cell>
          <cell r="D4177" t="str">
            <v>OVERHEAD SIGN SUPPORT, TYPE TC-15.116, DESIGN 1</v>
          </cell>
          <cell r="F4177">
            <v>0</v>
          </cell>
          <cell r="G4177"/>
        </row>
        <row r="4178">
          <cell r="A4178" t="str">
            <v>630E72411</v>
          </cell>
          <cell r="C4178" t="str">
            <v>EACH</v>
          </cell>
          <cell r="D4178" t="str">
            <v>OVERHEAD SIGN SUPPORT, TYPE TC-15.116, DESIGN 1, AS PER PLAN</v>
          </cell>
          <cell r="F4178">
            <v>0</v>
          </cell>
          <cell r="G4178"/>
        </row>
        <row r="4179">
          <cell r="A4179" t="str">
            <v>630E72420</v>
          </cell>
          <cell r="C4179" t="str">
            <v>EACH</v>
          </cell>
          <cell r="D4179" t="str">
            <v>OVERHEAD SIGN SUPPORT, TYPE TC-15.116, DESIGN 2</v>
          </cell>
          <cell r="F4179">
            <v>0</v>
          </cell>
          <cell r="G4179"/>
        </row>
        <row r="4180">
          <cell r="A4180" t="str">
            <v>630E72421</v>
          </cell>
          <cell r="C4180" t="str">
            <v>EACH</v>
          </cell>
          <cell r="D4180" t="str">
            <v>OVERHEAD SIGN SUPPORT, TYPE TC-15.116, DESIGN 2, AS PER PLAN</v>
          </cell>
          <cell r="F4180">
            <v>0</v>
          </cell>
          <cell r="G4180"/>
        </row>
        <row r="4181">
          <cell r="A4181" t="str">
            <v>630E72430</v>
          </cell>
          <cell r="C4181" t="str">
            <v>EACH</v>
          </cell>
          <cell r="D4181" t="str">
            <v>OVERHEAD SIGN SUPPORT, TYPE TC-15.116, DESIGN 3</v>
          </cell>
          <cell r="F4181">
            <v>0</v>
          </cell>
          <cell r="G4181"/>
        </row>
        <row r="4182">
          <cell r="A4182" t="str">
            <v>630E72431</v>
          </cell>
          <cell r="C4182" t="str">
            <v>EACH</v>
          </cell>
          <cell r="D4182" t="str">
            <v>OVERHEAD SIGN SUPPORT, TYPE TC-15.116, DESIGN 3, AS PER PLAN</v>
          </cell>
          <cell r="F4182">
            <v>0</v>
          </cell>
          <cell r="G4182"/>
        </row>
        <row r="4183">
          <cell r="A4183" t="str">
            <v>630E72520</v>
          </cell>
          <cell r="C4183" t="str">
            <v>EACH</v>
          </cell>
          <cell r="D4183" t="str">
            <v>OVERHEAD SIGN SUPPORT, TYPE TC-16.22, DESIGN 7</v>
          </cell>
          <cell r="F4183">
            <v>0</v>
          </cell>
          <cell r="G4183"/>
        </row>
        <row r="4184">
          <cell r="A4184" t="str">
            <v>630E72521</v>
          </cell>
          <cell r="C4184" t="str">
            <v>EACH</v>
          </cell>
          <cell r="D4184" t="str">
            <v>OVERHEAD SIGN SUPPORT, TYPE TC-16.22, DESIGN 7, AS PER PLAN</v>
          </cell>
          <cell r="F4184">
            <v>0</v>
          </cell>
          <cell r="G4184"/>
        </row>
        <row r="4185">
          <cell r="A4185" t="str">
            <v>630E72530</v>
          </cell>
          <cell r="C4185" t="str">
            <v>EACH</v>
          </cell>
          <cell r="D4185" t="str">
            <v>OVERHEAD SIGN SUPPORT, TYPE TC-16.22, DESIGN 9</v>
          </cell>
          <cell r="F4185">
            <v>0</v>
          </cell>
          <cell r="G4185"/>
        </row>
        <row r="4186">
          <cell r="A4186" t="str">
            <v>630E72531</v>
          </cell>
          <cell r="C4186" t="str">
            <v>EACH</v>
          </cell>
          <cell r="D4186" t="str">
            <v>OVERHEAD SIGN SUPPORT, TYPE TC-16.22, DESIGN 9, AS PER PLAN</v>
          </cell>
          <cell r="F4186">
            <v>0</v>
          </cell>
          <cell r="G4186"/>
        </row>
        <row r="4187">
          <cell r="A4187" t="str">
            <v>630E72540</v>
          </cell>
          <cell r="C4187" t="str">
            <v>EACH</v>
          </cell>
          <cell r="D4187" t="str">
            <v>OVERHEAD SIGN SUPPORT, TYPE TC-16.22, DESIGN 12</v>
          </cell>
          <cell r="F4187">
            <v>0</v>
          </cell>
          <cell r="G4187"/>
        </row>
        <row r="4188">
          <cell r="A4188" t="str">
            <v>630E72541</v>
          </cell>
          <cell r="C4188" t="str">
            <v>EACH</v>
          </cell>
          <cell r="D4188" t="str">
            <v>OVERHEAD SIGN SUPPORT, TYPE TC-16.22, DESIGN 12, AS PER PLAN</v>
          </cell>
          <cell r="F4188">
            <v>0</v>
          </cell>
          <cell r="G4188"/>
        </row>
        <row r="4189">
          <cell r="A4189" t="str">
            <v>630E72550</v>
          </cell>
          <cell r="C4189" t="str">
            <v>EACH</v>
          </cell>
          <cell r="D4189" t="str">
            <v>OVERHEAD SIGN SUPPORT, TYPE TC-16.22, DESIGN 13</v>
          </cell>
          <cell r="F4189">
            <v>0</v>
          </cell>
          <cell r="G4189"/>
        </row>
        <row r="4190">
          <cell r="A4190" t="str">
            <v>630E72551</v>
          </cell>
          <cell r="C4190" t="str">
            <v>EACH</v>
          </cell>
          <cell r="D4190" t="str">
            <v>OVERHEAD SIGN SUPPORT, TYPE TC-16.22, DESIGN 13, AS PER PLAN</v>
          </cell>
          <cell r="F4190">
            <v>0</v>
          </cell>
          <cell r="G4190"/>
        </row>
        <row r="4191">
          <cell r="A4191" t="str">
            <v>630E72560</v>
          </cell>
          <cell r="C4191" t="str">
            <v>EACH</v>
          </cell>
          <cell r="D4191" t="str">
            <v>OVERHEAD SIGN SUPPORT, TYPE TC-16.22, DESIGN 14</v>
          </cell>
          <cell r="F4191">
            <v>0</v>
          </cell>
          <cell r="G4191"/>
        </row>
        <row r="4192">
          <cell r="A4192" t="str">
            <v>630E72561</v>
          </cell>
          <cell r="C4192" t="str">
            <v>EACH</v>
          </cell>
          <cell r="D4192" t="str">
            <v>OVERHEAD SIGN SUPPORT, TYPE TC-16.22, DESIGN 14, AS PER PLAN</v>
          </cell>
          <cell r="F4192">
            <v>0</v>
          </cell>
          <cell r="G4192"/>
        </row>
        <row r="4193">
          <cell r="A4193" t="str">
            <v>630E73110</v>
          </cell>
          <cell r="C4193" t="str">
            <v>EACH</v>
          </cell>
          <cell r="D4193" t="str">
            <v>COMBINATION OVERHEAD SIGN SUPPORT, TYPE TC-9.11, DESIGN 2</v>
          </cell>
          <cell r="F4193">
            <v>0</v>
          </cell>
          <cell r="G4193"/>
        </row>
        <row r="4194">
          <cell r="A4194" t="str">
            <v>630E73111</v>
          </cell>
          <cell r="C4194" t="str">
            <v>EACH</v>
          </cell>
          <cell r="D4194" t="str">
            <v>COMBINATION OVERHEAD SIGN SUPPORT, TYPE TC-9.11, DESIGN 2, AS PER PLAN</v>
          </cell>
          <cell r="F4194">
            <v>0</v>
          </cell>
          <cell r="G4194"/>
        </row>
        <row r="4195">
          <cell r="A4195" t="str">
            <v>630E73120</v>
          </cell>
          <cell r="C4195" t="str">
            <v>EACH</v>
          </cell>
          <cell r="D4195" t="str">
            <v>COMBINATION OVERHEAD SIGN SUPPORT, TYPE TC-9.11, DESIGN 3</v>
          </cell>
          <cell r="F4195">
            <v>0</v>
          </cell>
          <cell r="G4195"/>
        </row>
        <row r="4196">
          <cell r="A4196" t="str">
            <v>630E73121</v>
          </cell>
          <cell r="C4196" t="str">
            <v>EACH</v>
          </cell>
          <cell r="D4196" t="str">
            <v>COMBINATION OVERHEAD SIGN SUPPORT, TYPE TC-9.11, DESIGN 3, AS PER PLAN</v>
          </cell>
          <cell r="F4196">
            <v>0</v>
          </cell>
          <cell r="G4196"/>
        </row>
        <row r="4197">
          <cell r="A4197" t="str">
            <v>630E73210</v>
          </cell>
          <cell r="C4197" t="str">
            <v>EACH</v>
          </cell>
          <cell r="D4197" t="str">
            <v>COMBINATION OVERHEAD SIGN SUPPORT, TYPE TC-9.31, DESIGN 2</v>
          </cell>
          <cell r="F4197">
            <v>0</v>
          </cell>
          <cell r="G4197"/>
        </row>
        <row r="4198">
          <cell r="A4198" t="str">
            <v>630E73211</v>
          </cell>
          <cell r="C4198" t="str">
            <v>EACH</v>
          </cell>
          <cell r="D4198" t="str">
            <v>COMBINATION OVERHEAD SIGN SUPPORT, TYPE TC-9.31, DESIGN 2, AS PER PLAN</v>
          </cell>
          <cell r="F4198">
            <v>0</v>
          </cell>
          <cell r="G4198"/>
        </row>
        <row r="4199">
          <cell r="A4199" t="str">
            <v>630E73220</v>
          </cell>
          <cell r="C4199" t="str">
            <v>EACH</v>
          </cell>
          <cell r="D4199" t="str">
            <v>COMBINATION OVERHEAD SIGN SUPPORT, TYPE TC-9.31, DESIGN 4</v>
          </cell>
          <cell r="F4199">
            <v>0</v>
          </cell>
          <cell r="G4199"/>
        </row>
        <row r="4200">
          <cell r="A4200" t="str">
            <v>630E73221</v>
          </cell>
          <cell r="C4200" t="str">
            <v>EACH</v>
          </cell>
          <cell r="D4200" t="str">
            <v>COMBINATION OVERHEAD SIGN SUPPORT, TYPE TC-9.31, DESIGN 4, AS PER PLAN</v>
          </cell>
          <cell r="F4200">
            <v>0</v>
          </cell>
          <cell r="G4200"/>
        </row>
        <row r="4201">
          <cell r="A4201" t="str">
            <v>630E73230</v>
          </cell>
          <cell r="C4201" t="str">
            <v>EACH</v>
          </cell>
          <cell r="D4201" t="str">
            <v>COMBINATION OVERHEAD SIGN SUPPORT, TYPE TC-9.31, DESIGN 5</v>
          </cell>
          <cell r="F4201">
            <v>0</v>
          </cell>
          <cell r="G4201"/>
        </row>
        <row r="4202">
          <cell r="A4202" t="str">
            <v>630E73231</v>
          </cell>
          <cell r="C4202" t="str">
            <v>EACH</v>
          </cell>
          <cell r="D4202" t="str">
            <v>COMBINATION OVERHEAD SIGN SUPPORT, TYPE TC-9.31, DESIGN 5, AS PER PLAN</v>
          </cell>
          <cell r="F4202">
            <v>0</v>
          </cell>
          <cell r="G4202"/>
        </row>
        <row r="4203">
          <cell r="A4203" t="str">
            <v>630E73320</v>
          </cell>
          <cell r="C4203" t="str">
            <v>EACH</v>
          </cell>
          <cell r="D4203" t="str">
            <v>COMBINATION OVERHEAD SIGN SUPPORT, TYPE TC-12.31, DESIGN 6</v>
          </cell>
          <cell r="F4203">
            <v>0</v>
          </cell>
          <cell r="G4203"/>
        </row>
        <row r="4204">
          <cell r="A4204" t="str">
            <v>630E73321</v>
          </cell>
          <cell r="C4204" t="str">
            <v>EACH</v>
          </cell>
          <cell r="D4204" t="str">
            <v>COMBINATION OVERHEAD SIGN SUPPORT, TYPE TC-12.31, DESIGN 6, AS PER PLAN</v>
          </cell>
          <cell r="F4204">
            <v>0</v>
          </cell>
          <cell r="G4204"/>
        </row>
        <row r="4205">
          <cell r="A4205" t="str">
            <v>630E73330</v>
          </cell>
          <cell r="C4205" t="str">
            <v>EACH</v>
          </cell>
          <cell r="D4205" t="str">
            <v>COMBINATION OVERHEAD SIGN SUPPORT, TYPE TC-12.31, DESIGN 10</v>
          </cell>
          <cell r="F4205">
            <v>0</v>
          </cell>
          <cell r="G4205"/>
        </row>
        <row r="4206">
          <cell r="A4206" t="str">
            <v>630E73331</v>
          </cell>
          <cell r="C4206" t="str">
            <v>EACH</v>
          </cell>
          <cell r="D4206" t="str">
            <v>COMBINATION OVERHEAD SIGN SUPPORT, TYPE TC-12.31, DESIGN 10, AS PER PLAN</v>
          </cell>
          <cell r="F4206">
            <v>0</v>
          </cell>
          <cell r="G4206"/>
        </row>
        <row r="4207">
          <cell r="A4207" t="str">
            <v>630E73340</v>
          </cell>
          <cell r="C4207" t="str">
            <v>EACH</v>
          </cell>
          <cell r="D4207" t="str">
            <v>COMBINATION OVERHEAD SIGN SUPPORT, TYPE TC-12.31, DESIGN 12</v>
          </cell>
          <cell r="F4207">
            <v>0</v>
          </cell>
          <cell r="G4207"/>
        </row>
        <row r="4208">
          <cell r="A4208" t="str">
            <v>630E73341</v>
          </cell>
          <cell r="C4208" t="str">
            <v>EACH</v>
          </cell>
          <cell r="D4208" t="str">
            <v>COMBINATION OVERHEAD SIGN SUPPORT, TYPE TC-12.31, DESIGN 12, AS PER PLAN</v>
          </cell>
          <cell r="F4208">
            <v>0</v>
          </cell>
          <cell r="G4208"/>
        </row>
        <row r="4209">
          <cell r="A4209" t="str">
            <v>630E73520</v>
          </cell>
          <cell r="C4209" t="str">
            <v>EACH</v>
          </cell>
          <cell r="D4209" t="str">
            <v>COMBINATION OVERHEAD SIGN SUPPORT, TYPE TC-16.22, DESIGN 7</v>
          </cell>
          <cell r="F4209">
            <v>0</v>
          </cell>
          <cell r="G4209"/>
        </row>
        <row r="4210">
          <cell r="A4210" t="str">
            <v>630E73521</v>
          </cell>
          <cell r="C4210" t="str">
            <v>EACH</v>
          </cell>
          <cell r="D4210" t="str">
            <v>COMBINATION OVERHEAD SIGN SUPPORT, TYPE TC-16.22, DESIGN 7, AS PER PLAN</v>
          </cell>
          <cell r="F4210">
            <v>0</v>
          </cell>
          <cell r="G4210"/>
        </row>
        <row r="4211">
          <cell r="A4211" t="str">
            <v>630E73530</v>
          </cell>
          <cell r="C4211" t="str">
            <v>EACH</v>
          </cell>
          <cell r="D4211" t="str">
            <v>COMBINATION OVERHEAD SIGN SUPPORT, TYPE TC-16.22, DESIGN 9</v>
          </cell>
          <cell r="F4211">
            <v>0</v>
          </cell>
          <cell r="G4211"/>
        </row>
        <row r="4212">
          <cell r="A4212" t="str">
            <v>630E73531</v>
          </cell>
          <cell r="C4212" t="str">
            <v>EACH</v>
          </cell>
          <cell r="D4212" t="str">
            <v>COMBINATION OVERHEAD SIGN SUPPORT, TYPE TC-16.22, DESIGN 9, AS PER PLAN</v>
          </cell>
          <cell r="F4212">
            <v>0</v>
          </cell>
          <cell r="G4212"/>
        </row>
        <row r="4213">
          <cell r="A4213" t="str">
            <v>630E73540</v>
          </cell>
          <cell r="C4213" t="str">
            <v>EACH</v>
          </cell>
          <cell r="D4213" t="str">
            <v>COMBINATION OVERHEAD SIGN SUPPORT, TYPE TC-16.22, DESIGN 12</v>
          </cell>
          <cell r="F4213">
            <v>0</v>
          </cell>
          <cell r="G4213"/>
        </row>
        <row r="4214">
          <cell r="A4214" t="str">
            <v>630E73541</v>
          </cell>
          <cell r="C4214" t="str">
            <v>EACH</v>
          </cell>
          <cell r="D4214" t="str">
            <v>COMBINATION OVERHEAD SIGN SUPPORT, TYPE TC-16.22, DESIGN 12, AS PER PLAN</v>
          </cell>
          <cell r="F4214">
            <v>0</v>
          </cell>
          <cell r="G4214"/>
        </row>
        <row r="4215">
          <cell r="A4215" t="str">
            <v>630E73550</v>
          </cell>
          <cell r="C4215" t="str">
            <v>EACH</v>
          </cell>
          <cell r="D4215" t="str">
            <v>COMBINATION OVERHEAD SIGN SUPPORT, TYPE TC-16.22, DESIGN 13</v>
          </cell>
          <cell r="F4215">
            <v>0</v>
          </cell>
          <cell r="G4215"/>
        </row>
        <row r="4216">
          <cell r="A4216" t="str">
            <v>630E73551</v>
          </cell>
          <cell r="C4216" t="str">
            <v>EACH</v>
          </cell>
          <cell r="D4216" t="str">
            <v>COMBINATION OVERHEAD SIGN SUPPORT, TYPE TC-16.22, DESIGN 13, AS PER PLAN</v>
          </cell>
          <cell r="F4216">
            <v>0</v>
          </cell>
          <cell r="G4216"/>
        </row>
        <row r="4217">
          <cell r="A4217" t="str">
            <v>630E73560</v>
          </cell>
          <cell r="C4217" t="str">
            <v>EACH</v>
          </cell>
          <cell r="D4217" t="str">
            <v>COMBINATION OVERHEAD SIGN SUPPORT, TYPE TC-16.22, DESIGN 14</v>
          </cell>
          <cell r="F4217">
            <v>0</v>
          </cell>
          <cell r="G4217"/>
        </row>
        <row r="4218">
          <cell r="A4218" t="str">
            <v>630E73561</v>
          </cell>
          <cell r="C4218" t="str">
            <v>EACH</v>
          </cell>
          <cell r="D4218" t="str">
            <v>COMBINATION OVERHEAD SIGN SUPPORT, TYPE TC-16.22, DESIGN 14, AS PER PLAN</v>
          </cell>
          <cell r="F4218">
            <v>0</v>
          </cell>
          <cell r="G4218"/>
        </row>
        <row r="4219">
          <cell r="A4219" t="str">
            <v>630E74500</v>
          </cell>
          <cell r="C4219" t="str">
            <v>EACH</v>
          </cell>
          <cell r="D4219" t="str">
            <v>OVERHEAD SIGN SUPPORT, MISC.:</v>
          </cell>
          <cell r="F4219">
            <v>1</v>
          </cell>
          <cell r="G4219">
            <v>1</v>
          </cell>
        </row>
        <row r="4220">
          <cell r="A4220" t="str">
            <v>630E74600</v>
          </cell>
          <cell r="C4220" t="str">
            <v>EACH</v>
          </cell>
          <cell r="D4220" t="str">
            <v>OVERHEAD SIGN SUPPORT, INSTALLATION ONLY</v>
          </cell>
          <cell r="F4220">
            <v>0</v>
          </cell>
          <cell r="G4220"/>
        </row>
        <row r="4221">
          <cell r="A4221" t="str">
            <v>630E74601</v>
          </cell>
          <cell r="C4221" t="str">
            <v>EACH</v>
          </cell>
          <cell r="D4221" t="str">
            <v>OVERHEAD SIGN SUPPORT, INSTALLATION ONLY, AS PER PLAN</v>
          </cell>
          <cell r="F4221">
            <v>0</v>
          </cell>
          <cell r="G4221"/>
        </row>
        <row r="4222">
          <cell r="A4222" t="str">
            <v>630E74700</v>
          </cell>
          <cell r="C4222" t="str">
            <v>EACH</v>
          </cell>
          <cell r="D4222" t="str">
            <v>OVERHEAD SIGN SUPPORT MODIFICATION</v>
          </cell>
          <cell r="F4222">
            <v>0</v>
          </cell>
          <cell r="G4222"/>
        </row>
        <row r="4223">
          <cell r="A4223" t="str">
            <v>630E74701</v>
          </cell>
          <cell r="C4223" t="str">
            <v>EACH</v>
          </cell>
          <cell r="D4223" t="str">
            <v>OVERHEAD SIGN SUPPORT MODIFICATION, AS PER PLAN</v>
          </cell>
          <cell r="F4223">
            <v>0</v>
          </cell>
          <cell r="G4223"/>
        </row>
        <row r="4224">
          <cell r="A4224" t="str">
            <v>630E75000</v>
          </cell>
          <cell r="C4224" t="str">
            <v>EACH</v>
          </cell>
          <cell r="D4224" t="str">
            <v>SIGN ATTACHMENT ASSEMBLY</v>
          </cell>
          <cell r="F4224">
            <v>0</v>
          </cell>
          <cell r="G4224"/>
        </row>
        <row r="4225">
          <cell r="A4225" t="str">
            <v>630E75001</v>
          </cell>
          <cell r="C4225" t="str">
            <v>EACH</v>
          </cell>
          <cell r="D4225" t="str">
            <v>SIGN ATTACHMENT ASSEMBLY, AS PER PLAN</v>
          </cell>
          <cell r="F4225">
            <v>0</v>
          </cell>
          <cell r="G4225"/>
        </row>
        <row r="4226">
          <cell r="A4226" t="str">
            <v>630E75050</v>
          </cell>
          <cell r="C4226" t="str">
            <v>EACH</v>
          </cell>
          <cell r="D4226" t="str">
            <v>LUMINAIRE SUPPORT ASSEMBLY</v>
          </cell>
          <cell r="F4226">
            <v>0</v>
          </cell>
          <cell r="G4226"/>
        </row>
        <row r="4227">
          <cell r="A4227" t="str">
            <v>630E75107</v>
          </cell>
          <cell r="C4227" t="str">
            <v>EACH</v>
          </cell>
          <cell r="D4227" t="str">
            <v>LUMINAIRE SUPPORT ASSEMBLY, TYPE TC-31.21, AS PER PLAN</v>
          </cell>
          <cell r="F4227">
            <v>0</v>
          </cell>
          <cell r="G4227"/>
        </row>
        <row r="4228">
          <cell r="A4228" t="str">
            <v>630E75150</v>
          </cell>
          <cell r="C4228" t="str">
            <v>EACH</v>
          </cell>
          <cell r="D4228" t="str">
            <v>LUMINAIRE SUPPORT ASSEMBLY, MISC.:</v>
          </cell>
          <cell r="F4228">
            <v>1</v>
          </cell>
          <cell r="G4228">
            <v>1</v>
          </cell>
        </row>
        <row r="4229">
          <cell r="A4229" t="str">
            <v>630E75400</v>
          </cell>
          <cell r="C4229" t="str">
            <v>EACH</v>
          </cell>
          <cell r="D4229" t="str">
            <v>SPAN WIRE SIGN SUPPORT, TYPE TC-17.10, DESIGN 4</v>
          </cell>
          <cell r="F4229">
            <v>0</v>
          </cell>
          <cell r="G4229"/>
        </row>
        <row r="4230">
          <cell r="A4230" t="str">
            <v>630E75401</v>
          </cell>
          <cell r="C4230" t="str">
            <v>EACH</v>
          </cell>
          <cell r="D4230" t="str">
            <v>SPAN WIRE SIGN SUPPORT, TYPE TC-17.10, DESIGN 4, AS PER PLAN</v>
          </cell>
          <cell r="F4230">
            <v>0</v>
          </cell>
          <cell r="G4230"/>
        </row>
        <row r="4231">
          <cell r="A4231" t="str">
            <v>630E75500</v>
          </cell>
          <cell r="C4231" t="str">
            <v>EACH</v>
          </cell>
          <cell r="D4231" t="str">
            <v>SPAN WIRE SIGN SUPPORT, TYPE TC-17.10, DESIGN 5</v>
          </cell>
          <cell r="F4231">
            <v>0</v>
          </cell>
          <cell r="G4231"/>
        </row>
        <row r="4232">
          <cell r="A4232" t="str">
            <v>630E75501</v>
          </cell>
          <cell r="C4232" t="str">
            <v>EACH</v>
          </cell>
          <cell r="D4232" t="str">
            <v>SPAN WIRE SIGN SUPPORT, TYPE TC-17.10, DESIGN 5, AS PER PLAN</v>
          </cell>
          <cell r="F4232">
            <v>0</v>
          </cell>
          <cell r="G4232"/>
        </row>
        <row r="4233">
          <cell r="A4233" t="str">
            <v>630E75600</v>
          </cell>
          <cell r="C4233" t="str">
            <v>EACH</v>
          </cell>
          <cell r="D4233" t="str">
            <v>SPAN WIRE SIGN SUPPORT, TYPE TC-17.10, DESIGN 6</v>
          </cell>
          <cell r="F4233">
            <v>0</v>
          </cell>
          <cell r="G4233"/>
        </row>
        <row r="4234">
          <cell r="A4234" t="str">
            <v>630E75601</v>
          </cell>
          <cell r="C4234" t="str">
            <v>EACH</v>
          </cell>
          <cell r="D4234" t="str">
            <v>SPAN WIRE SIGN SUPPORT, TYPE TC-17.10, DESIGN 6, AS PER PLAN</v>
          </cell>
          <cell r="F4234">
            <v>0</v>
          </cell>
          <cell r="G4234"/>
        </row>
        <row r="4235">
          <cell r="A4235" t="str">
            <v>630E75700</v>
          </cell>
          <cell r="C4235" t="str">
            <v>EACH</v>
          </cell>
          <cell r="D4235" t="str">
            <v>SPAN WIRE SIGN SUPPORT, TYPE TC-17.10, DESIGN 7</v>
          </cell>
          <cell r="F4235">
            <v>0</v>
          </cell>
          <cell r="G4235"/>
        </row>
        <row r="4236">
          <cell r="A4236" t="str">
            <v>630E75701</v>
          </cell>
          <cell r="C4236" t="str">
            <v>EACH</v>
          </cell>
          <cell r="D4236" t="str">
            <v>SPAN WIRE SIGN SUPPORT, TYPE TC-17.10, DESIGN 7, AS PER PLAN</v>
          </cell>
          <cell r="F4236">
            <v>0</v>
          </cell>
          <cell r="G4236"/>
        </row>
        <row r="4237">
          <cell r="A4237" t="str">
            <v>630E75800</v>
          </cell>
          <cell r="C4237" t="str">
            <v>EACH</v>
          </cell>
          <cell r="D4237" t="str">
            <v>SPAN WIRE SIGN SUPPORT, TYPE TC-17.10, DESIGN 8</v>
          </cell>
          <cell r="F4237">
            <v>0</v>
          </cell>
          <cell r="G4237"/>
        </row>
        <row r="4238">
          <cell r="A4238" t="str">
            <v>630E75801</v>
          </cell>
          <cell r="C4238" t="str">
            <v>EACH</v>
          </cell>
          <cell r="D4238" t="str">
            <v>SPAN WIRE SIGN SUPPORT, TYPE TC-17.10, DESIGN 8, AS PER PLAN</v>
          </cell>
          <cell r="F4238">
            <v>0</v>
          </cell>
          <cell r="G4238"/>
        </row>
        <row r="4239">
          <cell r="A4239" t="str">
            <v>630E75900</v>
          </cell>
          <cell r="C4239" t="str">
            <v>EACH</v>
          </cell>
          <cell r="D4239" t="str">
            <v>SPAN WIRE SIGN SUPPORT, TYPE TC-17.10, DESIGN 9</v>
          </cell>
          <cell r="F4239">
            <v>0</v>
          </cell>
          <cell r="G4239"/>
        </row>
        <row r="4240">
          <cell r="A4240" t="str">
            <v>630E75901</v>
          </cell>
          <cell r="C4240" t="str">
            <v>EACH</v>
          </cell>
          <cell r="D4240" t="str">
            <v>SPAN WIRE SIGN SUPPORT, TYPE TC-17.10, DESIGN 9, AS PER PLAN</v>
          </cell>
          <cell r="F4240">
            <v>0</v>
          </cell>
          <cell r="G4240"/>
        </row>
        <row r="4241">
          <cell r="A4241" t="str">
            <v>630E76000</v>
          </cell>
          <cell r="C4241" t="str">
            <v>EACH</v>
          </cell>
          <cell r="D4241" t="str">
            <v>SPAN WIRE SIGN SUPPORT, TYPE TC-17.10, DESIGN 10</v>
          </cell>
          <cell r="F4241">
            <v>0</v>
          </cell>
          <cell r="G4241"/>
        </row>
        <row r="4242">
          <cell r="A4242" t="str">
            <v>630E76001</v>
          </cell>
          <cell r="C4242" t="str">
            <v>EACH</v>
          </cell>
          <cell r="D4242" t="str">
            <v>SPAN WIRE SIGN SUPPORT, TYPE TC-17.10, DESIGN 10, AS PER PLAN</v>
          </cell>
          <cell r="F4242">
            <v>0</v>
          </cell>
          <cell r="G4242"/>
        </row>
        <row r="4243">
          <cell r="A4243" t="str">
            <v>630E76100</v>
          </cell>
          <cell r="C4243" t="str">
            <v>EACH</v>
          </cell>
          <cell r="D4243" t="str">
            <v>SPAN WIRE SIGN SUPPORT, TYPE TC-17.10, DESIGN 11</v>
          </cell>
          <cell r="F4243">
            <v>0</v>
          </cell>
          <cell r="G4243"/>
        </row>
        <row r="4244">
          <cell r="A4244" t="str">
            <v>630E76101</v>
          </cell>
          <cell r="C4244" t="str">
            <v>EACH</v>
          </cell>
          <cell r="D4244" t="str">
            <v>SPAN WIRE SIGN SUPPORT, TYPE TC-17.10, DESIGN 11, AS PER PLAN</v>
          </cell>
          <cell r="F4244">
            <v>0</v>
          </cell>
          <cell r="G4244"/>
        </row>
        <row r="4245">
          <cell r="A4245" t="str">
            <v>630E76200</v>
          </cell>
          <cell r="C4245" t="str">
            <v>EACH</v>
          </cell>
          <cell r="D4245" t="str">
            <v>SPAN WIRE SIGN SUPPORT, TYPE TC-17.10, DESIGN 12</v>
          </cell>
          <cell r="F4245">
            <v>0</v>
          </cell>
          <cell r="G4245"/>
        </row>
        <row r="4246">
          <cell r="A4246" t="str">
            <v>630E76201</v>
          </cell>
          <cell r="C4246" t="str">
            <v>EACH</v>
          </cell>
          <cell r="D4246" t="str">
            <v>SPAN WIRE SIGN SUPPORT, TYPE TC-17.10, DESIGN 12, AS PER PLAN</v>
          </cell>
          <cell r="F4246">
            <v>0</v>
          </cell>
          <cell r="G4246"/>
        </row>
        <row r="4247">
          <cell r="A4247" t="str">
            <v>630E76520</v>
          </cell>
          <cell r="B4247"/>
          <cell r="C4247" t="str">
            <v>EACH</v>
          </cell>
          <cell r="D4247" t="str">
            <v>SPAN WIRE SIGN SUPPORT, TYPE TC-17.11, DESIGN 8</v>
          </cell>
          <cell r="F4247">
            <v>0</v>
          </cell>
          <cell r="G4247"/>
        </row>
        <row r="4248">
          <cell r="A4248" t="str">
            <v>630E76521</v>
          </cell>
          <cell r="B4248"/>
          <cell r="C4248" t="str">
            <v>EACH</v>
          </cell>
          <cell r="D4248" t="str">
            <v>SPAN WIRE SIGN SUPPORT, TYPE TC-17.11, DESIGN 8, AS PER PLAN</v>
          </cell>
          <cell r="F4248">
            <v>0</v>
          </cell>
          <cell r="G4248"/>
        </row>
        <row r="4249">
          <cell r="A4249" t="str">
            <v>630E76530</v>
          </cell>
          <cell r="C4249" t="str">
            <v>EACH</v>
          </cell>
          <cell r="D4249" t="str">
            <v>SPAN WIRE SIGN SUPPORT, TYPE TC-17.11, DESIGN 10</v>
          </cell>
          <cell r="F4249">
            <v>0</v>
          </cell>
          <cell r="G4249"/>
        </row>
        <row r="4250">
          <cell r="A4250" t="str">
            <v>630E76531</v>
          </cell>
          <cell r="C4250" t="str">
            <v>EACH</v>
          </cell>
          <cell r="D4250" t="str">
            <v>SPAN WIRE SIGN SUPPORT, TYPE TC-17.11, DESIGN 10, AS PER PLAN</v>
          </cell>
          <cell r="F4250">
            <v>0</v>
          </cell>
          <cell r="G4250"/>
        </row>
        <row r="4251">
          <cell r="A4251" t="str">
            <v>630E76540</v>
          </cell>
          <cell r="C4251" t="str">
            <v>EACH</v>
          </cell>
          <cell r="D4251" t="str">
            <v>SPAN WIRE SIGN SUPPORT, TYPE TC-17.11, DESIGN 12</v>
          </cell>
          <cell r="F4251">
            <v>0</v>
          </cell>
          <cell r="G4251"/>
        </row>
        <row r="4252">
          <cell r="A4252" t="str">
            <v>630E76541</v>
          </cell>
          <cell r="C4252" t="str">
            <v>EACH</v>
          </cell>
          <cell r="D4252" t="str">
            <v>SPAN WIRE SIGN SUPPORT, TYPE TC-17.11, DESIGN 12, AS PER PLAN</v>
          </cell>
          <cell r="F4252">
            <v>0</v>
          </cell>
          <cell r="G4252"/>
        </row>
        <row r="4253">
          <cell r="A4253" t="str">
            <v>630E76550</v>
          </cell>
          <cell r="C4253" t="str">
            <v>EACH</v>
          </cell>
          <cell r="D4253" t="str">
            <v>SPAN WIRE SIGN SUPPORT, TYPE TC-17.11, DESIGN 13</v>
          </cell>
          <cell r="F4253">
            <v>0</v>
          </cell>
          <cell r="G4253"/>
        </row>
        <row r="4254">
          <cell r="A4254" t="str">
            <v>630E76551</v>
          </cell>
          <cell r="C4254" t="str">
            <v>EACH</v>
          </cell>
          <cell r="D4254" t="str">
            <v>SPAN WIRE SIGN SUPPORT, TYPE TC-17.11, DESIGN 13, AS PER PLAN</v>
          </cell>
          <cell r="F4254">
            <v>0</v>
          </cell>
          <cell r="G4254"/>
        </row>
        <row r="4255">
          <cell r="A4255" t="str">
            <v>630E76560</v>
          </cell>
          <cell r="C4255" t="str">
            <v>EACH</v>
          </cell>
          <cell r="D4255" t="str">
            <v>SPAN WIRE SIGN SUPPORT, TYPE TC-17.11, DESIGN 14</v>
          </cell>
          <cell r="F4255">
            <v>0</v>
          </cell>
          <cell r="G4255"/>
        </row>
        <row r="4256">
          <cell r="A4256" t="str">
            <v>630E76561</v>
          </cell>
          <cell r="C4256" t="str">
            <v>EACH</v>
          </cell>
          <cell r="D4256" t="str">
            <v>SPAN WIRE SIGN SUPPORT, TYPE TC-17.11, DESIGN 14, AS PER PLAN</v>
          </cell>
          <cell r="F4256">
            <v>0</v>
          </cell>
          <cell r="G4256"/>
        </row>
        <row r="4257">
          <cell r="A4257" t="str">
            <v>630E77000</v>
          </cell>
          <cell r="C4257" t="str">
            <v>EACH</v>
          </cell>
          <cell r="D4257" t="str">
            <v>OVERPASS STRUCTURE MOUNTED SIGN SUPPORT, TYPE TC-18.24</v>
          </cell>
          <cell r="F4257">
            <v>0</v>
          </cell>
          <cell r="G4257"/>
        </row>
        <row r="4258">
          <cell r="A4258" t="str">
            <v>630E77001</v>
          </cell>
          <cell r="C4258" t="str">
            <v>EACH</v>
          </cell>
          <cell r="D4258" t="str">
            <v>OVERPASS STRUCTURE MOUNTED SIGN SUPPORT, TYPE TC-18.24, AS PER PLAN</v>
          </cell>
          <cell r="F4258">
            <v>0</v>
          </cell>
          <cell r="G4258"/>
        </row>
        <row r="4259">
          <cell r="A4259" t="str">
            <v>630E77100</v>
          </cell>
          <cell r="C4259" t="str">
            <v>EACH</v>
          </cell>
          <cell r="D4259" t="str">
            <v>OVERPASS STRUCTURE MOUNTED SIGN SUPPORT, TYPE TC-18.26, DESIGN 1</v>
          </cell>
          <cell r="F4259">
            <v>0</v>
          </cell>
          <cell r="G4259"/>
        </row>
        <row r="4260">
          <cell r="A4260" t="str">
            <v>630E77101</v>
          </cell>
          <cell r="C4260" t="str">
            <v>EACH</v>
          </cell>
          <cell r="D4260" t="str">
            <v>OVERPASS STRUCTURE MOUNTED SIGN SUPPORT, TYPE TC-18.26, DESIGN 1, AS PER PLAN</v>
          </cell>
          <cell r="F4260">
            <v>0</v>
          </cell>
          <cell r="G4260"/>
        </row>
        <row r="4261">
          <cell r="A4261" t="str">
            <v>630E77200</v>
          </cell>
          <cell r="C4261" t="str">
            <v>EACH</v>
          </cell>
          <cell r="D4261" t="str">
            <v>OVERPASS STRUCTURE MOUNTED SIGN SUPPORT, TYPE TC-18.26, DESIGN 2</v>
          </cell>
          <cell r="F4261">
            <v>0</v>
          </cell>
          <cell r="G4261"/>
        </row>
        <row r="4262">
          <cell r="A4262" t="str">
            <v>630E77201</v>
          </cell>
          <cell r="C4262" t="str">
            <v>EACH</v>
          </cell>
          <cell r="D4262" t="str">
            <v>OVERPASS STRUCTURE MOUNTED SIGN SUPPORT, TYPE TC-18.26, DESIGN 2, AS PER PLAN</v>
          </cell>
          <cell r="F4262">
            <v>0</v>
          </cell>
          <cell r="G4262"/>
        </row>
        <row r="4263">
          <cell r="A4263" t="str">
            <v>630E77300</v>
          </cell>
          <cell r="C4263" t="str">
            <v>EACH</v>
          </cell>
          <cell r="D4263" t="str">
            <v>OVERPASS STRUCTURE MOUNTED SIGN SUPPORT, TYPE TC-18.26, DESIGN 3</v>
          </cell>
          <cell r="F4263">
            <v>0</v>
          </cell>
          <cell r="G4263"/>
        </row>
        <row r="4264">
          <cell r="A4264" t="str">
            <v>630E77301</v>
          </cell>
          <cell r="C4264" t="str">
            <v>EACH</v>
          </cell>
          <cell r="D4264" t="str">
            <v>OVERPASS STRUCTURE MOUNTED SIGN SUPPORT, TYPE TC-18.26, DESIGN 3, AS PER PLAN</v>
          </cell>
          <cell r="F4264">
            <v>0</v>
          </cell>
          <cell r="G4264"/>
        </row>
        <row r="4265">
          <cell r="A4265" t="str">
            <v>630E77400</v>
          </cell>
          <cell r="C4265" t="str">
            <v>EACH</v>
          </cell>
          <cell r="D4265" t="str">
            <v>OVERPASS STRUCTURE MOUNTED SIGN SUPPORT, TYPE TC-18.26, DESIGN 4</v>
          </cell>
          <cell r="F4265">
            <v>0</v>
          </cell>
          <cell r="G4265"/>
        </row>
        <row r="4266">
          <cell r="A4266" t="str">
            <v>630E77401</v>
          </cell>
          <cell r="C4266" t="str">
            <v>EACH</v>
          </cell>
          <cell r="D4266" t="str">
            <v>OVERPASS STRUCTURE MOUNTED SIGN SUPPORT, TYPE TC-18.26, DESIGN 4, AS PER PLAN</v>
          </cell>
          <cell r="F4266">
            <v>0</v>
          </cell>
          <cell r="G4266"/>
        </row>
        <row r="4267">
          <cell r="A4267" t="str">
            <v>630E77500</v>
          </cell>
          <cell r="C4267" t="str">
            <v>EACH</v>
          </cell>
          <cell r="D4267" t="str">
            <v>OVERPASS STRUCTURE MOUNTED SIGN SUPPORT, TYPE TC-18.26, DESIGN 5</v>
          </cell>
          <cell r="F4267">
            <v>0</v>
          </cell>
          <cell r="G4267"/>
        </row>
        <row r="4268">
          <cell r="A4268" t="str">
            <v>630E77501</v>
          </cell>
          <cell r="C4268" t="str">
            <v>EACH</v>
          </cell>
          <cell r="D4268" t="str">
            <v>OVERPASS STRUCTURE MOUNTED SIGN SUPPORT, TYPE TC-18.26, DESIGN 5, AS PER PLAN</v>
          </cell>
          <cell r="F4268">
            <v>0</v>
          </cell>
          <cell r="G4268"/>
        </row>
        <row r="4269">
          <cell r="A4269" t="str">
            <v>630E77600</v>
          </cell>
          <cell r="C4269" t="str">
            <v>EACH</v>
          </cell>
          <cell r="D4269" t="str">
            <v>OVERPASS STRUCTURE MOUNTED SIGN SUPPORT, TYPE TC-18.26, DESIGN 6</v>
          </cell>
          <cell r="F4269">
            <v>0</v>
          </cell>
          <cell r="G4269"/>
        </row>
        <row r="4270">
          <cell r="A4270" t="str">
            <v>630E77601</v>
          </cell>
          <cell r="C4270" t="str">
            <v>EACH</v>
          </cell>
          <cell r="D4270" t="str">
            <v>OVERPASS STRUCTURE MOUNTED SIGN SUPPORT, TYPE TC-18.26, DESIGN 6, AS PER PLAN</v>
          </cell>
          <cell r="F4270">
            <v>0</v>
          </cell>
          <cell r="G4270"/>
        </row>
        <row r="4271">
          <cell r="A4271" t="str">
            <v>630E77700</v>
          </cell>
          <cell r="C4271" t="str">
            <v>EACH</v>
          </cell>
          <cell r="D4271" t="str">
            <v>OVERPASS STRUCTURE MOUNTED SIGN SUPPORT, TYPE TC-18.26, DESIGN 7</v>
          </cell>
          <cell r="F4271">
            <v>0</v>
          </cell>
          <cell r="G4271"/>
        </row>
        <row r="4272">
          <cell r="A4272" t="str">
            <v>630E77701</v>
          </cell>
          <cell r="C4272" t="str">
            <v>EACH</v>
          </cell>
          <cell r="D4272" t="str">
            <v>OVERPASS STRUCTURE MOUNTED SIGN SUPPORT, TYPE TC-18.26, DESIGN 7, AS PER PLAN</v>
          </cell>
          <cell r="F4272">
            <v>0</v>
          </cell>
          <cell r="G4272"/>
        </row>
        <row r="4273">
          <cell r="A4273" t="str">
            <v>630E77800</v>
          </cell>
          <cell r="C4273" t="str">
            <v>EACH</v>
          </cell>
          <cell r="D4273" t="str">
            <v>OVERPASS STRUCTURE MOUNTED SIGN SUPPORT, TYPE TC-18.26, DESIGN 8</v>
          </cell>
          <cell r="F4273">
            <v>0</v>
          </cell>
          <cell r="G4273"/>
        </row>
        <row r="4274">
          <cell r="A4274" t="str">
            <v>630E77801</v>
          </cell>
          <cell r="C4274" t="str">
            <v>EACH</v>
          </cell>
          <cell r="D4274" t="str">
            <v>OVERPASS STRUCTURE MOUNTED SIGN SUPPORT, TYPE TC-18.26, DESIGN 8, AS PER PLAN</v>
          </cell>
          <cell r="F4274">
            <v>0</v>
          </cell>
          <cell r="G4274"/>
        </row>
        <row r="4275">
          <cell r="A4275" t="str">
            <v>630E77900</v>
          </cell>
          <cell r="B4275"/>
          <cell r="C4275" t="str">
            <v>EACH</v>
          </cell>
          <cell r="D4275" t="str">
            <v>OVERPASS STRUCTURE MOUNTED SIGN SUPPORT, TYPE TC-18.26, DESIGN 9</v>
          </cell>
          <cell r="F4275">
            <v>0</v>
          </cell>
          <cell r="G4275"/>
        </row>
        <row r="4276">
          <cell r="A4276" t="str">
            <v>630E77901</v>
          </cell>
          <cell r="C4276" t="str">
            <v>EACH</v>
          </cell>
          <cell r="D4276" t="str">
            <v>OVERPASS STRUCTURE MOUNTED SIGN SUPPORT, TYPE TC-18.26, DESIGN 9, AS PER PLAN</v>
          </cell>
          <cell r="F4276">
            <v>0</v>
          </cell>
          <cell r="G4276"/>
        </row>
        <row r="4277">
          <cell r="A4277" t="str">
            <v>630E78000</v>
          </cell>
          <cell r="C4277" t="str">
            <v>EACH</v>
          </cell>
          <cell r="D4277" t="str">
            <v>OVERPASS STRUCTURE MOUNTED SIGN SUPPORT, TYPE TC-18.26, DESIGN 10</v>
          </cell>
          <cell r="F4277">
            <v>0</v>
          </cell>
          <cell r="G4277"/>
        </row>
        <row r="4278">
          <cell r="A4278" t="str">
            <v>630E78001</v>
          </cell>
          <cell r="C4278" t="str">
            <v>EACH</v>
          </cell>
          <cell r="D4278" t="str">
            <v>OVERPASS STRUCTURE MOUNTED SIGN SUPPORT, TYPE TC-18.26, DESIGN 10, AS PER PLAN</v>
          </cell>
          <cell r="F4278">
            <v>0</v>
          </cell>
          <cell r="G4278"/>
        </row>
        <row r="4279">
          <cell r="A4279" t="str">
            <v>630E78500</v>
          </cell>
          <cell r="B4279" t="str">
            <v>Y</v>
          </cell>
          <cell r="C4279" t="str">
            <v>EACH</v>
          </cell>
          <cell r="D4279" t="str">
            <v>SPECIAL - DYE PENETRANT TEST</v>
          </cell>
          <cell r="F4279">
            <v>0</v>
          </cell>
          <cell r="G4279" t="str">
            <v>CHECK UNIT OF MEASURE</v>
          </cell>
        </row>
        <row r="4280">
          <cell r="A4280" t="str">
            <v>630E78600</v>
          </cell>
          <cell r="B4280" t="str">
            <v>Y</v>
          </cell>
          <cell r="C4280" t="str">
            <v>LS</v>
          </cell>
          <cell r="D4280" t="str">
            <v>SPECIAL - DYE PENETRANT TEST</v>
          </cell>
          <cell r="F4280">
            <v>0</v>
          </cell>
          <cell r="G4280" t="str">
            <v>CHECK UNIT OF MEASURE</v>
          </cell>
        </row>
        <row r="4281">
          <cell r="A4281" t="str">
            <v>630E79000</v>
          </cell>
          <cell r="C4281" t="str">
            <v>EACH</v>
          </cell>
          <cell r="D4281" t="str">
            <v>SIGN HANGER ASSEMBLY, SPAN WIRE</v>
          </cell>
          <cell r="F4281">
            <v>0</v>
          </cell>
          <cell r="G4281"/>
        </row>
        <row r="4282">
          <cell r="A4282" t="str">
            <v>630E79001</v>
          </cell>
          <cell r="C4282" t="str">
            <v>EACH</v>
          </cell>
          <cell r="D4282" t="str">
            <v>SIGN HANGER ASSEMBLY, SPAN WIRE, AS PER PLAN</v>
          </cell>
          <cell r="F4282">
            <v>0</v>
          </cell>
          <cell r="G4282"/>
        </row>
        <row r="4283">
          <cell r="A4283" t="str">
            <v>630E79100</v>
          </cell>
          <cell r="C4283" t="str">
            <v>EACH</v>
          </cell>
          <cell r="D4283" t="str">
            <v>SIGN HANGER ASSEMBLY, MAST ARM</v>
          </cell>
          <cell r="F4283">
            <v>0</v>
          </cell>
          <cell r="G4283"/>
        </row>
        <row r="4284">
          <cell r="A4284" t="str">
            <v>630E79101</v>
          </cell>
          <cell r="C4284" t="str">
            <v>EACH</v>
          </cell>
          <cell r="D4284" t="str">
            <v>SIGN HANGER ASSEMBLY, MAST ARM, AS PER PLAN</v>
          </cell>
          <cell r="F4284">
            <v>0</v>
          </cell>
          <cell r="G4284"/>
        </row>
        <row r="4285">
          <cell r="A4285" t="str">
            <v>630E79200</v>
          </cell>
          <cell r="C4285" t="str">
            <v>EACH</v>
          </cell>
          <cell r="D4285" t="str">
            <v>SIGN ATTACHMENT ASSEMBLY, MAST ARM</v>
          </cell>
          <cell r="F4285">
            <v>0</v>
          </cell>
          <cell r="G4285"/>
        </row>
        <row r="4286">
          <cell r="A4286" t="str">
            <v>630E79201</v>
          </cell>
          <cell r="C4286" t="str">
            <v>EACH</v>
          </cell>
          <cell r="D4286" t="str">
            <v>SIGN ATTACHMENT ASSEMBLY, MAST ARM, AS PER PLAN</v>
          </cell>
          <cell r="F4286">
            <v>0</v>
          </cell>
          <cell r="G4286"/>
        </row>
        <row r="4287">
          <cell r="A4287" t="str">
            <v>630E79500</v>
          </cell>
          <cell r="B4287"/>
          <cell r="C4287" t="str">
            <v>EACH</v>
          </cell>
          <cell r="D4287" t="str">
            <v>SIGN SUPPORT ASSEMBLY, POLE MOUNTED</v>
          </cell>
          <cell r="F4287">
            <v>0</v>
          </cell>
          <cell r="G4287"/>
        </row>
        <row r="4288">
          <cell r="A4288" t="str">
            <v>630E79501</v>
          </cell>
          <cell r="C4288" t="str">
            <v>EACH</v>
          </cell>
          <cell r="D4288" t="str">
            <v>SIGN SUPPORT ASSEMBLY, POLE MOUNTED, AS PER PLAN</v>
          </cell>
          <cell r="F4288">
            <v>0</v>
          </cell>
          <cell r="G4288"/>
        </row>
        <row r="4289">
          <cell r="A4289" t="str">
            <v>630E79600</v>
          </cell>
          <cell r="C4289" t="str">
            <v>EACH</v>
          </cell>
          <cell r="D4289" t="str">
            <v>SIGN SUPPORT ASSEMBLY, BRIDGE MOUNTED, TYPE 1</v>
          </cell>
          <cell r="F4289">
            <v>0</v>
          </cell>
          <cell r="G4289"/>
        </row>
        <row r="4290">
          <cell r="A4290" t="str">
            <v>630E79601</v>
          </cell>
          <cell r="C4290" t="str">
            <v>EACH</v>
          </cell>
          <cell r="D4290" t="str">
            <v>SIGN SUPPORT ASSEMBLY, BRIDGE MOUNTED, TYPE 1, AS PER PLAN</v>
          </cell>
          <cell r="F4290">
            <v>0</v>
          </cell>
          <cell r="G4290"/>
        </row>
        <row r="4291">
          <cell r="A4291" t="str">
            <v>630E79604</v>
          </cell>
          <cell r="C4291" t="str">
            <v>EACH</v>
          </cell>
          <cell r="D4291" t="str">
            <v>SIGN SUPPORT ASSEMBLY, BRIDGE MOUNTED, TYPE 2</v>
          </cell>
          <cell r="F4291">
            <v>0</v>
          </cell>
          <cell r="G4291"/>
        </row>
        <row r="4292">
          <cell r="A4292" t="str">
            <v>630E79605</v>
          </cell>
          <cell r="C4292" t="str">
            <v>EACH</v>
          </cell>
          <cell r="D4292" t="str">
            <v>SIGN SUPPORT ASSEMBLY, BRIDGE MOUNTED, TYPE 2, AS PER PLAN</v>
          </cell>
          <cell r="F4292">
            <v>0</v>
          </cell>
          <cell r="G4292"/>
        </row>
        <row r="4293">
          <cell r="A4293" t="str">
            <v>630E79610</v>
          </cell>
          <cell r="C4293" t="str">
            <v>EACH</v>
          </cell>
          <cell r="D4293" t="str">
            <v>SIGN SUPPORT ASSEMBLY, BARRIER MOUNTED</v>
          </cell>
          <cell r="F4293">
            <v>0</v>
          </cell>
          <cell r="G4293"/>
        </row>
        <row r="4294">
          <cell r="A4294" t="str">
            <v>630E79611</v>
          </cell>
          <cell r="C4294" t="str">
            <v>EACH</v>
          </cell>
          <cell r="D4294" t="str">
            <v>SIGN SUPPORT ASSEMBLY, BARRIER MOUNTED, AS PER PLAN</v>
          </cell>
          <cell r="F4294">
            <v>0</v>
          </cell>
          <cell r="G4294"/>
        </row>
        <row r="4295">
          <cell r="A4295" t="str">
            <v>630E80100</v>
          </cell>
          <cell r="C4295" t="str">
            <v>SF</v>
          </cell>
          <cell r="D4295" t="str">
            <v>SIGN, FLAT SHEET</v>
          </cell>
          <cell r="F4295">
            <v>0</v>
          </cell>
          <cell r="G4295"/>
        </row>
        <row r="4296">
          <cell r="A4296" t="str">
            <v>630E80101</v>
          </cell>
          <cell r="C4296" t="str">
            <v>SF</v>
          </cell>
          <cell r="D4296" t="str">
            <v>SIGN, FLAT SHEET, AS PER PLAN</v>
          </cell>
          <cell r="F4296">
            <v>0</v>
          </cell>
          <cell r="G4296"/>
        </row>
        <row r="4297">
          <cell r="A4297" t="str">
            <v>630E80200</v>
          </cell>
          <cell r="B4297"/>
          <cell r="C4297" t="str">
            <v>SF</v>
          </cell>
          <cell r="D4297" t="str">
            <v>SIGN, GROUND MOUNTED EXTRUSHEET</v>
          </cell>
          <cell r="F4297">
            <v>0</v>
          </cell>
          <cell r="G4297"/>
        </row>
        <row r="4298">
          <cell r="A4298" t="str">
            <v>630E80201</v>
          </cell>
          <cell r="C4298" t="str">
            <v>SF</v>
          </cell>
          <cell r="D4298" t="str">
            <v>SIGN, GROUND MOUNTED EXTRUSHEET, AS PER PLAN</v>
          </cell>
          <cell r="F4298">
            <v>0</v>
          </cell>
          <cell r="G4298"/>
        </row>
        <row r="4299">
          <cell r="A4299" t="str">
            <v>630E80224</v>
          </cell>
          <cell r="C4299" t="str">
            <v>SF</v>
          </cell>
          <cell r="D4299" t="str">
            <v>SIGN, OVERHEAD EXTRUSHEET</v>
          </cell>
          <cell r="F4299">
            <v>0</v>
          </cell>
          <cell r="G4299"/>
        </row>
        <row r="4300">
          <cell r="A4300" t="str">
            <v>630E80225</v>
          </cell>
          <cell r="C4300" t="str">
            <v>SF</v>
          </cell>
          <cell r="D4300" t="str">
            <v>SIGN, OVERHEAD EXTRUSHEET, AS PER PLAN</v>
          </cell>
          <cell r="F4300">
            <v>0</v>
          </cell>
          <cell r="G4300"/>
        </row>
        <row r="4301">
          <cell r="A4301" t="str">
            <v>630E80228</v>
          </cell>
          <cell r="C4301" t="str">
            <v>EACH</v>
          </cell>
          <cell r="D4301" t="str">
            <v>SIGN, OVERHEAD EXTRUSHEET</v>
          </cell>
          <cell r="F4301">
            <v>0</v>
          </cell>
          <cell r="G4301"/>
        </row>
        <row r="4302">
          <cell r="A4302" t="str">
            <v>630E80229</v>
          </cell>
          <cell r="C4302" t="str">
            <v>EACH</v>
          </cell>
          <cell r="D4302" t="str">
            <v>SIGN, OVERHEAD EXTRUSHEET, AS PER PLAN</v>
          </cell>
          <cell r="F4302">
            <v>0</v>
          </cell>
          <cell r="G4302"/>
        </row>
        <row r="4303">
          <cell r="A4303" t="str">
            <v>630E80300</v>
          </cell>
          <cell r="C4303" t="str">
            <v>SF</v>
          </cell>
          <cell r="D4303" t="str">
            <v>SIGN, TEMPORARY OVERLAY</v>
          </cell>
          <cell r="F4303">
            <v>0</v>
          </cell>
          <cell r="G4303"/>
        </row>
        <row r="4304">
          <cell r="A4304" t="str">
            <v>630E80301</v>
          </cell>
          <cell r="C4304" t="str">
            <v>SF</v>
          </cell>
          <cell r="D4304" t="str">
            <v>SIGN, TEMPORARY OVERLAY, AS PER PLAN</v>
          </cell>
          <cell r="F4304">
            <v>0</v>
          </cell>
          <cell r="G4304"/>
        </row>
        <row r="4305">
          <cell r="A4305" t="str">
            <v>630E80400</v>
          </cell>
          <cell r="C4305" t="str">
            <v>SF</v>
          </cell>
          <cell r="D4305" t="str">
            <v>SIGN, PERMANENT OVERLAY</v>
          </cell>
          <cell r="F4305">
            <v>0</v>
          </cell>
          <cell r="G4305"/>
        </row>
        <row r="4306">
          <cell r="A4306" t="str">
            <v>630E80401</v>
          </cell>
          <cell r="C4306" t="str">
            <v>SF</v>
          </cell>
          <cell r="D4306" t="str">
            <v>SIGN, PERMANENT OVERLAY, AS PER PLAN</v>
          </cell>
          <cell r="F4306">
            <v>0</v>
          </cell>
          <cell r="G4306"/>
        </row>
        <row r="4307">
          <cell r="A4307" t="str">
            <v>630E80406</v>
          </cell>
          <cell r="B4307" t="str">
            <v>Y</v>
          </cell>
          <cell r="C4307" t="str">
            <v>SF</v>
          </cell>
          <cell r="D4307" t="str">
            <v>SPECIAL - SIGN REWORKED, PERMANENT OVERLAY</v>
          </cell>
          <cell r="F4307">
            <v>0</v>
          </cell>
          <cell r="G4307"/>
        </row>
        <row r="4308">
          <cell r="A4308" t="str">
            <v>630E80500</v>
          </cell>
          <cell r="C4308" t="str">
            <v>EACH</v>
          </cell>
          <cell r="D4308" t="str">
            <v>SIGN, DOUBLE FACED, STREET NAME</v>
          </cell>
          <cell r="F4308">
            <v>0</v>
          </cell>
          <cell r="G4308"/>
        </row>
        <row r="4309">
          <cell r="A4309" t="str">
            <v>630E80501</v>
          </cell>
          <cell r="C4309" t="str">
            <v>EACH</v>
          </cell>
          <cell r="D4309" t="str">
            <v>SIGN, DOUBLE FACED, STREET NAME, AS PER PLAN</v>
          </cell>
          <cell r="F4309">
            <v>0</v>
          </cell>
          <cell r="G4309"/>
        </row>
        <row r="4310">
          <cell r="A4310" t="str">
            <v>630E80510</v>
          </cell>
          <cell r="C4310" t="str">
            <v>EACH</v>
          </cell>
          <cell r="D4310" t="str">
            <v>SIGN, STREET NAME</v>
          </cell>
          <cell r="F4310">
            <v>0</v>
          </cell>
          <cell r="G4310"/>
        </row>
        <row r="4311">
          <cell r="A4311" t="str">
            <v>630E80511</v>
          </cell>
          <cell r="C4311" t="str">
            <v>EACH</v>
          </cell>
          <cell r="D4311" t="str">
            <v>SIGN, STREET NAME, AS PER PLAN</v>
          </cell>
          <cell r="F4311">
            <v>0</v>
          </cell>
          <cell r="G4311"/>
        </row>
        <row r="4312">
          <cell r="A4312" t="str">
            <v>630E80600</v>
          </cell>
          <cell r="C4312" t="str">
            <v>EACH</v>
          </cell>
          <cell r="D4312" t="str">
            <v>SIGN, DOUBLE FACED, MILE MARKER</v>
          </cell>
          <cell r="F4312">
            <v>0</v>
          </cell>
          <cell r="G4312"/>
        </row>
        <row r="4313">
          <cell r="A4313" t="str">
            <v>630E80601</v>
          </cell>
          <cell r="C4313" t="str">
            <v>EACH</v>
          </cell>
          <cell r="D4313" t="str">
            <v>SIGN, DOUBLE FACED, MILE MARKER, AS PER PLAN</v>
          </cell>
          <cell r="F4313">
            <v>0</v>
          </cell>
          <cell r="G4313"/>
        </row>
        <row r="4314">
          <cell r="A4314" t="str">
            <v>630E81000</v>
          </cell>
          <cell r="C4314" t="str">
            <v>EACH</v>
          </cell>
          <cell r="D4314" t="str">
            <v>MAINLINE REFERENCE MARKER</v>
          </cell>
          <cell r="F4314">
            <v>0</v>
          </cell>
          <cell r="G4314"/>
        </row>
        <row r="4315">
          <cell r="A4315" t="str">
            <v>630E81010</v>
          </cell>
          <cell r="C4315" t="str">
            <v>EACH</v>
          </cell>
          <cell r="D4315" t="str">
            <v>RAMP REFERENCE MARKER</v>
          </cell>
          <cell r="F4315">
            <v>0</v>
          </cell>
          <cell r="G4315"/>
        </row>
        <row r="4316">
          <cell r="A4316" t="str">
            <v>630E81011</v>
          </cell>
          <cell r="C4316" t="str">
            <v>EACH</v>
          </cell>
          <cell r="D4316" t="str">
            <v>RAMP REFERENCE MARKER, AS PER PLAN</v>
          </cell>
          <cell r="F4316">
            <v>0</v>
          </cell>
          <cell r="G4316"/>
        </row>
        <row r="4317">
          <cell r="A4317" t="str">
            <v>630E81020</v>
          </cell>
          <cell r="C4317" t="str">
            <v>EACH</v>
          </cell>
          <cell r="D4317" t="str">
            <v>CONCRETE MEDIAN BARRIER SIGN BRACKET</v>
          </cell>
          <cell r="F4317">
            <v>0</v>
          </cell>
          <cell r="G4317"/>
        </row>
        <row r="4318">
          <cell r="A4318" t="str">
            <v>630E81021</v>
          </cell>
          <cell r="C4318" t="str">
            <v>EACH</v>
          </cell>
          <cell r="D4318" t="str">
            <v>CONCRETE MEDIAN BARRIER SIGN BRACKET, AS PER PLAN</v>
          </cell>
          <cell r="F4318">
            <v>0</v>
          </cell>
          <cell r="G4318"/>
        </row>
        <row r="4319">
          <cell r="A4319" t="str">
            <v>630E81100</v>
          </cell>
          <cell r="C4319" t="str">
            <v>SF</v>
          </cell>
          <cell r="D4319" t="str">
            <v>SIGN ERECTED, FLAT SHEET</v>
          </cell>
          <cell r="F4319">
            <v>0</v>
          </cell>
          <cell r="G4319"/>
        </row>
        <row r="4320">
          <cell r="A4320" t="str">
            <v>630E81101</v>
          </cell>
          <cell r="C4320" t="str">
            <v>SF</v>
          </cell>
          <cell r="D4320" t="str">
            <v>SIGN ERECTED, FLAT SHEET, AS PER PLAN</v>
          </cell>
          <cell r="F4320">
            <v>0</v>
          </cell>
          <cell r="G4320"/>
        </row>
        <row r="4321">
          <cell r="A4321" t="str">
            <v>630E81200</v>
          </cell>
          <cell r="C4321" t="str">
            <v>SF</v>
          </cell>
          <cell r="D4321" t="str">
            <v>SIGN ERECTED, EXTRUSHEET</v>
          </cell>
          <cell r="F4321">
            <v>0</v>
          </cell>
          <cell r="G4321"/>
        </row>
        <row r="4322">
          <cell r="A4322" t="str">
            <v>630E81201</v>
          </cell>
          <cell r="C4322" t="str">
            <v>SF</v>
          </cell>
          <cell r="D4322" t="str">
            <v>SIGN ERECTED, EXTRUSHEET, AS PER PLAN</v>
          </cell>
          <cell r="F4322">
            <v>0</v>
          </cell>
          <cell r="G4322"/>
        </row>
        <row r="4323">
          <cell r="A4323" t="str">
            <v>630E81300</v>
          </cell>
          <cell r="C4323" t="str">
            <v>SF</v>
          </cell>
          <cell r="D4323" t="str">
            <v>SIGN ERECTED, PERMANENT OVERLAY</v>
          </cell>
          <cell r="F4323">
            <v>0</v>
          </cell>
          <cell r="G4323"/>
        </row>
        <row r="4324">
          <cell r="A4324" t="str">
            <v>630E81301</v>
          </cell>
          <cell r="C4324" t="str">
            <v>SF</v>
          </cell>
          <cell r="D4324" t="str">
            <v>SIGN ERECTED, PERMANENT OVERLAY, AS PER PLAN</v>
          </cell>
          <cell r="F4324">
            <v>0</v>
          </cell>
          <cell r="G4324"/>
        </row>
        <row r="4325">
          <cell r="A4325" t="str">
            <v>630E81304</v>
          </cell>
          <cell r="C4325" t="str">
            <v>SF</v>
          </cell>
          <cell r="D4325" t="str">
            <v>SIGN ERECTED, TEMPORARY OVERLAY</v>
          </cell>
          <cell r="F4325">
            <v>0</v>
          </cell>
          <cell r="G4325"/>
        </row>
        <row r="4326">
          <cell r="A4326" t="str">
            <v>630E81305</v>
          </cell>
          <cell r="C4326" t="str">
            <v>SF</v>
          </cell>
          <cell r="D4326" t="str">
            <v>SIGN ERECTED, TEMPORARY OVERLAY, AS PER PLAN</v>
          </cell>
          <cell r="F4326">
            <v>0</v>
          </cell>
          <cell r="G4326"/>
        </row>
        <row r="4327">
          <cell r="A4327" t="str">
            <v>630E82000</v>
          </cell>
          <cell r="C4327" t="str">
            <v>EACH</v>
          </cell>
          <cell r="D4327" t="str">
            <v>SIGN BACKING ASSEMBLY</v>
          </cell>
          <cell r="F4327">
            <v>0</v>
          </cell>
          <cell r="G4327"/>
        </row>
        <row r="4328">
          <cell r="A4328" t="str">
            <v>630E83000</v>
          </cell>
          <cell r="C4328" t="str">
            <v>SF</v>
          </cell>
          <cell r="D4328" t="str">
            <v>COVERING OF SIGN</v>
          </cell>
          <cell r="F4328">
            <v>0</v>
          </cell>
          <cell r="G4328"/>
        </row>
        <row r="4329">
          <cell r="A4329" t="str">
            <v>630E84000</v>
          </cell>
          <cell r="C4329" t="str">
            <v>EACH</v>
          </cell>
          <cell r="D4329" t="str">
            <v>CONCRETE BARRIER MEDIAN OVERHEAD SIGN SUPPORT FOUNDATION, TYPE TC-21.40</v>
          </cell>
          <cell r="F4329">
            <v>0</v>
          </cell>
          <cell r="G4329"/>
        </row>
        <row r="4330">
          <cell r="A4330" t="str">
            <v>630E84001</v>
          </cell>
          <cell r="C4330" t="str">
            <v>EACH</v>
          </cell>
          <cell r="D4330" t="str">
            <v>CONCRETE BARRIER MEDIAN OVERHEAD SIGN SUPPORT FOUNDATION, TYPE TC-21.40, AS PER PLAN</v>
          </cell>
          <cell r="F4330">
            <v>0</v>
          </cell>
          <cell r="G4330"/>
        </row>
        <row r="4331">
          <cell r="A4331" t="str">
            <v>630E84010</v>
          </cell>
          <cell r="C4331" t="str">
            <v>EACH</v>
          </cell>
          <cell r="D4331" t="str">
            <v>CONCRETE BARRIER MEDIAN OVERHEAD SIGN SUPPORT FOUNDATION, TYPE TC-21.50</v>
          </cell>
          <cell r="F4331">
            <v>0</v>
          </cell>
          <cell r="G4331"/>
        </row>
        <row r="4332">
          <cell r="A4332" t="str">
            <v>630E84011</v>
          </cell>
          <cell r="C4332" t="str">
            <v>EACH</v>
          </cell>
          <cell r="D4332" t="str">
            <v>CONCRETE BARRIER MEDIAN OVERHEAD SIGN SUPPORT FOUNDATION, TYPE TC-21.50, AS PER PLAN</v>
          </cell>
          <cell r="F4332">
            <v>0</v>
          </cell>
          <cell r="G4332"/>
        </row>
        <row r="4333">
          <cell r="A4333" t="str">
            <v>630E84500</v>
          </cell>
          <cell r="C4333" t="str">
            <v>EACH</v>
          </cell>
          <cell r="D4333" t="str">
            <v>GROUND MOUNTED STRUCTURAL BEAM SUPPORT FOUNDATION</v>
          </cell>
          <cell r="F4333">
            <v>0</v>
          </cell>
          <cell r="G4333"/>
        </row>
        <row r="4334">
          <cell r="A4334" t="str">
            <v>630E84501</v>
          </cell>
          <cell r="C4334" t="str">
            <v>EACH</v>
          </cell>
          <cell r="D4334" t="str">
            <v>GROUND MOUNTED STRUCTURAL BEAM SUPPORT FOUNDATION, AS PER PLAN</v>
          </cell>
          <cell r="F4334">
            <v>0</v>
          </cell>
          <cell r="G4334"/>
        </row>
        <row r="4335">
          <cell r="A4335" t="str">
            <v>630E84510</v>
          </cell>
          <cell r="C4335" t="str">
            <v>EACH</v>
          </cell>
          <cell r="D4335" t="str">
            <v>RIGID OVERHEAD SIGN SUPPORT FOUNDATION</v>
          </cell>
          <cell r="F4335">
            <v>0</v>
          </cell>
          <cell r="G4335"/>
        </row>
        <row r="4336">
          <cell r="A4336" t="str">
            <v>630E84511</v>
          </cell>
          <cell r="C4336" t="str">
            <v>EACH</v>
          </cell>
          <cell r="D4336" t="str">
            <v>RIGID OVERHEAD SIGN SUPPORT FOUNDATION, AS PER PLAN</v>
          </cell>
          <cell r="F4336">
            <v>0</v>
          </cell>
          <cell r="G4336"/>
        </row>
        <row r="4337">
          <cell r="A4337" t="str">
            <v>630E84520</v>
          </cell>
          <cell r="C4337" t="str">
            <v>EACH</v>
          </cell>
          <cell r="D4337" t="str">
            <v>SPAN WIRE SIGN SUPPORT FOUNDATION</v>
          </cell>
          <cell r="F4337">
            <v>0</v>
          </cell>
          <cell r="G4337"/>
        </row>
        <row r="4338">
          <cell r="A4338" t="str">
            <v>630E84521</v>
          </cell>
          <cell r="C4338" t="str">
            <v>EACH</v>
          </cell>
          <cell r="D4338" t="str">
            <v>SPAN WIRE SIGN SUPPORT FOUNDATION, AS PER PLAN</v>
          </cell>
          <cell r="F4338">
            <v>0</v>
          </cell>
          <cell r="G4338"/>
        </row>
        <row r="4339">
          <cell r="A4339" t="str">
            <v>630E84600</v>
          </cell>
          <cell r="C4339" t="str">
            <v>EACH</v>
          </cell>
          <cell r="D4339" t="str">
            <v>GROUND MOUNTED PIPE SUPPORT FOUNDATION</v>
          </cell>
          <cell r="F4339">
            <v>0</v>
          </cell>
          <cell r="G4339"/>
        </row>
        <row r="4340">
          <cell r="A4340" t="str">
            <v>630E84601</v>
          </cell>
          <cell r="C4340" t="str">
            <v>EACH</v>
          </cell>
          <cell r="D4340" t="str">
            <v>GROUND MOUNTED PIPE SUPPORT FOUNDATION, AS PER PLAN</v>
          </cell>
          <cell r="F4340">
            <v>0</v>
          </cell>
          <cell r="G4340"/>
        </row>
        <row r="4341">
          <cell r="A4341" t="str">
            <v>630E84900</v>
          </cell>
          <cell r="C4341" t="str">
            <v>EACH</v>
          </cell>
          <cell r="D4341" t="str">
            <v>REMOVAL OF GROUND MOUNTED SIGN AND DISPOSAL</v>
          </cell>
          <cell r="F4341">
            <v>0</v>
          </cell>
          <cell r="G4341"/>
        </row>
        <row r="4342">
          <cell r="A4342" t="str">
            <v>630E84901</v>
          </cell>
          <cell r="C4342" t="str">
            <v>EACH</v>
          </cell>
          <cell r="D4342" t="str">
            <v>REMOVAL OF GROUND MOUNTED SIGN AND DISPOSAL, AS PER PLAN</v>
          </cell>
          <cell r="F4342">
            <v>0</v>
          </cell>
          <cell r="G4342"/>
        </row>
        <row r="4343">
          <cell r="A4343" t="str">
            <v>630E85000</v>
          </cell>
          <cell r="C4343" t="str">
            <v>EACH</v>
          </cell>
          <cell r="D4343" t="str">
            <v>REMOVAL OF GROUND MOUNTED SIGN AND STORAGE</v>
          </cell>
          <cell r="F4343">
            <v>0</v>
          </cell>
          <cell r="G4343"/>
        </row>
        <row r="4344">
          <cell r="A4344" t="str">
            <v>630E85001</v>
          </cell>
          <cell r="C4344" t="str">
            <v>EACH</v>
          </cell>
          <cell r="D4344" t="str">
            <v>REMOVAL OF GROUND MOUNTED SIGN AND STORAGE, AS PER PLAN</v>
          </cell>
          <cell r="F4344">
            <v>0</v>
          </cell>
          <cell r="G4344"/>
        </row>
        <row r="4345">
          <cell r="A4345" t="str">
            <v>630E85100</v>
          </cell>
          <cell r="C4345" t="str">
            <v>EACH</v>
          </cell>
          <cell r="D4345" t="str">
            <v>REMOVAL OF GROUND MOUNTED SIGN AND REERECTION</v>
          </cell>
          <cell r="F4345">
            <v>0</v>
          </cell>
          <cell r="G4345"/>
        </row>
        <row r="4346">
          <cell r="A4346" t="str">
            <v>630E85101</v>
          </cell>
          <cell r="C4346" t="str">
            <v>EACH</v>
          </cell>
          <cell r="D4346" t="str">
            <v>REMOVAL OF GROUND MOUNTED SIGN AND REERECTION, AS PER PLAN</v>
          </cell>
          <cell r="F4346">
            <v>0</v>
          </cell>
          <cell r="G4346"/>
        </row>
        <row r="4347">
          <cell r="A4347" t="str">
            <v>630E85200</v>
          </cell>
          <cell r="C4347" t="str">
            <v>EACH</v>
          </cell>
          <cell r="D4347" t="str">
            <v>REMOVAL OF GROUND MOUNTED SIGN AND DELIVERY</v>
          </cell>
          <cell r="F4347">
            <v>0</v>
          </cell>
          <cell r="G4347"/>
        </row>
        <row r="4348">
          <cell r="A4348" t="str">
            <v>630E85201</v>
          </cell>
          <cell r="C4348" t="str">
            <v>EACH</v>
          </cell>
          <cell r="D4348" t="str">
            <v>REMOVAL OF GROUND MOUNTED SIGN AND DELIVERY, AS PER PLAN</v>
          </cell>
          <cell r="F4348">
            <v>0</v>
          </cell>
          <cell r="G4348"/>
        </row>
        <row r="4349">
          <cell r="A4349" t="str">
            <v>630E85400</v>
          </cell>
          <cell r="C4349" t="str">
            <v>EACH</v>
          </cell>
          <cell r="D4349" t="str">
            <v>REMOVAL OF GROUND MOUNTED MAJOR SIGN AND DISPOSAL</v>
          </cell>
          <cell r="F4349">
            <v>0</v>
          </cell>
          <cell r="G4349"/>
        </row>
        <row r="4350">
          <cell r="A4350" t="str">
            <v>630E85401</v>
          </cell>
          <cell r="C4350" t="str">
            <v>EACH</v>
          </cell>
          <cell r="D4350" t="str">
            <v>REMOVAL OF GROUND MOUNTED MAJOR SIGN AND DISPOSAL, AS PER PLAN</v>
          </cell>
          <cell r="F4350">
            <v>0</v>
          </cell>
          <cell r="G4350"/>
        </row>
        <row r="4351">
          <cell r="A4351" t="str">
            <v>630E85500</v>
          </cell>
          <cell r="C4351" t="str">
            <v>EACH</v>
          </cell>
          <cell r="D4351" t="str">
            <v>REMOVAL OF GROUND MOUNTED MAJOR SIGN AND STORAGE</v>
          </cell>
          <cell r="F4351">
            <v>0</v>
          </cell>
          <cell r="G4351"/>
        </row>
        <row r="4352">
          <cell r="A4352" t="str">
            <v>630E85501</v>
          </cell>
          <cell r="C4352" t="str">
            <v>EACH</v>
          </cell>
          <cell r="D4352" t="str">
            <v>REMOVAL OF GROUND MOUNTED MAJOR SIGN AND STORAGE, AS PER PLAN</v>
          </cell>
          <cell r="F4352">
            <v>0</v>
          </cell>
          <cell r="G4352"/>
        </row>
        <row r="4353">
          <cell r="A4353" t="str">
            <v>630E85600</v>
          </cell>
          <cell r="C4353" t="str">
            <v>EACH</v>
          </cell>
          <cell r="D4353" t="str">
            <v>REMOVAL OF GROUND MOUNTED MAJOR SIGN AND REERECTION</v>
          </cell>
          <cell r="F4353">
            <v>0</v>
          </cell>
          <cell r="G4353"/>
        </row>
        <row r="4354">
          <cell r="A4354" t="str">
            <v>630E85601</v>
          </cell>
          <cell r="C4354" t="str">
            <v>EACH</v>
          </cell>
          <cell r="D4354" t="str">
            <v>REMOVAL OF GROUND MOUNTED MAJOR SIGN AND REERECTION, AS PER PLAN</v>
          </cell>
          <cell r="F4354">
            <v>0</v>
          </cell>
          <cell r="G4354"/>
        </row>
        <row r="4355">
          <cell r="A4355" t="str">
            <v>630E85700</v>
          </cell>
          <cell r="C4355" t="str">
            <v>EACH</v>
          </cell>
          <cell r="D4355" t="str">
            <v>REMOVAL OF GROUND MOUNTED MAJOR SIGN AND DELIVERY</v>
          </cell>
          <cell r="F4355">
            <v>0</v>
          </cell>
          <cell r="G4355"/>
        </row>
        <row r="4356">
          <cell r="A4356" t="str">
            <v>630E85701</v>
          </cell>
          <cell r="C4356" t="str">
            <v>EACH</v>
          </cell>
          <cell r="D4356" t="str">
            <v>REMOVAL OF GROUND MOUNTED MAJOR SIGN AND DELIVERY, AS PER PLAN</v>
          </cell>
          <cell r="F4356">
            <v>0</v>
          </cell>
          <cell r="G4356"/>
        </row>
        <row r="4357">
          <cell r="A4357" t="str">
            <v>630E86002</v>
          </cell>
          <cell r="C4357" t="str">
            <v>EACH</v>
          </cell>
          <cell r="D4357" t="str">
            <v>REMOVAL OF GROUND MOUNTED POST SUPPORT AND DISPOSAL</v>
          </cell>
          <cell r="F4357">
            <v>0</v>
          </cell>
          <cell r="G4357"/>
        </row>
        <row r="4358">
          <cell r="A4358" t="str">
            <v>630E86003</v>
          </cell>
          <cell r="C4358" t="str">
            <v>EACH</v>
          </cell>
          <cell r="D4358" t="str">
            <v>REMOVAL OF GROUND MOUNTED POST SUPPORT AND DISPOSAL, AS PER PLAN</v>
          </cell>
          <cell r="F4358">
            <v>0</v>
          </cell>
          <cell r="G4358"/>
        </row>
        <row r="4359">
          <cell r="A4359" t="str">
            <v>630E86006</v>
          </cell>
          <cell r="C4359" t="str">
            <v>EACH</v>
          </cell>
          <cell r="D4359" t="str">
            <v>REMOVAL OF GROUND MOUNTED POST SUPPORT AND STORAGE</v>
          </cell>
          <cell r="F4359">
            <v>0</v>
          </cell>
          <cell r="G4359"/>
        </row>
        <row r="4360">
          <cell r="A4360" t="str">
            <v>630E86007</v>
          </cell>
          <cell r="C4360" t="str">
            <v>EACH</v>
          </cell>
          <cell r="D4360" t="str">
            <v>REMOVAL OF GROUND MOUNTED POST SUPPORT AND STORAGE, AS PER PLAN</v>
          </cell>
          <cell r="F4360">
            <v>0</v>
          </cell>
          <cell r="G4360"/>
        </row>
        <row r="4361">
          <cell r="A4361" t="str">
            <v>630E86010</v>
          </cell>
          <cell r="C4361" t="str">
            <v>EACH</v>
          </cell>
          <cell r="D4361" t="str">
            <v>REMOVAL OF GROUND MOUNTED POST SUPPORT AND REERECTION</v>
          </cell>
          <cell r="F4361">
            <v>0</v>
          </cell>
          <cell r="G4361"/>
        </row>
        <row r="4362">
          <cell r="A4362" t="str">
            <v>630E86011</v>
          </cell>
          <cell r="C4362" t="str">
            <v>EACH</v>
          </cell>
          <cell r="D4362" t="str">
            <v>REMOVAL OF GROUND MOUNTED POST SUPPORT AND REERECTION, AS PER PLAN</v>
          </cell>
          <cell r="F4362">
            <v>0</v>
          </cell>
          <cell r="G4362"/>
        </row>
        <row r="4363">
          <cell r="A4363" t="str">
            <v>630E86050</v>
          </cell>
          <cell r="C4363" t="str">
            <v>EACH</v>
          </cell>
          <cell r="D4363" t="str">
            <v>REMOVAL OF GROUND MOUNTED POST SUPPORT AND DELIVERY</v>
          </cell>
          <cell r="F4363">
            <v>0</v>
          </cell>
          <cell r="G4363"/>
        </row>
        <row r="4364">
          <cell r="A4364" t="str">
            <v>630E86102</v>
          </cell>
          <cell r="C4364" t="str">
            <v>EACH</v>
          </cell>
          <cell r="D4364" t="str">
            <v>REMOVAL OF GROUND MOUNTED STRUCTURAL BEAM SUPPORT AND DISPOSAL</v>
          </cell>
          <cell r="F4364">
            <v>0</v>
          </cell>
          <cell r="G4364"/>
        </row>
        <row r="4365">
          <cell r="A4365" t="str">
            <v>630E86103</v>
          </cell>
          <cell r="C4365" t="str">
            <v>EACH</v>
          </cell>
          <cell r="D4365" t="str">
            <v>REMOVAL OF GROUND MOUNTED STRUCTURAL BEAM SUPPORT AND DISPOSAL, AS PER PLAN</v>
          </cell>
          <cell r="F4365">
            <v>0</v>
          </cell>
          <cell r="G4365"/>
        </row>
        <row r="4366">
          <cell r="A4366" t="str">
            <v>630E86204</v>
          </cell>
          <cell r="C4366" t="str">
            <v>EACH</v>
          </cell>
          <cell r="D4366" t="str">
            <v>REMOVAL OF GROUND MOUNTED STRUCTURAL BEAM SUPPORT AND STORAGE</v>
          </cell>
          <cell r="F4366">
            <v>0</v>
          </cell>
          <cell r="G4366"/>
        </row>
        <row r="4367">
          <cell r="A4367" t="str">
            <v>630E86205</v>
          </cell>
          <cell r="C4367" t="str">
            <v>EACH</v>
          </cell>
          <cell r="D4367" t="str">
            <v>REMOVAL OF GROUND MOUNTED STRUCTURAL BEAM SUPPORT AND STORAGE, AS PER PLAN</v>
          </cell>
          <cell r="F4367">
            <v>0</v>
          </cell>
          <cell r="G4367"/>
        </row>
        <row r="4368">
          <cell r="A4368" t="str">
            <v>630E86250</v>
          </cell>
          <cell r="C4368" t="str">
            <v>EACH</v>
          </cell>
          <cell r="D4368" t="str">
            <v>REMOVAL OF GROUND MOUNTED STRUCTURAL BEAM SUPPORT AND REERECTION</v>
          </cell>
          <cell r="F4368">
            <v>0</v>
          </cell>
          <cell r="G4368"/>
        </row>
        <row r="4369">
          <cell r="A4369" t="str">
            <v>630E86251</v>
          </cell>
          <cell r="C4369" t="str">
            <v>EACH</v>
          </cell>
          <cell r="D4369" t="str">
            <v>REMOVAL OF GROUND MOUNTED STRUCTURAL BEAM SUPPORT AND REERECTION, AS PER PLAN</v>
          </cell>
          <cell r="F4369">
            <v>0</v>
          </cell>
          <cell r="G4369"/>
        </row>
        <row r="4370">
          <cell r="A4370" t="str">
            <v>630E86260</v>
          </cell>
          <cell r="C4370" t="str">
            <v>EACH</v>
          </cell>
          <cell r="D4370" t="str">
            <v>REMOVAL OF GROUND MOUNTED STRUCTURAL BEAM SUPPORT AND DELIVERY</v>
          </cell>
          <cell r="F4370">
            <v>0</v>
          </cell>
          <cell r="G4370"/>
        </row>
        <row r="4371">
          <cell r="A4371" t="str">
            <v>630E86261</v>
          </cell>
          <cell r="C4371" t="str">
            <v>EACH</v>
          </cell>
          <cell r="D4371" t="str">
            <v>REMOVAL OF GROUND MOUNTED STRUCTURAL BEAM SUPPORT AND DELIVERY, AS PER PLAN</v>
          </cell>
          <cell r="F4371">
            <v>0</v>
          </cell>
          <cell r="G4371"/>
        </row>
        <row r="4372">
          <cell r="A4372" t="str">
            <v>630E86270</v>
          </cell>
          <cell r="C4372" t="str">
            <v>EACH</v>
          </cell>
          <cell r="D4372" t="str">
            <v>REMOVAL OF GROUND MOUNTED PIPE SUPPORT AND STORAGE</v>
          </cell>
          <cell r="F4372">
            <v>0</v>
          </cell>
          <cell r="G4372"/>
        </row>
        <row r="4373">
          <cell r="A4373" t="str">
            <v>630E86271</v>
          </cell>
          <cell r="C4373" t="str">
            <v>EACH</v>
          </cell>
          <cell r="D4373" t="str">
            <v>REMOVAL OF GROUND MOUNTED PIPE SUPPORT AND STORAGE, AS PER PLAN</v>
          </cell>
          <cell r="F4373">
            <v>0</v>
          </cell>
          <cell r="G4373"/>
        </row>
        <row r="4374">
          <cell r="A4374" t="str">
            <v>630E86272</v>
          </cell>
          <cell r="C4374" t="str">
            <v>EACH</v>
          </cell>
          <cell r="D4374" t="str">
            <v>REMOVAL OF GROUND MOUNTED PIPE SUPPORT AND DISPOSAL</v>
          </cell>
          <cell r="F4374">
            <v>0</v>
          </cell>
          <cell r="G4374"/>
        </row>
        <row r="4375">
          <cell r="A4375" t="str">
            <v>630E86274</v>
          </cell>
          <cell r="C4375" t="str">
            <v>EACH</v>
          </cell>
          <cell r="D4375" t="str">
            <v>REMOVAL OF GROUND MOUNTED PIPE SUPPORT AND REERECTION</v>
          </cell>
          <cell r="F4375">
            <v>0</v>
          </cell>
          <cell r="G4375"/>
        </row>
        <row r="4376">
          <cell r="A4376" t="str">
            <v>630E86275</v>
          </cell>
          <cell r="C4376" t="str">
            <v>EACH</v>
          </cell>
          <cell r="D4376" t="str">
            <v>REMOVAL OF GROUND MOUNTED PIPE SUPPORT AND REERECTION, AS PER PLAN</v>
          </cell>
          <cell r="F4376">
            <v>0</v>
          </cell>
          <cell r="G4376"/>
        </row>
        <row r="4377">
          <cell r="A4377" t="str">
            <v>630E86276</v>
          </cell>
          <cell r="C4377" t="str">
            <v>EACH</v>
          </cell>
          <cell r="D4377" t="str">
            <v>REMOVAL OF GROUND MOUNTED PIPE SUPPORT AND DELIVERY</v>
          </cell>
          <cell r="F4377">
            <v>0</v>
          </cell>
          <cell r="G4377"/>
        </row>
        <row r="4378">
          <cell r="A4378" t="str">
            <v>630E86290</v>
          </cell>
          <cell r="C4378" t="str">
            <v>EACH</v>
          </cell>
          <cell r="D4378" t="str">
            <v>REMOVAL OF GROUND MOUNTED WOODEN BOX BEAM SUPPORT AND STORAGE</v>
          </cell>
          <cell r="F4378">
            <v>0</v>
          </cell>
          <cell r="G4378"/>
        </row>
        <row r="4379">
          <cell r="A4379" t="str">
            <v>630E86292</v>
          </cell>
          <cell r="C4379" t="str">
            <v>EACH</v>
          </cell>
          <cell r="D4379" t="str">
            <v>REMOVAL OF GROUND MOUNTED WOODEN BOX BEAM SUPPORT AND DISPOSAL</v>
          </cell>
          <cell r="F4379">
            <v>0</v>
          </cell>
          <cell r="G4379"/>
        </row>
        <row r="4380">
          <cell r="A4380" t="str">
            <v>630E86293</v>
          </cell>
          <cell r="C4380" t="str">
            <v>EACH</v>
          </cell>
          <cell r="D4380" t="str">
            <v>REMOVAL OF GROUND MOUNTED WOODEN BOX BEAM SUPPORT AND DISPOSAL, AS PER PLAN</v>
          </cell>
          <cell r="F4380">
            <v>0</v>
          </cell>
          <cell r="G4380"/>
        </row>
        <row r="4381">
          <cell r="A4381" t="str">
            <v>630E86294</v>
          </cell>
          <cell r="C4381" t="str">
            <v>EACH</v>
          </cell>
          <cell r="D4381" t="str">
            <v>REMOVAL OF GROUND MOUNTED WOODEN BOX BEAM SUPPORT AND REERECTION</v>
          </cell>
          <cell r="F4381">
            <v>0</v>
          </cell>
          <cell r="G4381"/>
        </row>
        <row r="4382">
          <cell r="A4382" t="str">
            <v>630E86296</v>
          </cell>
          <cell r="C4382" t="str">
            <v>EACH</v>
          </cell>
          <cell r="D4382" t="str">
            <v>REMOVAL OF GROUND MOUNTED WOODEN BOX BEAM SUPPORT AND DELIVER</v>
          </cell>
          <cell r="F4382">
            <v>0</v>
          </cell>
          <cell r="G4382"/>
        </row>
        <row r="4383">
          <cell r="A4383" t="str">
            <v>630E86310</v>
          </cell>
          <cell r="C4383" t="str">
            <v>EACH</v>
          </cell>
          <cell r="D4383" t="str">
            <v>REMOVAL OF STRUCTURE MOUNTED SIGN AND DISPOSAL</v>
          </cell>
          <cell r="F4383">
            <v>0</v>
          </cell>
          <cell r="G4383"/>
        </row>
        <row r="4384">
          <cell r="A4384" t="str">
            <v>630E86311</v>
          </cell>
          <cell r="C4384" t="str">
            <v>EACH</v>
          </cell>
          <cell r="D4384" t="str">
            <v>REMOVAL OF STRUCTURE MOUNTED SIGN AND DISPOSAL, AS PER PLAN</v>
          </cell>
          <cell r="F4384">
            <v>0</v>
          </cell>
          <cell r="G4384"/>
        </row>
        <row r="4385">
          <cell r="A4385" t="str">
            <v>630E86320</v>
          </cell>
          <cell r="C4385" t="str">
            <v>EACH</v>
          </cell>
          <cell r="D4385" t="str">
            <v>REMOVAL OF STRUCTURE MOUNTED SIGN AND REERECTION</v>
          </cell>
          <cell r="F4385">
            <v>0</v>
          </cell>
          <cell r="G4385"/>
        </row>
        <row r="4386">
          <cell r="A4386" t="str">
            <v>630E86321</v>
          </cell>
          <cell r="C4386" t="str">
            <v>EACH</v>
          </cell>
          <cell r="D4386" t="str">
            <v>REMOVAL OF STRUCTURE MOUNTED SIGN AND REERECTION, AS PER PLAN</v>
          </cell>
          <cell r="F4386">
            <v>0</v>
          </cell>
          <cell r="G4386"/>
        </row>
        <row r="4387">
          <cell r="A4387" t="str">
            <v>630E86330</v>
          </cell>
          <cell r="C4387" t="str">
            <v>EACH</v>
          </cell>
          <cell r="D4387" t="str">
            <v>REMOVAL OF STRUCTURE MOUNTED SIGN AND STORAGE</v>
          </cell>
          <cell r="F4387">
            <v>0</v>
          </cell>
          <cell r="G4387"/>
        </row>
        <row r="4388">
          <cell r="A4388" t="str">
            <v>630E86340</v>
          </cell>
          <cell r="C4388" t="str">
            <v>EACH</v>
          </cell>
          <cell r="D4388" t="str">
            <v>REMOVAL OF STRUCTURE MOUNTED SIGN AND DELIVERY</v>
          </cell>
          <cell r="F4388">
            <v>0</v>
          </cell>
          <cell r="G4388"/>
        </row>
        <row r="4389">
          <cell r="A4389" t="str">
            <v>630E86500</v>
          </cell>
          <cell r="C4389" t="str">
            <v>EACH</v>
          </cell>
          <cell r="D4389" t="str">
            <v>REMOVAL OF GROUND MOUNTED POST SUPPORT AND DELIVERY</v>
          </cell>
          <cell r="F4389">
            <v>0</v>
          </cell>
          <cell r="G4389"/>
        </row>
        <row r="4390">
          <cell r="A4390" t="str">
            <v>630E86501</v>
          </cell>
          <cell r="C4390" t="str">
            <v>EACH</v>
          </cell>
          <cell r="D4390" t="str">
            <v>REMOVAL OF GROUND MOUNTED POST SUPPORT AND DELIVERY, AS PER PLAN</v>
          </cell>
          <cell r="F4390">
            <v>0</v>
          </cell>
          <cell r="G4390"/>
        </row>
        <row r="4391">
          <cell r="A4391" t="str">
            <v>630E87000</v>
          </cell>
          <cell r="C4391" t="str">
            <v>EACH</v>
          </cell>
          <cell r="D4391" t="str">
            <v>REMOVAL OF OVERHEAD MOUNTED SIGN AND STORAGE</v>
          </cell>
          <cell r="F4391">
            <v>0</v>
          </cell>
          <cell r="G4391"/>
        </row>
        <row r="4392">
          <cell r="A4392" t="str">
            <v>630E87001</v>
          </cell>
          <cell r="C4392" t="str">
            <v>EACH</v>
          </cell>
          <cell r="D4392" t="str">
            <v>REMOVAL OF OVERHEAD MOUNTED SIGN AND STORAGE, AS PER PLAN</v>
          </cell>
          <cell r="F4392">
            <v>0</v>
          </cell>
          <cell r="G4392"/>
        </row>
        <row r="4393">
          <cell r="A4393" t="str">
            <v>630E87100</v>
          </cell>
          <cell r="C4393" t="str">
            <v>EACH</v>
          </cell>
          <cell r="D4393" t="str">
            <v>REMOVAL OF OVERHEAD MOUNTED SIGN AND REERECTION</v>
          </cell>
          <cell r="F4393">
            <v>0</v>
          </cell>
          <cell r="G4393"/>
        </row>
        <row r="4394">
          <cell r="A4394" t="str">
            <v>630E87101</v>
          </cell>
          <cell r="C4394" t="str">
            <v>EACH</v>
          </cell>
          <cell r="D4394" t="str">
            <v>REMOVAL OF OVERHEAD MOUNTED SIGN AND REERECTION, AS PER PLAN</v>
          </cell>
          <cell r="F4394">
            <v>0</v>
          </cell>
          <cell r="G4394"/>
        </row>
        <row r="4395">
          <cell r="A4395" t="str">
            <v>630E87400</v>
          </cell>
          <cell r="C4395" t="str">
            <v>EACH</v>
          </cell>
          <cell r="D4395" t="str">
            <v>REMOVAL OF OVERHEAD MOUNTED SIGN AND DISPOSAL</v>
          </cell>
          <cell r="F4395">
            <v>0</v>
          </cell>
          <cell r="G4395"/>
        </row>
        <row r="4396">
          <cell r="A4396" t="str">
            <v>630E87401</v>
          </cell>
          <cell r="C4396" t="str">
            <v>EACH</v>
          </cell>
          <cell r="D4396" t="str">
            <v>REMOVAL OF OVERHEAD MOUNTED SIGN AND DISPOSAL, AS PER PLAN</v>
          </cell>
          <cell r="F4396">
            <v>0</v>
          </cell>
          <cell r="G4396"/>
        </row>
        <row r="4397">
          <cell r="A4397" t="str">
            <v>630E87450</v>
          </cell>
          <cell r="C4397" t="str">
            <v>EACH</v>
          </cell>
          <cell r="D4397" t="str">
            <v>REMOVAL OF OVERHEAD MOUNTED SIGN AND DELIVERY</v>
          </cell>
          <cell r="F4397">
            <v>0</v>
          </cell>
          <cell r="G4397"/>
        </row>
        <row r="4398">
          <cell r="A4398" t="str">
            <v>630E87451</v>
          </cell>
          <cell r="C4398" t="str">
            <v>EACH</v>
          </cell>
          <cell r="D4398" t="str">
            <v>REMOVAL OF OVERHEAD MOUNTED SIGN AND DELIVERY, AS PER PLAN</v>
          </cell>
          <cell r="F4398">
            <v>0</v>
          </cell>
          <cell r="G4398"/>
        </row>
        <row r="4399">
          <cell r="A4399" t="str">
            <v>630E87500</v>
          </cell>
          <cell r="C4399" t="str">
            <v>EACH</v>
          </cell>
          <cell r="D4399" t="str">
            <v>REMOVAL OF POLE MOUNTED SIGN AND DISPOSAL</v>
          </cell>
          <cell r="F4399">
            <v>0</v>
          </cell>
          <cell r="G4399"/>
        </row>
        <row r="4400">
          <cell r="A4400" t="str">
            <v>630E87501</v>
          </cell>
          <cell r="C4400" t="str">
            <v>EACH</v>
          </cell>
          <cell r="D4400" t="str">
            <v>REMOVAL OF POLE MOUNTED SIGN AND DISPOSAL, AS PER PLAN</v>
          </cell>
          <cell r="F4400">
            <v>0</v>
          </cell>
          <cell r="G4400"/>
        </row>
        <row r="4401">
          <cell r="A4401" t="str">
            <v>630E87510</v>
          </cell>
          <cell r="C4401" t="str">
            <v>EACH</v>
          </cell>
          <cell r="D4401" t="str">
            <v>REMOVAL OF POLE MOUNTED SIGN AND STORAGE</v>
          </cell>
          <cell r="F4401">
            <v>0</v>
          </cell>
          <cell r="G4401"/>
        </row>
        <row r="4402">
          <cell r="A4402" t="str">
            <v>630E87511</v>
          </cell>
          <cell r="C4402" t="str">
            <v>EACH</v>
          </cell>
          <cell r="D4402" t="str">
            <v>REMOVAL OF POLE MOUNTED SIGN AND STORAGE, AS PER PLAN</v>
          </cell>
          <cell r="F4402">
            <v>0</v>
          </cell>
          <cell r="G4402"/>
        </row>
        <row r="4403">
          <cell r="A4403" t="str">
            <v>630E87520</v>
          </cell>
          <cell r="C4403" t="str">
            <v>EACH</v>
          </cell>
          <cell r="D4403" t="str">
            <v>REMOVAL OF POLE MOUNTED SIGN AND REERECTION</v>
          </cell>
          <cell r="F4403">
            <v>0</v>
          </cell>
          <cell r="G4403"/>
        </row>
        <row r="4404">
          <cell r="A4404" t="str">
            <v>630E87521</v>
          </cell>
          <cell r="C4404" t="str">
            <v>EACH</v>
          </cell>
          <cell r="D4404" t="str">
            <v>REMOVAL OF POLE MOUNTED SIGN AND REERECTION, AS PER PLAN</v>
          </cell>
          <cell r="F4404">
            <v>0</v>
          </cell>
          <cell r="G4404"/>
        </row>
        <row r="4405">
          <cell r="A4405" t="str">
            <v>630E87550</v>
          </cell>
          <cell r="C4405" t="str">
            <v>EACH</v>
          </cell>
          <cell r="D4405" t="str">
            <v>REMOVAL OF POLE MOUNTED SIGN AND DELIVERY</v>
          </cell>
          <cell r="F4405">
            <v>0</v>
          </cell>
          <cell r="G4405"/>
        </row>
        <row r="4406">
          <cell r="A4406" t="str">
            <v>630E87551</v>
          </cell>
          <cell r="C4406" t="str">
            <v>EACH</v>
          </cell>
          <cell r="D4406" t="str">
            <v>REMOVAL OF POLE MOUNTED SIGN AND DELIVERY, AS PER PLAN</v>
          </cell>
          <cell r="F4406">
            <v>0</v>
          </cell>
          <cell r="G4406"/>
        </row>
        <row r="4407">
          <cell r="A4407" t="str">
            <v>630E88002</v>
          </cell>
          <cell r="C4407" t="str">
            <v>EACH</v>
          </cell>
          <cell r="D4407" t="str">
            <v>REMOVAL OF OVERHEAD SIGN SUPPORT AND STORAGE, TYPE TC-16.21</v>
          </cell>
          <cell r="F4407">
            <v>0</v>
          </cell>
          <cell r="G4407"/>
        </row>
        <row r="4408">
          <cell r="A4408" t="str">
            <v>630E88100</v>
          </cell>
          <cell r="C4408" t="str">
            <v>EACH</v>
          </cell>
          <cell r="D4408" t="str">
            <v>REMOVAL OF OVERHEAD SIGN SUPPORT AND STORAGE, TYPE TC-12.30</v>
          </cell>
          <cell r="F4408">
            <v>0</v>
          </cell>
          <cell r="G4408"/>
        </row>
        <row r="4409">
          <cell r="A4409" t="str">
            <v>630E88101</v>
          </cell>
          <cell r="C4409" t="str">
            <v>EACH</v>
          </cell>
          <cell r="D4409" t="str">
            <v>REMOVAL OF OVERHEAD SIGN SUPPORT AND STORAGE, TYPE TC-12.30, AS PER PLAN</v>
          </cell>
          <cell r="F4409">
            <v>0</v>
          </cell>
          <cell r="G4409"/>
        </row>
        <row r="4410">
          <cell r="A4410" t="str">
            <v>630E88200</v>
          </cell>
          <cell r="C4410" t="str">
            <v>EACH</v>
          </cell>
          <cell r="D4410" t="str">
            <v>REMOVAL OF OVERHEAD SIGN SUPPORT AND STORAGE, TYPE TC-9.30</v>
          </cell>
          <cell r="F4410">
            <v>0</v>
          </cell>
          <cell r="G4410"/>
        </row>
        <row r="4411">
          <cell r="A4411" t="str">
            <v>630E88300</v>
          </cell>
          <cell r="C4411" t="str">
            <v>EACH</v>
          </cell>
          <cell r="D4411" t="str">
            <v>REMOVAL OF OVERHEAD SIGN SUPPORT AND STORAGE, TYPE TC-9.10</v>
          </cell>
          <cell r="F4411">
            <v>0</v>
          </cell>
          <cell r="G4411"/>
        </row>
        <row r="4412">
          <cell r="A4412" t="str">
            <v>630E88400</v>
          </cell>
          <cell r="C4412" t="str">
            <v>EACH</v>
          </cell>
          <cell r="D4412" t="str">
            <v>REMOVAL OF OVERHEAD SIGN SUPPORT AND STORAGE, TYPE TC-7.65</v>
          </cell>
          <cell r="F4412">
            <v>0</v>
          </cell>
          <cell r="G4412"/>
        </row>
        <row r="4413">
          <cell r="A4413" t="str">
            <v>630E88500</v>
          </cell>
          <cell r="B4413"/>
          <cell r="C4413" t="str">
            <v>EACH</v>
          </cell>
          <cell r="D4413" t="str">
            <v>REMOVAL OF OVERHEAD SIGN SUPPORT AND STORAGE, TYPE TC-15.115</v>
          </cell>
          <cell r="F4413">
            <v>0</v>
          </cell>
          <cell r="G4413"/>
        </row>
        <row r="4414">
          <cell r="A4414" t="str">
            <v>630E88550</v>
          </cell>
          <cell r="B4414"/>
          <cell r="C4414" t="str">
            <v>EACH</v>
          </cell>
          <cell r="D4414" t="str">
            <v>REMOVAL OF OVERHEAD SIGN SUPPORT AND STORAGE, TYPE TC-17.10</v>
          </cell>
          <cell r="F4414">
            <v>0</v>
          </cell>
          <cell r="G4414"/>
        </row>
        <row r="4415">
          <cell r="A4415" t="str">
            <v>630E88551</v>
          </cell>
          <cell r="B4415"/>
          <cell r="C4415" t="str">
            <v>EACH</v>
          </cell>
          <cell r="D4415" t="str">
            <v>REMOVAL OF OVERHEAD SIGN SUPPORT AND STORAGE, TYPE TC-17.10, AS PER PLAN</v>
          </cell>
          <cell r="F4415">
            <v>0</v>
          </cell>
          <cell r="G4415"/>
        </row>
        <row r="4416">
          <cell r="A4416" t="str">
            <v>630E88600</v>
          </cell>
          <cell r="B4416"/>
          <cell r="C4416" t="str">
            <v>EACH</v>
          </cell>
          <cell r="D4416" t="str">
            <v>REMOVAL OF OVERHEAD SIGN SUPPORT AND STORAGE, TYPE TC-18.24</v>
          </cell>
          <cell r="F4416">
            <v>0</v>
          </cell>
          <cell r="G4416"/>
        </row>
        <row r="4417">
          <cell r="A4417" t="str">
            <v>630E88700</v>
          </cell>
          <cell r="C4417" t="str">
            <v>EACH</v>
          </cell>
          <cell r="D4417" t="str">
            <v>REMOVAL OF OVERHEAD SIGN SUPPORT AND STORAGE, TYPE TC-18.26</v>
          </cell>
          <cell r="F4417">
            <v>0</v>
          </cell>
          <cell r="G4417"/>
        </row>
        <row r="4418">
          <cell r="A4418" t="str">
            <v>630E88800</v>
          </cell>
          <cell r="C4418" t="str">
            <v>EACH</v>
          </cell>
          <cell r="D4418" t="str">
            <v>REMOVAL OF OVERHEAD SIGN SUPPORT AND STORAGE</v>
          </cell>
          <cell r="F4418">
            <v>0</v>
          </cell>
          <cell r="G4418"/>
        </row>
        <row r="4419">
          <cell r="A4419" t="str">
            <v>630E88801</v>
          </cell>
          <cell r="C4419" t="str">
            <v>EACH</v>
          </cell>
          <cell r="D4419" t="str">
            <v>REMOVAL OF OVERHEAD SIGN SUPPORT AND STORAGE, AS PER PLAN</v>
          </cell>
          <cell r="F4419">
            <v>0</v>
          </cell>
          <cell r="G4419"/>
        </row>
        <row r="4420">
          <cell r="A4420" t="str">
            <v>630E88910</v>
          </cell>
          <cell r="C4420" t="str">
            <v>EACH</v>
          </cell>
          <cell r="D4420" t="str">
            <v>REMOVAL OF OVERHEAD SIGN SUPPORT AND REERECTION, TYPE TC-17.10</v>
          </cell>
          <cell r="F4420">
            <v>0</v>
          </cell>
          <cell r="G4420"/>
        </row>
        <row r="4421">
          <cell r="A4421" t="str">
            <v>630E89002</v>
          </cell>
          <cell r="C4421" t="str">
            <v>EACH</v>
          </cell>
          <cell r="D4421" t="str">
            <v>REMOVAL OF OVERHEAD SIGN SUPPORT AND REERECTION, TYPE TC-16.21</v>
          </cell>
          <cell r="F4421">
            <v>0</v>
          </cell>
          <cell r="G4421"/>
        </row>
        <row r="4422">
          <cell r="A4422" t="str">
            <v>630E89003</v>
          </cell>
          <cell r="C4422" t="str">
            <v>EACH</v>
          </cell>
          <cell r="D4422" t="str">
            <v>REMOVAL OF OVERHEAD SIGN SUPPORT AND REERECTION, TYPE TC-16.21, AS PER PLAN</v>
          </cell>
          <cell r="F4422">
            <v>0</v>
          </cell>
          <cell r="G4422"/>
        </row>
        <row r="4423">
          <cell r="A4423" t="str">
            <v>630E89100</v>
          </cell>
          <cell r="B4423"/>
          <cell r="C4423" t="str">
            <v>EACH</v>
          </cell>
          <cell r="D4423" t="str">
            <v>REMOVAL OF OVERHEAD SIGN SUPPORT AND REERECTION, TYPE TC-12.30</v>
          </cell>
          <cell r="F4423">
            <v>0</v>
          </cell>
          <cell r="G4423"/>
        </row>
        <row r="4424">
          <cell r="A4424" t="str">
            <v>630E89101</v>
          </cell>
          <cell r="B4424"/>
          <cell r="C4424" t="str">
            <v>EACH</v>
          </cell>
          <cell r="D4424" t="str">
            <v>REMOVAL OF OVERHEAD SIGN SUPPORT AND REERECTION, TYPE TC-12.30, AS PER PLAN</v>
          </cell>
          <cell r="F4424">
            <v>0</v>
          </cell>
          <cell r="G4424"/>
        </row>
        <row r="4425">
          <cell r="A4425" t="str">
            <v>630E89200</v>
          </cell>
          <cell r="B4425"/>
          <cell r="C4425" t="str">
            <v>EACH</v>
          </cell>
          <cell r="D4425" t="str">
            <v>REMOVAL OF OVERHEAD SIGN SUPPORT AND REERECTION, TYPE TC-9.30</v>
          </cell>
          <cell r="F4425">
            <v>0</v>
          </cell>
          <cell r="G4425"/>
        </row>
        <row r="4426">
          <cell r="A4426" t="str">
            <v>630E89300</v>
          </cell>
          <cell r="B4426"/>
          <cell r="C4426" t="str">
            <v>EACH</v>
          </cell>
          <cell r="D4426" t="str">
            <v>REMOVAL OF OVERHEAD SIGN SUPPORT AND REERECTION, TYPE TC-9.10</v>
          </cell>
          <cell r="F4426">
            <v>0</v>
          </cell>
          <cell r="G4426"/>
        </row>
        <row r="4427">
          <cell r="A4427" t="str">
            <v>630E89400</v>
          </cell>
          <cell r="C4427" t="str">
            <v>EACH</v>
          </cell>
          <cell r="D4427" t="str">
            <v>REMOVAL OF OVERHEAD SIGN SUPPORT AND REERECTION, TYPE TC-7.65</v>
          </cell>
          <cell r="F4427">
            <v>0</v>
          </cell>
          <cell r="G4427"/>
        </row>
        <row r="4428">
          <cell r="A4428" t="str">
            <v>630E89401</v>
          </cell>
          <cell r="C4428" t="str">
            <v>EACH</v>
          </cell>
          <cell r="D4428" t="str">
            <v>REMOVAL OF OVERHEAD SIGN SUPPORT AND REERECTION, TYPE TC-7.65, AS PER PLAN</v>
          </cell>
          <cell r="F4428">
            <v>0</v>
          </cell>
          <cell r="G4428"/>
        </row>
        <row r="4429">
          <cell r="A4429" t="str">
            <v>630E89500</v>
          </cell>
          <cell r="C4429" t="str">
            <v>EACH</v>
          </cell>
          <cell r="D4429" t="str">
            <v>REMOVAL OF OVERHEAD SIGN SUPPORT AND REERECTION, TYPE TC-15.115</v>
          </cell>
          <cell r="F4429">
            <v>0</v>
          </cell>
          <cell r="G4429"/>
        </row>
        <row r="4430">
          <cell r="A4430" t="str">
            <v>630E89501</v>
          </cell>
          <cell r="C4430" t="str">
            <v>EACH</v>
          </cell>
          <cell r="D4430" t="str">
            <v>REMOVAL OF OVERHEAD SIGN SUPPORT AND REERECTION, TYPE TC-15. 115, AS PER PLAN</v>
          </cell>
          <cell r="F4430">
            <v>0</v>
          </cell>
          <cell r="G4430"/>
        </row>
        <row r="4431">
          <cell r="A4431" t="str">
            <v>630E89600</v>
          </cell>
          <cell r="C4431" t="str">
            <v>EACH</v>
          </cell>
          <cell r="D4431" t="str">
            <v>REMOVAL OF OVERHEAD SIGN SUPPORT AND REERECTION, TYPE TC-18.24</v>
          </cell>
          <cell r="F4431">
            <v>0</v>
          </cell>
          <cell r="G4431"/>
        </row>
        <row r="4432">
          <cell r="A4432" t="str">
            <v>630E89601</v>
          </cell>
          <cell r="C4432" t="str">
            <v>EACH</v>
          </cell>
          <cell r="D4432" t="str">
            <v>REMOVAL OF OVERHEAD SIGN SUPPORT AND REERECTION, TYPE TC-18.24, AS PER PLAN</v>
          </cell>
          <cell r="F4432">
            <v>0</v>
          </cell>
          <cell r="G4432"/>
        </row>
        <row r="4433">
          <cell r="A4433" t="str">
            <v>630E89700</v>
          </cell>
          <cell r="C4433" t="str">
            <v>EACH</v>
          </cell>
          <cell r="D4433" t="str">
            <v>REMOVAL OF OVERHEAD SIGN SUPPORT AND REERECTION, TYPE TC-18.26</v>
          </cell>
          <cell r="F4433">
            <v>0</v>
          </cell>
          <cell r="G4433"/>
        </row>
        <row r="4434">
          <cell r="A4434" t="str">
            <v>630E89701</v>
          </cell>
          <cell r="C4434" t="str">
            <v>EACH</v>
          </cell>
          <cell r="D4434" t="str">
            <v>REMOVAL OF OVERHEAD SIGN SUPPORT AND REERECTION, TYPE TC-18.26, AS PER PLAN</v>
          </cell>
          <cell r="F4434">
            <v>0</v>
          </cell>
          <cell r="G4434"/>
        </row>
        <row r="4435">
          <cell r="A4435" t="str">
            <v>630E89702</v>
          </cell>
          <cell r="C4435" t="str">
            <v>EACH</v>
          </cell>
          <cell r="D4435" t="str">
            <v>REMOVAL OF OVERHEAD SIGN SUPPORT AND DISPOSAL</v>
          </cell>
          <cell r="F4435">
            <v>0</v>
          </cell>
          <cell r="G4435"/>
        </row>
        <row r="4436">
          <cell r="A4436" t="str">
            <v>630E89703</v>
          </cell>
          <cell r="C4436" t="str">
            <v>EACH</v>
          </cell>
          <cell r="D4436" t="str">
            <v>REMOVAL OF OVERHEAD SIGN SUPPORT AND DISPOSAL, AS PER PLAN</v>
          </cell>
          <cell r="F4436">
            <v>0</v>
          </cell>
          <cell r="G4436"/>
        </row>
        <row r="4437">
          <cell r="A4437" t="str">
            <v>630E89704</v>
          </cell>
          <cell r="C4437" t="str">
            <v>EACH</v>
          </cell>
          <cell r="D4437" t="str">
            <v>REMOVAL OF OVERHEAD SIGN SUPPORT AND DISPOSAL, TYPE TC-16.21</v>
          </cell>
          <cell r="F4437">
            <v>0</v>
          </cell>
          <cell r="G4437"/>
        </row>
        <row r="4438">
          <cell r="A4438" t="str">
            <v>630E89705</v>
          </cell>
          <cell r="C4438" t="str">
            <v>EACH</v>
          </cell>
          <cell r="D4438" t="str">
            <v>REMOVAL OF OVERHEAD SIGN SUPPORT AND DISPOSAL, TYPE TC-16.21, AS PER PLAN</v>
          </cell>
          <cell r="F4438">
            <v>0</v>
          </cell>
          <cell r="G4438"/>
        </row>
        <row r="4439">
          <cell r="A4439" t="str">
            <v>630E89706</v>
          </cell>
          <cell r="C4439" t="str">
            <v>EACH</v>
          </cell>
          <cell r="D4439" t="str">
            <v>REMOVAL OF OVERHEAD SIGN SUPPORT AND DISPOSAL, TYPE TC-12.30</v>
          </cell>
          <cell r="F4439">
            <v>0</v>
          </cell>
          <cell r="G4439"/>
        </row>
        <row r="4440">
          <cell r="A4440" t="str">
            <v>630E89707</v>
          </cell>
          <cell r="C4440" t="str">
            <v>EACH</v>
          </cell>
          <cell r="D4440" t="str">
            <v>REMOVAL OF OVERHEAD SIGN SUPPORT AND DISPOSAL, TYPE TC-12.30, AS PER PLAN</v>
          </cell>
          <cell r="F4440">
            <v>0</v>
          </cell>
          <cell r="G4440"/>
        </row>
        <row r="4441">
          <cell r="A4441" t="str">
            <v>630E89708</v>
          </cell>
          <cell r="C4441" t="str">
            <v>EACH</v>
          </cell>
          <cell r="D4441" t="str">
            <v>REMOVAL OF OVERHEAD SIGN SUPPORT AND DISPOSAL, TYPE TC-9.30</v>
          </cell>
          <cell r="F4441">
            <v>0</v>
          </cell>
          <cell r="G4441"/>
        </row>
        <row r="4442">
          <cell r="A4442" t="str">
            <v>630E89790</v>
          </cell>
          <cell r="C4442" t="str">
            <v>EACH</v>
          </cell>
          <cell r="D4442" t="str">
            <v>REMOVAL OF OVERHEAD SIGN SUPPORT AND DISPOSAL, TYPE TC-17.11</v>
          </cell>
          <cell r="F4442">
            <v>0</v>
          </cell>
          <cell r="G4442"/>
        </row>
        <row r="4443">
          <cell r="A4443" t="str">
            <v>630E89800</v>
          </cell>
          <cell r="C4443" t="str">
            <v>EACH</v>
          </cell>
          <cell r="D4443" t="str">
            <v>REMOVAL OF OVERHEAD SIGN SUPPORT AND DISPOSAL, TYPE TC-9.10</v>
          </cell>
          <cell r="F4443">
            <v>0</v>
          </cell>
          <cell r="G4443"/>
        </row>
        <row r="4444">
          <cell r="A4444" t="str">
            <v>630E89802</v>
          </cell>
          <cell r="C4444" t="str">
            <v>EACH</v>
          </cell>
          <cell r="D4444" t="str">
            <v>REMOVAL OF OVERHEAD SIGN SUPPORT AND DISPOSAL, TYPE TC-7.65</v>
          </cell>
          <cell r="F4444">
            <v>0</v>
          </cell>
          <cell r="G4444"/>
        </row>
        <row r="4445">
          <cell r="A4445" t="str">
            <v>630E89803</v>
          </cell>
          <cell r="C4445" t="str">
            <v>EACH</v>
          </cell>
          <cell r="D4445" t="str">
            <v>REMOVAL OF OVERHEAD SIGN SUPPORT AND DISPOSAL, TYPE TC-7.65, AS PER PLAN</v>
          </cell>
          <cell r="F4445">
            <v>0</v>
          </cell>
          <cell r="G4445"/>
        </row>
        <row r="4446">
          <cell r="A4446" t="str">
            <v>630E89804</v>
          </cell>
          <cell r="C4446" t="str">
            <v>EACH</v>
          </cell>
          <cell r="D4446" t="str">
            <v>REMOVAL OF OVERHEAD SIGN SUPPORT AND DISPOSAL, TYPE TC-15.115</v>
          </cell>
          <cell r="F4446">
            <v>0</v>
          </cell>
          <cell r="G4446"/>
        </row>
        <row r="4447">
          <cell r="A4447" t="str">
            <v>630E89805</v>
          </cell>
          <cell r="C4447" t="str">
            <v>EACH</v>
          </cell>
          <cell r="D4447" t="str">
            <v>REMOVAL OF OVERHEAD SIGN SUPPORT AND DISPOSAL, TYPE TC-15.115, AS PER PLAN</v>
          </cell>
          <cell r="F4447">
            <v>0</v>
          </cell>
          <cell r="G4447"/>
        </row>
        <row r="4448">
          <cell r="A4448" t="str">
            <v>630E89806</v>
          </cell>
          <cell r="C4448" t="str">
            <v>EACH</v>
          </cell>
          <cell r="D4448" t="str">
            <v>REMOVAL OF OVERHEAD SIGN SUPPORT AND DISPOSAL, TYPE TC-18.24</v>
          </cell>
          <cell r="F4448">
            <v>0</v>
          </cell>
          <cell r="G4448"/>
        </row>
        <row r="4449">
          <cell r="A4449" t="str">
            <v>630E89807</v>
          </cell>
          <cell r="C4449" t="str">
            <v>EACH</v>
          </cell>
          <cell r="D4449" t="str">
            <v>REMOVAL OF OVERHEAD SIGN SUPPORT AND DISPOSAL, TYPE TC-18.24, AS PER PLAN</v>
          </cell>
          <cell r="F4449">
            <v>0</v>
          </cell>
          <cell r="G4449"/>
        </row>
        <row r="4450">
          <cell r="A4450" t="str">
            <v>630E89808</v>
          </cell>
          <cell r="C4450" t="str">
            <v>EACH</v>
          </cell>
          <cell r="D4450" t="str">
            <v>REMOVAL OF OVERHEAD SIGN SUPPORT AND DISPOSAL, TYPE TC-18.26</v>
          </cell>
          <cell r="F4450">
            <v>0</v>
          </cell>
          <cell r="G4450"/>
        </row>
        <row r="4451">
          <cell r="A4451" t="str">
            <v>630E89809</v>
          </cell>
          <cell r="C4451" t="str">
            <v>EACH</v>
          </cell>
          <cell r="D4451" t="str">
            <v>REMOVAL OF OVERHEAD SIGN SUPPORT AND DISPOSAL, TYPE TC-18.26, AS PER PLAN</v>
          </cell>
          <cell r="F4451">
            <v>0</v>
          </cell>
          <cell r="G4451"/>
        </row>
        <row r="4452">
          <cell r="A4452" t="str">
            <v>630E89810</v>
          </cell>
          <cell r="C4452" t="str">
            <v>EACH</v>
          </cell>
          <cell r="D4452" t="str">
            <v>REMOVAL OF OVERHEAD SIGN SUPPORT AND DISPOSAL, TYPE TC-17.10</v>
          </cell>
          <cell r="F4452">
            <v>0</v>
          </cell>
          <cell r="G4452"/>
        </row>
        <row r="4453">
          <cell r="A4453" t="str">
            <v>630E89811</v>
          </cell>
          <cell r="C4453" t="str">
            <v>EACH</v>
          </cell>
          <cell r="D4453" t="str">
            <v>REMOVAL OF OVERHEAD SIGN SUPPORT AND DISPOSAL, TYPE TC-17.10, AS PER PLAN</v>
          </cell>
          <cell r="F4453">
            <v>0</v>
          </cell>
          <cell r="G4453"/>
        </row>
        <row r="4454">
          <cell r="A4454" t="str">
            <v>630E89812</v>
          </cell>
          <cell r="C4454" t="str">
            <v>EACH</v>
          </cell>
          <cell r="D4454" t="str">
            <v>REMOVAL OF WOOD POLE AND DISPOSAL</v>
          </cell>
          <cell r="F4454">
            <v>0</v>
          </cell>
          <cell r="G4454"/>
        </row>
        <row r="4455">
          <cell r="A4455" t="str">
            <v>630E89814</v>
          </cell>
          <cell r="C4455" t="str">
            <v>EACH</v>
          </cell>
          <cell r="D4455" t="str">
            <v>REMOVAL OF WOOD POLE AND STORAGE</v>
          </cell>
          <cell r="F4455">
            <v>0</v>
          </cell>
          <cell r="G4455"/>
        </row>
        <row r="4456">
          <cell r="A4456" t="str">
            <v>630E89816</v>
          </cell>
          <cell r="C4456" t="str">
            <v>EACH</v>
          </cell>
          <cell r="D4456" t="str">
            <v>REMOVAL OF WOOD POLE AND REERECTION</v>
          </cell>
          <cell r="F4456">
            <v>0</v>
          </cell>
          <cell r="G4456"/>
        </row>
        <row r="4457">
          <cell r="A4457" t="str">
            <v>630E89818</v>
          </cell>
          <cell r="C4457" t="str">
            <v>EACH</v>
          </cell>
          <cell r="D4457" t="str">
            <v>REMOVAL OF WOOD POLE AND DELIVERY</v>
          </cell>
          <cell r="F4457">
            <v>0</v>
          </cell>
          <cell r="G4457"/>
        </row>
        <row r="4458">
          <cell r="A4458" t="str">
            <v>630E89820</v>
          </cell>
          <cell r="C4458" t="str">
            <v>EACH</v>
          </cell>
          <cell r="D4458" t="str">
            <v>REMOVAL OF OVERHEAD SIGN SUPPORT AND DELIVERY</v>
          </cell>
          <cell r="F4458">
            <v>0</v>
          </cell>
          <cell r="G4458"/>
        </row>
        <row r="4459">
          <cell r="A4459" t="str">
            <v>630E89821</v>
          </cell>
          <cell r="C4459" t="str">
            <v>EACH</v>
          </cell>
          <cell r="D4459" t="str">
            <v>REMOVAL OF OVERHEAD SIGN SUPPORT AND DELIVERY, AS PER PLAN</v>
          </cell>
          <cell r="F4459">
            <v>0</v>
          </cell>
          <cell r="G4459"/>
        </row>
        <row r="4460">
          <cell r="A4460" t="str">
            <v>630E89822</v>
          </cell>
          <cell r="B4460"/>
          <cell r="C4460" t="str">
            <v>EACH</v>
          </cell>
          <cell r="D4460" t="str">
            <v>REMOVAL OF OVERHEAD SIGN SUPPORT AND DELIVERY, TYPE TC-16.20</v>
          </cell>
          <cell r="F4460">
            <v>0</v>
          </cell>
          <cell r="G4460"/>
        </row>
        <row r="4461">
          <cell r="A4461" t="str">
            <v>630E89823</v>
          </cell>
          <cell r="C4461" t="str">
            <v>EACH</v>
          </cell>
          <cell r="D4461" t="str">
            <v>REMOVAL OF OVERHEAD SIGN SUPPORT AND DELIVERY, TYPE TC-16.20, AS PER PLAN</v>
          </cell>
          <cell r="F4461">
            <v>0</v>
          </cell>
          <cell r="G4461"/>
        </row>
        <row r="4462">
          <cell r="A4462" t="str">
            <v>630E89824</v>
          </cell>
          <cell r="C4462" t="str">
            <v>EACH</v>
          </cell>
          <cell r="D4462" t="str">
            <v>REMOVAL OF OVERHEAD SIGN SUPPORT AND DELIVERY, TYPE TC-12.30</v>
          </cell>
          <cell r="F4462">
            <v>0</v>
          </cell>
          <cell r="G4462"/>
        </row>
        <row r="4463">
          <cell r="A4463" t="str">
            <v>630E89825</v>
          </cell>
          <cell r="C4463" t="str">
            <v>EACH</v>
          </cell>
          <cell r="D4463" t="str">
            <v>REMOVAL OF OVERHEAD SIGN SUPPORT AND DELIVERY, TYPE TC-12.30, AS PER PLAN</v>
          </cell>
          <cell r="F4463">
            <v>0</v>
          </cell>
          <cell r="G4463"/>
        </row>
        <row r="4464">
          <cell r="A4464" t="str">
            <v>630E89830</v>
          </cell>
          <cell r="C4464" t="str">
            <v>EACH</v>
          </cell>
          <cell r="D4464" t="str">
            <v>REMOVAL OF OVERHEAD SIGN SUPPORT AND DELIVERY, TYPE TC-9.30</v>
          </cell>
          <cell r="F4464">
            <v>0</v>
          </cell>
          <cell r="G4464"/>
        </row>
        <row r="4465">
          <cell r="A4465" t="str">
            <v>630E89831</v>
          </cell>
          <cell r="C4465" t="str">
            <v>EACH</v>
          </cell>
          <cell r="D4465" t="str">
            <v>REMOVAL OF OVERHEAD SIGN SUPPORT AND DELIVERY, TYPE TC-9.30, AS PER PLAN</v>
          </cell>
          <cell r="F4465">
            <v>0</v>
          </cell>
          <cell r="G4465"/>
        </row>
        <row r="4466">
          <cell r="A4466" t="str">
            <v>630E89832</v>
          </cell>
          <cell r="C4466" t="str">
            <v>EACH</v>
          </cell>
          <cell r="D4466" t="str">
            <v>REMOVAL OF OVERHEAD SIGN SUPPORT AND DELIVERY, TYPE TC-9.10</v>
          </cell>
          <cell r="F4466">
            <v>0</v>
          </cell>
          <cell r="G4466"/>
        </row>
        <row r="4467">
          <cell r="A4467" t="str">
            <v>630E89833</v>
          </cell>
          <cell r="C4467" t="str">
            <v>EACH</v>
          </cell>
          <cell r="D4467" t="str">
            <v>REMOVAL OF OVERHEAD SIGN SUPPORT AND DELIVERY, TYPE TC-9.10, AS PER PLAN</v>
          </cell>
          <cell r="F4467">
            <v>0</v>
          </cell>
          <cell r="G4467"/>
        </row>
        <row r="4468">
          <cell r="A4468" t="str">
            <v>630E89834</v>
          </cell>
          <cell r="C4468" t="str">
            <v>EACH</v>
          </cell>
          <cell r="D4468" t="str">
            <v>REMOVAL OF OVERHEAD SIGN SUPPORT AND DELIVERY, TYPE TC-7.65</v>
          </cell>
          <cell r="F4468">
            <v>0</v>
          </cell>
          <cell r="G4468"/>
        </row>
        <row r="4469">
          <cell r="A4469" t="str">
            <v>630E89835</v>
          </cell>
          <cell r="C4469" t="str">
            <v>EACH</v>
          </cell>
          <cell r="D4469" t="str">
            <v>REMOVAL OF OVERHEAD SIGN SUPPORT AND DELIVERY, TYPE TC-7.65, AS PER PLAN</v>
          </cell>
          <cell r="F4469">
            <v>0</v>
          </cell>
          <cell r="G4469"/>
        </row>
        <row r="4470">
          <cell r="A4470" t="str">
            <v>630E89840</v>
          </cell>
          <cell r="C4470" t="str">
            <v>EACH</v>
          </cell>
          <cell r="D4470" t="str">
            <v>REMOVAL OF OVERHEAD SIGN SUPPORT AND DELIVERY, TYPE TC-15.115</v>
          </cell>
          <cell r="F4470">
            <v>0</v>
          </cell>
          <cell r="G4470"/>
        </row>
        <row r="4471">
          <cell r="A4471" t="str">
            <v>630E89841</v>
          </cell>
          <cell r="C4471" t="str">
            <v>EACH</v>
          </cell>
          <cell r="D4471" t="str">
            <v>REMOVAL OF OVERHEAD SIGN SUPPORT AND DELIVERY, TYPE TC-15.115, AS PER PLAN</v>
          </cell>
          <cell r="F4471">
            <v>0</v>
          </cell>
          <cell r="G4471"/>
        </row>
        <row r="4472">
          <cell r="A4472" t="str">
            <v>630E89842</v>
          </cell>
          <cell r="C4472" t="str">
            <v>EACH</v>
          </cell>
          <cell r="D4472" t="str">
            <v>REMOVAL OF OVERHEAD SIGN SUPPORT AND DELIVERY, TYPE TC-18.24</v>
          </cell>
          <cell r="F4472">
            <v>0</v>
          </cell>
          <cell r="G4472"/>
        </row>
        <row r="4473">
          <cell r="A4473" t="str">
            <v>630E89843</v>
          </cell>
          <cell r="C4473" t="str">
            <v>EACH</v>
          </cell>
          <cell r="D4473" t="str">
            <v>REMOVAL OF OVERHEAD SIGN SUPPORT AND DELIVERY, TYPE TC-18.24, AS PER PLAN</v>
          </cell>
          <cell r="F4473">
            <v>0</v>
          </cell>
          <cell r="G4473"/>
        </row>
        <row r="4474">
          <cell r="A4474" t="str">
            <v>630E89850</v>
          </cell>
          <cell r="C4474" t="str">
            <v>EACH</v>
          </cell>
          <cell r="D4474" t="str">
            <v>REMOVAL OF OVERHEAD SIGN SUPPORT AND DELIVERY, TYPE TC-18.26</v>
          </cell>
          <cell r="F4474">
            <v>0</v>
          </cell>
          <cell r="G4474"/>
        </row>
        <row r="4475">
          <cell r="A4475" t="str">
            <v>630E89851</v>
          </cell>
          <cell r="C4475" t="str">
            <v>EACH</v>
          </cell>
          <cell r="D4475" t="str">
            <v>REMOVAL OF OVERHEAD SIGN SUPPORT AND DELIVERY, TYPE TC-18.26, AS PER PLAN</v>
          </cell>
          <cell r="F4475">
            <v>0</v>
          </cell>
          <cell r="G4475"/>
        </row>
        <row r="4476">
          <cell r="A4476" t="str">
            <v>630E89852</v>
          </cell>
          <cell r="C4476" t="str">
            <v>EACH</v>
          </cell>
          <cell r="D4476" t="str">
            <v>REMOVAL OF OVERHEAD SIGN SUPPORT AND DELIVERY, TYPE TC-17.10</v>
          </cell>
          <cell r="F4476">
            <v>0</v>
          </cell>
          <cell r="G4476"/>
        </row>
        <row r="4477">
          <cell r="A4477" t="str">
            <v>630E89853</v>
          </cell>
          <cell r="C4477" t="str">
            <v>EACH</v>
          </cell>
          <cell r="D4477" t="str">
            <v>REMOVAL OF OVERHEAD SIGN SUPPORT AND DELIVERY, TYPE TC-17.10, AS PER PLAN</v>
          </cell>
          <cell r="F4477">
            <v>0</v>
          </cell>
          <cell r="G4477"/>
        </row>
        <row r="4478">
          <cell r="A4478" t="str">
            <v>630E89894</v>
          </cell>
          <cell r="C4478" t="str">
            <v>EACH</v>
          </cell>
          <cell r="D4478" t="str">
            <v>REMOVAL OF TEMPORARY OVERLAY SIGN AND DISPOSAL</v>
          </cell>
          <cell r="F4478">
            <v>0</v>
          </cell>
          <cell r="G4478"/>
        </row>
        <row r="4479">
          <cell r="A4479" t="str">
            <v>630E89896</v>
          </cell>
          <cell r="C4479" t="str">
            <v>EACH</v>
          </cell>
          <cell r="D4479" t="str">
            <v>REMOVAL OF TEMPORARY OVERLAY SIGN AND REERECTION</v>
          </cell>
          <cell r="F4479">
            <v>0</v>
          </cell>
          <cell r="G4479"/>
        </row>
        <row r="4480">
          <cell r="A4480" t="str">
            <v>630E89898</v>
          </cell>
          <cell r="C4480" t="str">
            <v>EACH</v>
          </cell>
          <cell r="D4480" t="str">
            <v>REMOVAL OF TEMPORARY OVERLAY SIGN AND STORAGE</v>
          </cell>
          <cell r="F4480">
            <v>0</v>
          </cell>
          <cell r="G4480"/>
        </row>
        <row r="4481">
          <cell r="A4481" t="str">
            <v>630E89900</v>
          </cell>
          <cell r="C4481" t="str">
            <v>EACH</v>
          </cell>
          <cell r="D4481" t="str">
            <v>REMOVAL OF OVERLAY SIGN</v>
          </cell>
          <cell r="F4481">
            <v>0</v>
          </cell>
          <cell r="G4481"/>
        </row>
        <row r="4482">
          <cell r="A4482" t="str">
            <v>630E89901</v>
          </cell>
          <cell r="C4482" t="str">
            <v>EACH</v>
          </cell>
          <cell r="D4482" t="str">
            <v>REMOVAL OF OVERLAY SIGN, AS PER PLAN</v>
          </cell>
          <cell r="F4482">
            <v>0</v>
          </cell>
          <cell r="G4482"/>
        </row>
        <row r="4483">
          <cell r="A4483" t="str">
            <v>630E89902</v>
          </cell>
          <cell r="C4483" t="str">
            <v>EACH</v>
          </cell>
          <cell r="D4483" t="str">
            <v>REMOVAL OF MISCELLANEOUS TRAFFIC CONTROL ITEM</v>
          </cell>
          <cell r="F4483">
            <v>1</v>
          </cell>
          <cell r="G4483" t="str">
            <v>ADD SUPPLEMENTAL DESCRIPTION</v>
          </cell>
        </row>
        <row r="4484">
          <cell r="A4484" t="str">
            <v>630E91000</v>
          </cell>
          <cell r="C4484" t="str">
            <v>EACH</v>
          </cell>
          <cell r="D4484" t="str">
            <v>TRANSPORTATION OF STORED SIGN, FLAT SHEET</v>
          </cell>
          <cell r="F4484">
            <v>0</v>
          </cell>
          <cell r="G4484"/>
        </row>
        <row r="4485">
          <cell r="A4485" t="str">
            <v>630E91010</v>
          </cell>
          <cell r="C4485" t="str">
            <v>EACH</v>
          </cell>
          <cell r="D4485" t="str">
            <v>TRANSPORTATION OF STORED SIGN, EXTRUSHEET</v>
          </cell>
          <cell r="F4485">
            <v>0</v>
          </cell>
          <cell r="G4485"/>
        </row>
        <row r="4486">
          <cell r="A4486" t="str">
            <v>630E95000</v>
          </cell>
          <cell r="C4486" t="str">
            <v>LS</v>
          </cell>
          <cell r="D4486" t="str">
            <v>SIGNING, MISC.:</v>
          </cell>
          <cell r="F4486">
            <v>1</v>
          </cell>
          <cell r="G4486">
            <v>1</v>
          </cell>
        </row>
        <row r="4487">
          <cell r="A4487" t="str">
            <v>630E97700</v>
          </cell>
          <cell r="C4487" t="str">
            <v>EACH</v>
          </cell>
          <cell r="D4487" t="str">
            <v>SIGNING, MISC.:</v>
          </cell>
          <cell r="F4487">
            <v>1</v>
          </cell>
          <cell r="G4487">
            <v>1</v>
          </cell>
        </row>
        <row r="4488">
          <cell r="A4488" t="str">
            <v>630E97800</v>
          </cell>
          <cell r="C4488" t="str">
            <v>SF</v>
          </cell>
          <cell r="D4488" t="str">
            <v>SIGNING, MISC.:</v>
          </cell>
          <cell r="F4488">
            <v>1</v>
          </cell>
          <cell r="G4488">
            <v>1</v>
          </cell>
        </row>
        <row r="4489">
          <cell r="A4489" t="str">
            <v>630E97900</v>
          </cell>
          <cell r="C4489" t="str">
            <v>FT</v>
          </cell>
          <cell r="D4489" t="str">
            <v>SIGNING, MISC.:</v>
          </cell>
          <cell r="F4489">
            <v>1</v>
          </cell>
          <cell r="G4489">
            <v>1</v>
          </cell>
        </row>
        <row r="4490">
          <cell r="A4490" t="str">
            <v>630E98000</v>
          </cell>
          <cell r="C4490" t="str">
            <v>CY</v>
          </cell>
          <cell r="D4490" t="str">
            <v>SIGNING, MISC.:</v>
          </cell>
          <cell r="F4490">
            <v>1</v>
          </cell>
          <cell r="G4490">
            <v>1</v>
          </cell>
        </row>
        <row r="4491">
          <cell r="A4491" t="str">
            <v>630E98100</v>
          </cell>
          <cell r="C4491" t="str">
            <v>SY</v>
          </cell>
          <cell r="D4491" t="str">
            <v>SIGNING, MISC.:</v>
          </cell>
          <cell r="F4491">
            <v>1</v>
          </cell>
          <cell r="G4491">
            <v>1</v>
          </cell>
        </row>
        <row r="4492">
          <cell r="A4492" t="str">
            <v>630E99000</v>
          </cell>
          <cell r="B4492" t="str">
            <v>Y</v>
          </cell>
          <cell r="C4492" t="str">
            <v>LS</v>
          </cell>
          <cell r="D4492" t="str">
            <v>SPECIAL - SIGNS AND SUPPORTS</v>
          </cell>
          <cell r="F4492">
            <v>0</v>
          </cell>
          <cell r="G4492" t="str">
            <v>DESIGN BUILD PROJECTS ONLY</v>
          </cell>
        </row>
        <row r="4493">
          <cell r="A4493" t="str">
            <v>631E84000</v>
          </cell>
          <cell r="C4493" t="str">
            <v>EACH</v>
          </cell>
          <cell r="D4493" t="str">
            <v>SIGN SERVICE</v>
          </cell>
          <cell r="F4493">
            <v>0</v>
          </cell>
          <cell r="G4493"/>
        </row>
        <row r="4494">
          <cell r="A4494" t="str">
            <v>631E84001</v>
          </cell>
          <cell r="C4494" t="str">
            <v>EACH</v>
          </cell>
          <cell r="D4494" t="str">
            <v>SIGN SERVICE, AS PER PLAN</v>
          </cell>
          <cell r="F4494">
            <v>0</v>
          </cell>
          <cell r="G4494"/>
        </row>
        <row r="4495">
          <cell r="A4495" t="str">
            <v>631E84300</v>
          </cell>
          <cell r="C4495" t="str">
            <v>EACH</v>
          </cell>
          <cell r="D4495" t="str">
            <v>SIGN WIRED</v>
          </cell>
          <cell r="F4495">
            <v>0</v>
          </cell>
          <cell r="G4495"/>
        </row>
        <row r="4496">
          <cell r="A4496" t="str">
            <v>631E84301</v>
          </cell>
          <cell r="C4496" t="str">
            <v>EACH</v>
          </cell>
          <cell r="D4496" t="str">
            <v>SIGN WIRED, AS PER PLAN</v>
          </cell>
          <cell r="F4496">
            <v>0</v>
          </cell>
          <cell r="G4496"/>
        </row>
        <row r="4497">
          <cell r="A4497" t="str">
            <v>631E84400</v>
          </cell>
          <cell r="C4497" t="str">
            <v>EACH</v>
          </cell>
          <cell r="D4497" t="str">
            <v>SIGN WIRED, OVERPASS STRUCTURE</v>
          </cell>
          <cell r="F4497">
            <v>0</v>
          </cell>
          <cell r="G4497"/>
        </row>
        <row r="4498">
          <cell r="A4498" t="str">
            <v>631E84401</v>
          </cell>
          <cell r="C4498" t="str">
            <v>EACH</v>
          </cell>
          <cell r="D4498" t="str">
            <v>SIGN WIRED, OVERPASS STRUCTURE, AS PER PLAN</v>
          </cell>
          <cell r="F4498">
            <v>0</v>
          </cell>
          <cell r="G4498"/>
        </row>
        <row r="4499">
          <cell r="A4499" t="str">
            <v>631E85000</v>
          </cell>
          <cell r="C4499" t="str">
            <v>EACH</v>
          </cell>
          <cell r="D4499" t="str">
            <v>DISCONNECT SWITCH, 30 AMP</v>
          </cell>
          <cell r="F4499">
            <v>0</v>
          </cell>
          <cell r="G4499"/>
        </row>
        <row r="4500">
          <cell r="A4500" t="str">
            <v>631E85010</v>
          </cell>
          <cell r="C4500" t="str">
            <v>EACH</v>
          </cell>
          <cell r="D4500" t="str">
            <v>DISCONNECT SWITCH, 60 AMP</v>
          </cell>
          <cell r="F4500">
            <v>0</v>
          </cell>
          <cell r="G4500"/>
        </row>
        <row r="4501">
          <cell r="A4501" t="str">
            <v>631E85030</v>
          </cell>
          <cell r="C4501" t="str">
            <v>EACH</v>
          </cell>
          <cell r="D4501" t="str">
            <v>DISCONNECT SWITCH, 100 AMP</v>
          </cell>
          <cell r="F4501">
            <v>0</v>
          </cell>
          <cell r="G4501"/>
        </row>
        <row r="4502">
          <cell r="A4502" t="str">
            <v>631E85100</v>
          </cell>
          <cell r="C4502" t="str">
            <v>EACH</v>
          </cell>
          <cell r="D4502" t="str">
            <v>DISCONNECT SWITCH WITH ENCLOSURE, TYPE X</v>
          </cell>
          <cell r="F4502">
            <v>0</v>
          </cell>
          <cell r="G4502"/>
        </row>
        <row r="4503">
          <cell r="A4503" t="str">
            <v>631E85101</v>
          </cell>
          <cell r="C4503" t="str">
            <v>EACH</v>
          </cell>
          <cell r="D4503" t="str">
            <v>DISCONNECT SWITCH WITH ENCLOSURE, TYPE X, AS PER PLAN</v>
          </cell>
          <cell r="F4503">
            <v>0</v>
          </cell>
          <cell r="G4503"/>
        </row>
        <row r="4504">
          <cell r="A4504" t="str">
            <v>631E85200</v>
          </cell>
          <cell r="C4504" t="str">
            <v>EACH</v>
          </cell>
          <cell r="D4504" t="str">
            <v>DISCONNECT SWITCH WITH ENCLOSURE, TYPE Y</v>
          </cell>
          <cell r="F4504">
            <v>0</v>
          </cell>
          <cell r="G4504"/>
        </row>
        <row r="4505">
          <cell r="A4505" t="str">
            <v>631E85300</v>
          </cell>
          <cell r="C4505" t="str">
            <v>EACH</v>
          </cell>
          <cell r="D4505" t="str">
            <v>DISCONNECT SWITCH WITH ENCLOSURE, TYPE Z</v>
          </cell>
          <cell r="F4505">
            <v>0</v>
          </cell>
          <cell r="G4505"/>
        </row>
        <row r="4506">
          <cell r="A4506" t="str">
            <v>631E85302</v>
          </cell>
          <cell r="C4506" t="str">
            <v>EACH</v>
          </cell>
          <cell r="D4506" t="str">
            <v>DISCONNECT SWITCH WITH ENCLOSURE, 30 AMP</v>
          </cell>
          <cell r="F4506">
            <v>0</v>
          </cell>
          <cell r="G4506"/>
        </row>
        <row r="4507">
          <cell r="A4507" t="str">
            <v>631E85304</v>
          </cell>
          <cell r="C4507" t="str">
            <v>EACH</v>
          </cell>
          <cell r="D4507" t="str">
            <v>DISCONNECT SWITCH WITH ENCLOSURE, 15 AMP</v>
          </cell>
          <cell r="F4507">
            <v>0</v>
          </cell>
          <cell r="G4507"/>
        </row>
        <row r="4508">
          <cell r="A4508" t="str">
            <v>631E85500</v>
          </cell>
          <cell r="C4508" t="str">
            <v>EACH</v>
          </cell>
          <cell r="D4508" t="str">
            <v>SWITCH ENCLOSURE MOUNTING BRACKET ASSEMBLY</v>
          </cell>
          <cell r="F4508">
            <v>0</v>
          </cell>
          <cell r="G4508"/>
        </row>
        <row r="4509">
          <cell r="A4509" t="str">
            <v>631E85501</v>
          </cell>
          <cell r="C4509" t="str">
            <v>EACH</v>
          </cell>
          <cell r="D4509" t="str">
            <v>SWITCH ENCLOSURE MOUNTING BRACKET ASSEMBLY, AS PER PLAN</v>
          </cell>
          <cell r="F4509">
            <v>0</v>
          </cell>
          <cell r="G4509"/>
        </row>
        <row r="4510">
          <cell r="A4510" t="str">
            <v>631E86900</v>
          </cell>
          <cell r="C4510" t="str">
            <v>EACH</v>
          </cell>
          <cell r="D4510" t="str">
            <v>BALLAST, TYPE CMRI-100-120</v>
          </cell>
          <cell r="F4510">
            <v>0</v>
          </cell>
          <cell r="G4510"/>
        </row>
        <row r="4511">
          <cell r="A4511" t="str">
            <v>631E87010</v>
          </cell>
          <cell r="C4511" t="str">
            <v>EACH</v>
          </cell>
          <cell r="D4511" t="str">
            <v>BALLAST, TYPE CMRI-175-240</v>
          </cell>
          <cell r="F4511">
            <v>0</v>
          </cell>
          <cell r="G4511"/>
        </row>
        <row r="4512">
          <cell r="A4512" t="str">
            <v>631E87102</v>
          </cell>
          <cell r="C4512" t="str">
            <v>EACH</v>
          </cell>
          <cell r="D4512" t="str">
            <v>BALLAST, TYPE CMRI-100-480</v>
          </cell>
          <cell r="F4512">
            <v>0</v>
          </cell>
          <cell r="G4512"/>
        </row>
        <row r="4513">
          <cell r="A4513" t="str">
            <v>631E87150</v>
          </cell>
          <cell r="C4513" t="str">
            <v>EACH</v>
          </cell>
          <cell r="D4513" t="str">
            <v>BALLAST, TYPE CMRI-175-120</v>
          </cell>
          <cell r="F4513">
            <v>0</v>
          </cell>
          <cell r="G4513"/>
        </row>
        <row r="4514">
          <cell r="A4514" t="str">
            <v>631E87202</v>
          </cell>
          <cell r="C4514" t="str">
            <v>EACH</v>
          </cell>
          <cell r="D4514" t="str">
            <v>BALLAST, TYPE CMRI-175-480</v>
          </cell>
          <cell r="F4514">
            <v>0</v>
          </cell>
          <cell r="G4514"/>
        </row>
        <row r="4515">
          <cell r="A4515" t="str">
            <v>631E87250</v>
          </cell>
          <cell r="C4515" t="str">
            <v>EACH</v>
          </cell>
          <cell r="D4515" t="str">
            <v>BALLAST, TYPE CMRI 250-120</v>
          </cell>
          <cell r="F4515">
            <v>0</v>
          </cell>
          <cell r="G4515"/>
        </row>
        <row r="4516">
          <cell r="A4516" t="str">
            <v>631E87270</v>
          </cell>
          <cell r="C4516" t="str">
            <v>EACH</v>
          </cell>
          <cell r="D4516" t="str">
            <v>BALLAST, TYPE CMRI-250-240</v>
          </cell>
          <cell r="F4516">
            <v>0</v>
          </cell>
          <cell r="G4516"/>
        </row>
        <row r="4517">
          <cell r="A4517" t="str">
            <v>631E87302</v>
          </cell>
          <cell r="C4517" t="str">
            <v>EACH</v>
          </cell>
          <cell r="D4517" t="str">
            <v>BALLAST, TYPE CMRI-250-480</v>
          </cell>
          <cell r="F4517">
            <v>0</v>
          </cell>
          <cell r="G4517"/>
        </row>
        <row r="4518">
          <cell r="A4518" t="str">
            <v>631E87400</v>
          </cell>
          <cell r="C4518" t="str">
            <v>EACH</v>
          </cell>
          <cell r="D4518" t="str">
            <v>BALLAST, MISC.:</v>
          </cell>
          <cell r="F4518">
            <v>1</v>
          </cell>
          <cell r="G4518">
            <v>1</v>
          </cell>
        </row>
        <row r="4519">
          <cell r="A4519" t="str">
            <v>631E88000</v>
          </cell>
          <cell r="C4519" t="str">
            <v>EACH</v>
          </cell>
          <cell r="D4519" t="str">
            <v>PHOTOELECTRIC CONTROL</v>
          </cell>
          <cell r="F4519">
            <v>0</v>
          </cell>
          <cell r="G4519"/>
        </row>
        <row r="4520">
          <cell r="A4520" t="str">
            <v>631E88001</v>
          </cell>
          <cell r="C4520" t="str">
            <v>EACH</v>
          </cell>
          <cell r="D4520" t="str">
            <v>PHOTOELECTRIC CONTROL, AS PER PLAN</v>
          </cell>
          <cell r="F4520">
            <v>0</v>
          </cell>
          <cell r="G4520"/>
        </row>
        <row r="4521">
          <cell r="A4521" t="str">
            <v>631E89100</v>
          </cell>
          <cell r="C4521" t="str">
            <v>EACH</v>
          </cell>
          <cell r="D4521" t="str">
            <v>LUMINAIRE, TYPE TC-31.21, WITH 100 WATT LAMP</v>
          </cell>
          <cell r="F4521">
            <v>0</v>
          </cell>
          <cell r="G4521"/>
        </row>
        <row r="4522">
          <cell r="A4522" t="str">
            <v>631E89101</v>
          </cell>
          <cell r="C4522" t="str">
            <v>EACH</v>
          </cell>
          <cell r="D4522" t="str">
            <v>LUMINAIRE, TYPE TC-31.21, WITH 100 WATT LAMP, AS PER PLAN</v>
          </cell>
          <cell r="F4522">
            <v>0</v>
          </cell>
          <cell r="G4522"/>
        </row>
        <row r="4523">
          <cell r="A4523" t="str">
            <v>631E89200</v>
          </cell>
          <cell r="C4523" t="str">
            <v>EACH</v>
          </cell>
          <cell r="D4523" t="str">
            <v>LUMINAIRE, TYPE TC-31.21, WITH 175 WATT LAMP</v>
          </cell>
          <cell r="F4523">
            <v>0</v>
          </cell>
          <cell r="G4523"/>
        </row>
        <row r="4524">
          <cell r="A4524" t="str">
            <v>631E89201</v>
          </cell>
          <cell r="C4524" t="str">
            <v>EACH</v>
          </cell>
          <cell r="D4524" t="str">
            <v>LUMINAIRE, TYPE TC-31.21, WITH 175 WATT LAMP, AS PER PLAN</v>
          </cell>
          <cell r="F4524">
            <v>0</v>
          </cell>
          <cell r="G4524"/>
        </row>
        <row r="4525">
          <cell r="A4525" t="str">
            <v>631E89300</v>
          </cell>
          <cell r="C4525" t="str">
            <v>EACH</v>
          </cell>
          <cell r="D4525" t="str">
            <v>LUMINAIRE, TYPE TC-31.21, WITH 250 WATT LAMP</v>
          </cell>
          <cell r="F4525">
            <v>0</v>
          </cell>
          <cell r="G4525"/>
        </row>
        <row r="4526">
          <cell r="A4526" t="str">
            <v>631E89301</v>
          </cell>
          <cell r="C4526" t="str">
            <v>EACH</v>
          </cell>
          <cell r="D4526" t="str">
            <v>LUMINAIRE, TYPE TC-31.21, WITH 250 WATT LAMP, AS PER PLAN</v>
          </cell>
          <cell r="F4526">
            <v>0</v>
          </cell>
          <cell r="G4526"/>
        </row>
        <row r="4527">
          <cell r="A4527" t="str">
            <v>631E89500</v>
          </cell>
          <cell r="C4527" t="str">
            <v>EACH</v>
          </cell>
          <cell r="D4527" t="str">
            <v>LUMINAIRE, MISC.:</v>
          </cell>
          <cell r="F4527">
            <v>1</v>
          </cell>
          <cell r="G4527">
            <v>1</v>
          </cell>
        </row>
        <row r="4528">
          <cell r="A4528" t="str">
            <v>631E90100</v>
          </cell>
          <cell r="C4528" t="str">
            <v>EACH</v>
          </cell>
          <cell r="D4528" t="str">
            <v>CHANGEABLE MESSAGE SIGN, LIMITED MESSAGE</v>
          </cell>
          <cell r="F4528">
            <v>0</v>
          </cell>
          <cell r="G4528"/>
        </row>
        <row r="4529">
          <cell r="A4529" t="str">
            <v>631E90101</v>
          </cell>
          <cell r="C4529" t="str">
            <v>EACH</v>
          </cell>
          <cell r="D4529" t="str">
            <v>CHANGEABLE MESSAGE SIGN, LIMITED MESSAGE, AS PER PLAN</v>
          </cell>
          <cell r="F4529">
            <v>0</v>
          </cell>
          <cell r="G4529"/>
        </row>
        <row r="4530">
          <cell r="A4530" t="str">
            <v>631E90200</v>
          </cell>
          <cell r="C4530" t="str">
            <v>EACH</v>
          </cell>
          <cell r="D4530" t="str">
            <v>CHANGEABLE MESSAGE SIGN, UNLIMITED MESSAGE</v>
          </cell>
          <cell r="F4530">
            <v>0</v>
          </cell>
          <cell r="G4530"/>
        </row>
        <row r="4531">
          <cell r="A4531" t="str">
            <v>631E90201</v>
          </cell>
          <cell r="C4531" t="str">
            <v>EACH</v>
          </cell>
          <cell r="D4531" t="str">
            <v>CHANGEABLE MESSAGE SIGN, UNLIMITED MESSAGE, AS PER PLAN</v>
          </cell>
          <cell r="F4531">
            <v>0</v>
          </cell>
          <cell r="G4531"/>
        </row>
        <row r="4532">
          <cell r="A4532" t="str">
            <v>631E90500</v>
          </cell>
          <cell r="C4532" t="str">
            <v>EACH</v>
          </cell>
          <cell r="D4532" t="str">
            <v>INTERNALLY ILLUMINATED FIXED MESSAGE SIGN</v>
          </cell>
          <cell r="F4532">
            <v>1</v>
          </cell>
          <cell r="G4532" t="str">
            <v>SPECIFY TYPE</v>
          </cell>
        </row>
        <row r="4533">
          <cell r="A4533" t="str">
            <v>631E90501</v>
          </cell>
          <cell r="C4533" t="str">
            <v>EACH</v>
          </cell>
          <cell r="D4533" t="str">
            <v>INTERNALLY ILLUMINATED FIXED MESSAGE SIGN, AS PER PLAN</v>
          </cell>
          <cell r="F4533">
            <v>1</v>
          </cell>
          <cell r="G4533" t="str">
            <v>SPECIFY TYPE</v>
          </cell>
        </row>
        <row r="4534">
          <cell r="A4534" t="str">
            <v>631E92000</v>
          </cell>
          <cell r="C4534" t="str">
            <v>EACH</v>
          </cell>
          <cell r="D4534" t="str">
            <v>SIGN FLASHER ASSEMBLY</v>
          </cell>
          <cell r="F4534">
            <v>0</v>
          </cell>
          <cell r="G4534"/>
        </row>
        <row r="4535">
          <cell r="A4535" t="str">
            <v>631E92001</v>
          </cell>
          <cell r="C4535" t="str">
            <v>EACH</v>
          </cell>
          <cell r="D4535" t="str">
            <v>SIGN FLASHER ASSEMBLY, AS PER PLAN</v>
          </cell>
          <cell r="F4535">
            <v>0</v>
          </cell>
          <cell r="G4535"/>
        </row>
        <row r="4536">
          <cell r="A4536" t="str">
            <v>631E92990</v>
          </cell>
          <cell r="C4536" t="str">
            <v>EACH</v>
          </cell>
          <cell r="D4536" t="str">
            <v>SCHOOL SPEED LIMIT SIGN ASSEMBLY, 24" X 36"</v>
          </cell>
          <cell r="F4536">
            <v>0</v>
          </cell>
          <cell r="G4536"/>
        </row>
        <row r="4537">
          <cell r="A4537" t="str">
            <v>631E92991</v>
          </cell>
          <cell r="C4537" t="str">
            <v>EACH</v>
          </cell>
          <cell r="D4537" t="str">
            <v>SCHOOL SPEED LIMIT SIGN ASSEMBLY, 24" X 36", AS PER PLAN</v>
          </cell>
          <cell r="F4537">
            <v>0</v>
          </cell>
          <cell r="G4537"/>
        </row>
        <row r="4538">
          <cell r="A4538" t="str">
            <v>631E93000</v>
          </cell>
          <cell r="C4538" t="str">
            <v>EACH</v>
          </cell>
          <cell r="D4538" t="str">
            <v>SCHOOL SPEED LIMIT SIGN ASSEMBLY, 24" X 48"</v>
          </cell>
          <cell r="F4538">
            <v>0</v>
          </cell>
          <cell r="G4538"/>
        </row>
        <row r="4539">
          <cell r="A4539" t="str">
            <v>631E93001</v>
          </cell>
          <cell r="C4539" t="str">
            <v>EACH</v>
          </cell>
          <cell r="D4539" t="str">
            <v>SCHOOL SPEED LIMIT SIGN ASSEMBLY, 24" X 48", AS PER PLAN</v>
          </cell>
          <cell r="F4539">
            <v>0</v>
          </cell>
          <cell r="G4539"/>
        </row>
        <row r="4540">
          <cell r="A4540" t="str">
            <v>631E93010</v>
          </cell>
          <cell r="C4540" t="str">
            <v>EACH</v>
          </cell>
          <cell r="D4540" t="str">
            <v>SCHOOL SPEED LIMIT SIGN ASSEMBLY, 36" X 48"</v>
          </cell>
          <cell r="F4540">
            <v>0</v>
          </cell>
          <cell r="G4540"/>
        </row>
        <row r="4541">
          <cell r="A4541" t="str">
            <v>631E93100</v>
          </cell>
          <cell r="C4541" t="str">
            <v>EACH</v>
          </cell>
          <cell r="D4541" t="str">
            <v>SCHOOL SPEED LIMIT SIGN ASSEMBLY, 36" X 75"</v>
          </cell>
          <cell r="F4541">
            <v>0</v>
          </cell>
          <cell r="G4541"/>
        </row>
        <row r="4542">
          <cell r="A4542" t="str">
            <v>631E93110</v>
          </cell>
          <cell r="C4542" t="str">
            <v>EACH</v>
          </cell>
          <cell r="D4542" t="str">
            <v>SCHOOL SPEED LIMIT SIGN ASSEMBLY, 36" X 72"</v>
          </cell>
          <cell r="F4542">
            <v>0</v>
          </cell>
          <cell r="G4542"/>
        </row>
        <row r="4543">
          <cell r="A4543" t="str">
            <v>631E93111</v>
          </cell>
          <cell r="C4543" t="str">
            <v>EACH</v>
          </cell>
          <cell r="D4543" t="str">
            <v>SCHOOL SPEED LIMIT SIGN ASSEMBLY, 36" X 72", AS PER PLAN</v>
          </cell>
          <cell r="F4543">
            <v>0</v>
          </cell>
          <cell r="G4543"/>
        </row>
        <row r="4544">
          <cell r="A4544" t="str">
            <v>631E93200</v>
          </cell>
          <cell r="C4544" t="str">
            <v>EACH</v>
          </cell>
          <cell r="D4544" t="str">
            <v>SCHOOL SPEED LIMIT SIGN ASSEMBLY, 48" X 96"</v>
          </cell>
          <cell r="F4544">
            <v>0</v>
          </cell>
          <cell r="G4544"/>
        </row>
        <row r="4545">
          <cell r="A4545" t="str">
            <v>631E93210</v>
          </cell>
          <cell r="C4545" t="str">
            <v>EACH</v>
          </cell>
          <cell r="D4545" t="str">
            <v>SCHOOL SPEED LIMIT SIGN ASSEMBLY, 60" X 72"</v>
          </cell>
          <cell r="F4545">
            <v>0</v>
          </cell>
          <cell r="G4545"/>
        </row>
        <row r="4546">
          <cell r="A4546" t="str">
            <v>631E93240</v>
          </cell>
          <cell r="C4546" t="str">
            <v>EACH</v>
          </cell>
          <cell r="D4546" t="str">
            <v>SCHOOL SPEED LIMIT SIGN ASSEMBLY, SOLAR-POWERED</v>
          </cell>
          <cell r="F4546">
            <v>0</v>
          </cell>
          <cell r="G4546"/>
        </row>
        <row r="4547">
          <cell r="A4547" t="str">
            <v>631E93241</v>
          </cell>
          <cell r="C4547" t="str">
            <v>EACH</v>
          </cell>
          <cell r="D4547" t="str">
            <v>SCHOOL SPEED LIMIT SIGN ASSEMBLY, SOLAR-POWERED, AS PER PLAN</v>
          </cell>
          <cell r="F4547">
            <v>0</v>
          </cell>
          <cell r="G4547"/>
        </row>
        <row r="4548">
          <cell r="A4548" t="str">
            <v>631E93250</v>
          </cell>
          <cell r="C4548" t="str">
            <v>EACH</v>
          </cell>
          <cell r="D4548" t="str">
            <v>SCHOOL SPEED LIMIT SIGN ASSEMBLY, MISC.:</v>
          </cell>
          <cell r="F4548">
            <v>1</v>
          </cell>
          <cell r="G4548">
            <v>1</v>
          </cell>
        </row>
        <row r="4549">
          <cell r="A4549" t="str">
            <v>631E93300</v>
          </cell>
          <cell r="C4549" t="str">
            <v>EACH</v>
          </cell>
          <cell r="D4549" t="str">
            <v>TIMER WITH ENCLOSURE</v>
          </cell>
          <cell r="F4549">
            <v>0</v>
          </cell>
          <cell r="G4549"/>
        </row>
        <row r="4550">
          <cell r="A4550" t="str">
            <v>631E93301</v>
          </cell>
          <cell r="C4550" t="str">
            <v>EACH</v>
          </cell>
          <cell r="D4550" t="str">
            <v>TIMER WITH ENCLOSURE, AS PER PLAN</v>
          </cell>
          <cell r="F4550">
            <v>0</v>
          </cell>
          <cell r="G4550"/>
        </row>
        <row r="4551">
          <cell r="A4551" t="str">
            <v>631E94250</v>
          </cell>
          <cell r="C4551" t="str">
            <v>EACH</v>
          </cell>
          <cell r="D4551" t="str">
            <v>REMOVAL OF LUMINAIRE</v>
          </cell>
          <cell r="F4551">
            <v>0</v>
          </cell>
          <cell r="G4551"/>
        </row>
        <row r="4552">
          <cell r="A4552" t="str">
            <v>631E94251</v>
          </cell>
          <cell r="C4552" t="str">
            <v>EACH</v>
          </cell>
          <cell r="D4552" t="str">
            <v>REMOVAL OF LUMINAIRE, AS PER PLAN</v>
          </cell>
          <cell r="F4552">
            <v>0</v>
          </cell>
          <cell r="G4552"/>
        </row>
        <row r="4553">
          <cell r="A4553" t="str">
            <v>631E94350</v>
          </cell>
          <cell r="C4553" t="str">
            <v>EACH</v>
          </cell>
          <cell r="D4553" t="str">
            <v>REMOVAL OF DISCONNECT SWITCH</v>
          </cell>
          <cell r="F4553">
            <v>0</v>
          </cell>
          <cell r="G4553"/>
        </row>
        <row r="4554">
          <cell r="A4554" t="str">
            <v>631E94406</v>
          </cell>
          <cell r="C4554" t="str">
            <v>EACH</v>
          </cell>
          <cell r="D4554" t="str">
            <v>REMOVAL OF SIGNS WIRED</v>
          </cell>
          <cell r="F4554">
            <v>0</v>
          </cell>
          <cell r="G4554"/>
        </row>
        <row r="4555">
          <cell r="A4555" t="str">
            <v>631E94450</v>
          </cell>
          <cell r="C4555" t="str">
            <v>EACH</v>
          </cell>
          <cell r="D4555" t="str">
            <v>REMOVAL OF BALLAST</v>
          </cell>
          <cell r="F4555">
            <v>0</v>
          </cell>
          <cell r="G4555"/>
        </row>
        <row r="4556">
          <cell r="A4556" t="str">
            <v>631E94470</v>
          </cell>
          <cell r="C4556" t="str">
            <v>EACH</v>
          </cell>
          <cell r="D4556" t="str">
            <v>REMOVAL OF SIGN SERVICE</v>
          </cell>
          <cell r="F4556">
            <v>0</v>
          </cell>
          <cell r="G4556"/>
        </row>
        <row r="4557">
          <cell r="A4557" t="str">
            <v>631E94480</v>
          </cell>
          <cell r="C4557" t="str">
            <v>EACH</v>
          </cell>
          <cell r="D4557" t="str">
            <v>REMOVAL OF PHOTOELECTRIC CONTROL</v>
          </cell>
          <cell r="F4557">
            <v>0</v>
          </cell>
          <cell r="G4557"/>
        </row>
        <row r="4558">
          <cell r="A4558" t="str">
            <v>631E94490</v>
          </cell>
          <cell r="C4558" t="str">
            <v>EACH</v>
          </cell>
          <cell r="D4558" t="str">
            <v>REMOVAL, MISC.:</v>
          </cell>
          <cell r="F4558">
            <v>1</v>
          </cell>
          <cell r="G4558">
            <v>1</v>
          </cell>
        </row>
        <row r="4559">
          <cell r="A4559" t="str">
            <v>631E94500</v>
          </cell>
          <cell r="C4559" t="str">
            <v>EACH</v>
          </cell>
          <cell r="D4559" t="str">
            <v>PADLOCK</v>
          </cell>
          <cell r="F4559">
            <v>0</v>
          </cell>
          <cell r="G4559"/>
        </row>
        <row r="4560">
          <cell r="A4560" t="str">
            <v>631E95000</v>
          </cell>
          <cell r="C4560" t="str">
            <v>LS</v>
          </cell>
          <cell r="D4560" t="str">
            <v>SIGN LIGHTING MISC.:</v>
          </cell>
          <cell r="F4560">
            <v>1</v>
          </cell>
          <cell r="G4560">
            <v>1</v>
          </cell>
        </row>
        <row r="4561">
          <cell r="A4561" t="str">
            <v>631E97700</v>
          </cell>
          <cell r="C4561" t="str">
            <v>EACH</v>
          </cell>
          <cell r="D4561" t="str">
            <v>SIGN LIGHTING MISC.:</v>
          </cell>
          <cell r="F4561">
            <v>1</v>
          </cell>
          <cell r="G4561">
            <v>1</v>
          </cell>
        </row>
        <row r="4562">
          <cell r="A4562" t="str">
            <v>631E97800</v>
          </cell>
          <cell r="C4562" t="str">
            <v>FXMT</v>
          </cell>
          <cell r="D4562" t="str">
            <v>SIGN LIGHTING, MISC.:</v>
          </cell>
          <cell r="F4562">
            <v>1</v>
          </cell>
          <cell r="G4562">
            <v>1</v>
          </cell>
        </row>
        <row r="4563">
          <cell r="A4563" t="str">
            <v>631E97900</v>
          </cell>
          <cell r="C4563" t="str">
            <v>FT</v>
          </cell>
          <cell r="D4563" t="str">
            <v>SIGN LIGHTING, MISC.:</v>
          </cell>
          <cell r="F4563">
            <v>1</v>
          </cell>
          <cell r="G4563">
            <v>1</v>
          </cell>
        </row>
        <row r="4564">
          <cell r="A4564" t="str">
            <v>632E03200</v>
          </cell>
          <cell r="C4564" t="str">
            <v>EACH</v>
          </cell>
          <cell r="D4564" t="str">
            <v>VEHICULAR SIGNAL HEAD, OPTICALLY PROGRAMMED, 3 SECTION, 12" LENS, 1-WAY</v>
          </cell>
          <cell r="F4564">
            <v>0</v>
          </cell>
          <cell r="G4564"/>
        </row>
        <row r="4565">
          <cell r="A4565" t="str">
            <v>632E03201</v>
          </cell>
          <cell r="C4565" t="str">
            <v>EACH</v>
          </cell>
          <cell r="D4565" t="str">
            <v>VEHICULAR SIGNAL HEAD, OPTICALLY PROGRAMMED, 3-SECTION, 12" LENS, 1-WAY, AS PER PLAN</v>
          </cell>
          <cell r="F4565">
            <v>0</v>
          </cell>
          <cell r="G4565"/>
        </row>
        <row r="4566">
          <cell r="A4566" t="str">
            <v>632E03202</v>
          </cell>
          <cell r="C4566" t="str">
            <v>EACH</v>
          </cell>
          <cell r="D4566" t="str">
            <v>VEHICULAR SIGNAL HEAD, OPTICALLY PROGRAMMED, 4 SECTION, 12" LENS, 1-WAY</v>
          </cell>
          <cell r="F4566">
            <v>0</v>
          </cell>
          <cell r="G4566"/>
        </row>
        <row r="4567">
          <cell r="A4567" t="str">
            <v>632E03203</v>
          </cell>
          <cell r="C4567" t="str">
            <v>EACH</v>
          </cell>
          <cell r="D4567" t="str">
            <v>VEHICULAR SIGNAL HEAD, OPTICALLY PROGRAMMED, 4 SECTION, 12" LENS, 1-WAY, AS PER PLAN</v>
          </cell>
          <cell r="F4567">
            <v>0</v>
          </cell>
          <cell r="G4567"/>
        </row>
        <row r="4568">
          <cell r="A4568" t="str">
            <v>632E03204</v>
          </cell>
          <cell r="C4568" t="str">
            <v>EACH</v>
          </cell>
          <cell r="D4568" t="str">
            <v>VEHICULAR SIGNAL HEAD, OPTICALLY PROGRAMMED, 5 SECTION, 12" LENS, 1-WAY</v>
          </cell>
          <cell r="F4568">
            <v>0</v>
          </cell>
          <cell r="G4568"/>
        </row>
        <row r="4569">
          <cell r="A4569" t="str">
            <v>632E03205</v>
          </cell>
          <cell r="C4569" t="str">
            <v>EACH</v>
          </cell>
          <cell r="D4569" t="str">
            <v>VEHICULAR SIGNAL HEAD, OPTICALLY PROGRAMMED, 5 SECTION, 12" LENS, 1-WAY, AS PER PLAN</v>
          </cell>
          <cell r="F4569">
            <v>0</v>
          </cell>
          <cell r="G4569"/>
        </row>
        <row r="4570">
          <cell r="A4570" t="str">
            <v>632E03300</v>
          </cell>
          <cell r="C4570" t="str">
            <v>EACH</v>
          </cell>
          <cell r="D4570" t="str">
            <v>VEHICULAR SIGNAL HEAD, OPTICALLY PROGRAMMED, 3 SECTION, 12" LENS, 2-WAY</v>
          </cell>
          <cell r="F4570">
            <v>0</v>
          </cell>
          <cell r="G4570"/>
        </row>
        <row r="4571">
          <cell r="A4571" t="str">
            <v>632E03301</v>
          </cell>
          <cell r="C4571" t="str">
            <v>EACH</v>
          </cell>
          <cell r="D4571" t="str">
            <v>VEHICULAR SIGNAL HEAD, OPTICALLY PROGRAMMED, 3 SECTION, 12" LENS, 2-WAY, AS PER PLAN</v>
          </cell>
          <cell r="F4571">
            <v>0</v>
          </cell>
          <cell r="G4571"/>
        </row>
        <row r="4572">
          <cell r="A4572" t="str">
            <v>632E03900</v>
          </cell>
          <cell r="C4572" t="str">
            <v>EACH</v>
          </cell>
          <cell r="D4572" t="str">
            <v>VEHICULAR SIGNAL HEAD, INSTALLATION ONLY</v>
          </cell>
          <cell r="F4572">
            <v>0</v>
          </cell>
          <cell r="G4572"/>
        </row>
        <row r="4573">
          <cell r="A4573" t="str">
            <v>632E04000</v>
          </cell>
          <cell r="C4573" t="str">
            <v>EACH</v>
          </cell>
          <cell r="D4573" t="str">
            <v>VEHICULAR SIGNAL HEAD, MISC.:</v>
          </cell>
          <cell r="F4573">
            <v>1</v>
          </cell>
          <cell r="G4573">
            <v>1</v>
          </cell>
        </row>
        <row r="4574">
          <cell r="A4574" t="str">
            <v>632E04800</v>
          </cell>
          <cell r="C4574" t="str">
            <v>EACH</v>
          </cell>
          <cell r="D4574" t="str">
            <v>VEHICULAR SIGNAL HEAD, (LED), 1-SECTION, 12" LENS, 1-WAY,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632E04801</v>
          </cell>
          <cell r="C4575" t="str">
            <v>EACH</v>
          </cell>
          <cell r="D4575" t="str">
            <v>VEHICULAR SIGNAL HEAD, (LED), 1-SECTION, 12" LENS, 1-WAY,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632E04802</v>
          </cell>
          <cell r="C4576" t="str">
            <v>EACH</v>
          </cell>
          <cell r="D4576" t="str">
            <v>VEHICULAR SIGNAL HEAD, (LED), 1-SECTION, 12" LENS, 1-WAY,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632E04803</v>
          </cell>
          <cell r="C4577" t="str">
            <v>EACH</v>
          </cell>
          <cell r="D4577" t="str">
            <v>VEHICULAR SIGNAL HEAD, (LED), 1-SECTION, 12" LENS, 1-WAY,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632E04804</v>
          </cell>
          <cell r="C4578" t="str">
            <v>EACH</v>
          </cell>
          <cell r="D4578" t="str">
            <v>VEHICULAR SIGNAL HEAD, (LED), 1-SECTION, 12" LENS, 2-WAY,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632E04805</v>
          </cell>
          <cell r="C4579" t="str">
            <v>EACH</v>
          </cell>
          <cell r="D4579" t="str">
            <v>VEHICULAR SIGNAL HEAD, (LED), 1-SECTION, 12" LENS, 2-WAY,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632E04810</v>
          </cell>
          <cell r="C4580" t="str">
            <v>EACH</v>
          </cell>
          <cell r="D4580" t="str">
            <v>VEHICULAR SIGNAL HEAD, (LED), 1-SECTION, 12" LENS, 3-WAY,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632E04811</v>
          </cell>
          <cell r="C4581" t="str">
            <v>EACH</v>
          </cell>
          <cell r="D4581" t="str">
            <v>VEHICULAR SIGNAL HEAD, (LED), 1-SECTION, 12" LENS, 3-WAY,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632E04816</v>
          </cell>
          <cell r="C4582" t="str">
            <v>EACH</v>
          </cell>
          <cell r="D4582" t="str">
            <v>VEHICULAR SIGNAL HEAD, (LED), 1-SECTION, 12" LENS, 4-WAY,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632E04817</v>
          </cell>
          <cell r="C4583" t="str">
            <v>EACH</v>
          </cell>
          <cell r="D4583" t="str">
            <v>VEHICULAR SIGNAL HEAD, (LED), 1-SECTION, 12" LENS, 4-WAY,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632E04900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632E04901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632E04905</v>
          </cell>
          <cell r="C4586" t="str">
            <v>EACH</v>
          </cell>
          <cell r="D4586" t="str">
            <v>VEHICULAR SIGNAL HEAD, (LED), 2-SECTION, 12" LENS, 1-WAY, POLYCARBONATE, AS PER PLAN</v>
          </cell>
          <cell r="F4586">
            <v>0</v>
          </cell>
          <cell r="G4586"/>
        </row>
        <row r="4587">
          <cell r="A4587" t="str">
            <v>632E04910</v>
          </cell>
          <cell r="B4587"/>
          <cell r="C4587" t="str">
            <v>EACH</v>
          </cell>
          <cell r="D4587" t="str">
            <v>VEHICULAR SIGNAL HEAD, (LED), 3-SECTION, 12" LENS, 1-WAY,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632E04911</v>
          </cell>
          <cell r="B4588"/>
          <cell r="C4588" t="str">
            <v>EACH</v>
          </cell>
          <cell r="D4588" t="str">
            <v>VEHICULAR SIGNAL HEAD, (LED), 3-SECTION, 12" LENS, 1-WAY,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632E04916</v>
          </cell>
          <cell r="B4589"/>
          <cell r="C4589" t="str">
            <v>EACH</v>
          </cell>
          <cell r="D4589" t="str">
            <v>VEHICULAR SIGNAL HEAD, (LED), 3-SECTION, 12" LENS, 2-WAY,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632E04917</v>
          </cell>
          <cell r="B4590"/>
          <cell r="C4590" t="str">
            <v>EACH</v>
          </cell>
          <cell r="D4590" t="str">
            <v>VEHICULAR SIGNAL HEAD, (LED), 3-SECTION, 12" LENS, 2-WAY,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632E04918</v>
          </cell>
          <cell r="C4591" t="str">
            <v>EACH</v>
          </cell>
          <cell r="D4591" t="str">
            <v>VEHICULAR SIGNAL HEAD, (LED), 3-SECTION, 12" LENS, 3-WAY, ALUMINUM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632E04919</v>
          </cell>
          <cell r="C4592" t="str">
            <v>EACH</v>
          </cell>
          <cell r="D4592" t="str">
            <v>VEHICULAR SIGNAL HEAD, (LED), 3-SECTION, 12" LENS, 3-WAY, ALUMINUM,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632E05006</v>
          </cell>
          <cell r="C4593" t="str">
            <v>EACH</v>
          </cell>
          <cell r="D4593" t="str">
            <v>VEHICULAR SIGNAL HEAD, (LED), 3-SECTION, 12" LENS, 1-WAY, POLYCARBONATE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632E05007</v>
          </cell>
          <cell r="C4594" t="str">
            <v>EACH</v>
          </cell>
          <cell r="D4594" t="str">
            <v>VEHICULAR SIGNAL HEAD, (LED), 3-SECTION, 12" LENS, 1-WAY, POLYCARBONATE,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632E05010</v>
          </cell>
          <cell r="C4595" t="str">
            <v>EACH</v>
          </cell>
          <cell r="D4595" t="str">
            <v>VEHICULAR SIGNAL HEAD, (LED), 3-SECTION, 12" LENS, 2-WAY,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632E05011</v>
          </cell>
          <cell r="C4596" t="str">
            <v>EACH</v>
          </cell>
          <cell r="D4596" t="str">
            <v>VEHICULAR SIGNAL HEAD, (LED), 3-SECTION, 12" LENS, 2-WAY,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632E05022</v>
          </cell>
          <cell r="C4597" t="str">
            <v>EACH</v>
          </cell>
          <cell r="D4597" t="str">
            <v>VEHICULAR SIGNAL HEAD, (LED), 3-SECTION 12"/5-SECTION 12" LENS, 2-WAY,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632E05023</v>
          </cell>
          <cell r="C4598" t="str">
            <v>EACH</v>
          </cell>
          <cell r="D4598" t="str">
            <v>VEHICULAR SIGNAL HEAD, (LED), 3-SECTION 12"/5-SECTION 12" LENS, 2-WAY,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632E05050</v>
          </cell>
          <cell r="C4599" t="str">
            <v>EACH</v>
          </cell>
          <cell r="D4599" t="str">
            <v>VEHICULAR SIGNAL HEAD, (LED), 3-SECTION,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632E05051</v>
          </cell>
          <cell r="C4600" t="str">
            <v>EACH</v>
          </cell>
          <cell r="D4600" t="str">
            <v>VEHICULAR SIGNAL HEAD, (LED), 3-SECTION,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632E05052</v>
          </cell>
          <cell r="C4601" t="str">
            <v>EACH</v>
          </cell>
          <cell r="D4601" t="str">
            <v>VEHICULAR SIGNAL HEAD, (LED), 3-SECTION, 12" LENS, 4-WAY,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632E05053</v>
          </cell>
          <cell r="C4602" t="str">
            <v>EACH</v>
          </cell>
          <cell r="D4602" t="str">
            <v>VEHICULAR SIGNAL HEAD, (LED), 3-SECTION, 12" LENS, 4-WAY,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632E05060</v>
          </cell>
          <cell r="C4603" t="str">
            <v>EACH</v>
          </cell>
          <cell r="D4603" t="str">
            <v>VEHICULAR SIGNAL HEAD, (LED), 4-SECTION,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632E05061</v>
          </cell>
          <cell r="C4604" t="str">
            <v>EACH</v>
          </cell>
          <cell r="D4604" t="str">
            <v>VEHICULAR SIGNAL HEAD, (LED), 4-SECTION,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632E05064</v>
          </cell>
          <cell r="C4605" t="str">
            <v>EACH</v>
          </cell>
          <cell r="D4605" t="str">
            <v>VEHICULAR SIGNAL HEAD, (LED), 4-SECTION, 12" LENS, 1-WAY,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632E05065</v>
          </cell>
          <cell r="C4606" t="str">
            <v>EACH</v>
          </cell>
          <cell r="D4606" t="str">
            <v>VEHICULAR SIGNAL HEAD, (LED), 4-SECTION, 12" LENS, 1-WAY,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632E05080</v>
          </cell>
          <cell r="C4607" t="str">
            <v>EACH</v>
          </cell>
          <cell r="D4607" t="str">
            <v>VEHICULAR SIGNAL HEAD, (LED), 5-SECTION, 12" LENS, 1-WAY,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632E05081</v>
          </cell>
          <cell r="C4608" t="str">
            <v>EACH</v>
          </cell>
          <cell r="D4608" t="str">
            <v>VEHICULAR SIGNAL HEAD, (LED), 5-SECTION, 12" LENS, 1-WAY,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632E05086</v>
          </cell>
          <cell r="C4609" t="str">
            <v>EACH</v>
          </cell>
          <cell r="D4609" t="str">
            <v>VEHICULAR SIGNAL HEAD, (LED), 5-SECTION,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632E05087</v>
          </cell>
          <cell r="C4610" t="str">
            <v>EACH</v>
          </cell>
          <cell r="D4610" t="str">
            <v>VEHICULAR SIGNAL HEAD, (LED), 5-SECTION,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632E05100</v>
          </cell>
          <cell r="C4611" t="str">
            <v>EACH</v>
          </cell>
          <cell r="D4611" t="str">
            <v>VEHICULAR SIGNAL HEAD, (LED), 5-SECTION, 12" LENS, 2-WAY, ALUMINUM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632E05101</v>
          </cell>
          <cell r="C4612" t="str">
            <v>EACH</v>
          </cell>
          <cell r="D4612" t="str">
            <v>VEHICULAR SIGNAL HEAD, (LED), 5-SECTION, 12" LENS, 2-WAY, ALUMINUM,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632E05110</v>
          </cell>
          <cell r="C4613" t="str">
            <v>EACH</v>
          </cell>
          <cell r="D4613" t="str">
            <v>VEHICULAR SIGNAL HEAD, (LED), 5-SECTION, 12" LENS, 2-WAY, POLYCARBONATE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632E05111</v>
          </cell>
          <cell r="C4614" t="str">
            <v>EACH</v>
          </cell>
          <cell r="D4614" t="str">
            <v>VEHICULAR SIGNAL HEAD, (LED), 5-SECTION, 12" LENS, 2-WAY, POLYCARBONATE,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632E05202</v>
          </cell>
          <cell r="C4615" t="str">
            <v>EACH</v>
          </cell>
          <cell r="D4615" t="str">
            <v>VEHICULAR SIGNAL HEAD, (LED), 3-SECTION 12"/5-SECTION 12" LENS, 2-WAY, POLYCARBONATE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632E05203</v>
          </cell>
          <cell r="C4616" t="str">
            <v>EACH</v>
          </cell>
          <cell r="D4616" t="str">
            <v>VEHICULAR SIGNAL HEAD, (LED), 3-SECTION 12"/5-SECTION 12" LENS, 2-WAY, POLYCARBONATE,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632E05304</v>
          </cell>
          <cell r="C4617" t="str">
            <v>EACH</v>
          </cell>
          <cell r="D4617" t="str">
            <v>VEHICULAR SIGNAL HEAD, (LED), 3-SECTION, 12" LENS, 3-WAY,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632E05305</v>
          </cell>
          <cell r="C4618" t="str">
            <v>EACH</v>
          </cell>
          <cell r="D4618" t="str">
            <v>VEHICULAR SIGNAL HEAD, (LED), 3-SECTION, 12" LENS, 3-WAY,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632E06990</v>
          </cell>
          <cell r="B4619" t="str">
            <v>Y</v>
          </cell>
          <cell r="C4619" t="str">
            <v>EACH</v>
          </cell>
          <cell r="D4619" t="str">
            <v>SPECIAL - REMOVAL AND REPLACEMENT OF SIGNAL LAMP</v>
          </cell>
          <cell r="F4619">
            <v>0</v>
          </cell>
          <cell r="G4619"/>
        </row>
        <row r="4620">
          <cell r="A4620" t="str">
            <v>632E07500</v>
          </cell>
          <cell r="B4620" t="str">
            <v>Y</v>
          </cell>
          <cell r="C4620" t="str">
            <v>EACH</v>
          </cell>
          <cell r="D4620" t="str">
            <v>SPECIAL - OVERHEAD SIGNAL INSPECTION</v>
          </cell>
          <cell r="F4620">
            <v>0</v>
          </cell>
          <cell r="G4620"/>
        </row>
        <row r="4621">
          <cell r="A4621" t="str">
            <v>632E07550</v>
          </cell>
          <cell r="B4621" t="str">
            <v>Y</v>
          </cell>
          <cell r="C4621" t="str">
            <v>EACH</v>
          </cell>
          <cell r="D4621" t="str">
            <v>SPECIAL - ELECTRICAL INSTALLATION INSPECTION/CONDITION REPORT</v>
          </cell>
          <cell r="F4621">
            <v>0</v>
          </cell>
          <cell r="G4621"/>
        </row>
        <row r="4622">
          <cell r="A4622" t="str">
            <v>632E07600</v>
          </cell>
          <cell r="B4622" t="str">
            <v>Y</v>
          </cell>
          <cell r="C4622" t="str">
            <v>EACH</v>
          </cell>
          <cell r="D4622" t="str">
            <v>SPECIAL - REMOVAL AND REPLACEMENT OF SIGNAL HANGER ASSEMBLY AND WIRE ENTRANCE CAP</v>
          </cell>
          <cell r="F4622">
            <v>0</v>
          </cell>
          <cell r="G4622"/>
        </row>
        <row r="4623">
          <cell r="A4623" t="str">
            <v>632E10100</v>
          </cell>
          <cell r="C4623" t="str">
            <v>EACH</v>
          </cell>
          <cell r="D4623" t="str">
            <v>RELAMP EXISTING SIGNAL SECTION WITH LED LAMP UNIT</v>
          </cell>
          <cell r="F4623">
            <v>1</v>
          </cell>
          <cell r="G4623" t="str">
            <v>SPECIFY TYPE AND/OR COLOR</v>
          </cell>
        </row>
        <row r="4624">
          <cell r="A4624" t="str">
            <v>632E10101</v>
          </cell>
          <cell r="C4624" t="str">
            <v>EACH</v>
          </cell>
          <cell r="D4624" t="str">
            <v>RELAMP EXISTING SIGNAL SECTION WITH LED LAMP UNIT, AS PER PLAN</v>
          </cell>
          <cell r="F4624">
            <v>1</v>
          </cell>
          <cell r="G4624" t="str">
            <v>SPECIFY TYPE AND/OR COLOR</v>
          </cell>
        </row>
        <row r="4625">
          <cell r="A4625" t="str">
            <v>632E20720</v>
          </cell>
          <cell r="C4625" t="str">
            <v>EACH</v>
          </cell>
          <cell r="D4625" t="str">
            <v>PEDESTRIAN SIGNAL HEAD (LED), TYPE D2</v>
          </cell>
          <cell r="F4625">
            <v>0</v>
          </cell>
          <cell r="G4625"/>
        </row>
        <row r="4626">
          <cell r="A4626" t="str">
            <v>632E20721</v>
          </cell>
          <cell r="C4626" t="str">
            <v>EACH</v>
          </cell>
          <cell r="D4626" t="str">
            <v>PEDESTRIAN SIGNAL HEAD (LED), TYPE D2, AS PER PLAN</v>
          </cell>
          <cell r="F4626">
            <v>0</v>
          </cell>
          <cell r="G4626"/>
        </row>
        <row r="4627">
          <cell r="A4627" t="str">
            <v>632E20730</v>
          </cell>
          <cell r="C4627" t="str">
            <v>EACH</v>
          </cell>
          <cell r="D4627" t="str">
            <v>PEDESTRIAN SIGNAL HEAD (LED), TYPE D2, COUNTDOWN</v>
          </cell>
          <cell r="F4627">
            <v>0</v>
          </cell>
          <cell r="G4627"/>
        </row>
        <row r="4628">
          <cell r="A4628" t="str">
            <v>632E20731</v>
          </cell>
          <cell r="C4628" t="str">
            <v>EACH</v>
          </cell>
          <cell r="D4628" t="str">
            <v>PEDESTRIAN SIGNAL HEAD (LED), TYPE D2, COUNTDOWN, AS PER PLAN</v>
          </cell>
          <cell r="F4628">
            <v>0</v>
          </cell>
          <cell r="G4628"/>
        </row>
        <row r="4629">
          <cell r="A4629" t="str">
            <v>632E20740</v>
          </cell>
          <cell r="C4629" t="str">
            <v>EACH</v>
          </cell>
          <cell r="D4629" t="str">
            <v>PEDESTRIAN SIGNAL HEAD (LED), TYPE D2, COUNTDOWN, AUDIBLE</v>
          </cell>
          <cell r="F4629">
            <v>0</v>
          </cell>
          <cell r="G4629"/>
        </row>
        <row r="4630">
          <cell r="A4630" t="str">
            <v>632E20741</v>
          </cell>
          <cell r="C4630" t="str">
            <v>EACH</v>
          </cell>
          <cell r="D4630" t="str">
            <v>PEDESTRIAN SIGNAL HEAD (LED), TYPE D2, COUNTDOWN, AUDIBLE, AS PER PLAN</v>
          </cell>
          <cell r="F4630">
            <v>0</v>
          </cell>
          <cell r="G4630"/>
        </row>
        <row r="4631">
          <cell r="A4631" t="str">
            <v>632E20750</v>
          </cell>
          <cell r="C4631" t="str">
            <v>EACH</v>
          </cell>
          <cell r="D4631" t="str">
            <v>ACCESSIBLE PEDESTRIAN PUSHBUTTON</v>
          </cell>
          <cell r="F4631">
            <v>0</v>
          </cell>
          <cell r="G4631"/>
        </row>
        <row r="4632">
          <cell r="A4632" t="str">
            <v>632E20751</v>
          </cell>
          <cell r="C4632" t="str">
            <v>EACH</v>
          </cell>
          <cell r="D4632" t="str">
            <v>ACCESSIBLE PEDESTRIAN PUSHBUTTON, AS PER PLAN</v>
          </cell>
          <cell r="F4632">
            <v>0</v>
          </cell>
          <cell r="G4632"/>
        </row>
        <row r="4633">
          <cell r="A4633" t="str">
            <v>632E25000</v>
          </cell>
          <cell r="C4633" t="str">
            <v>EACH</v>
          </cell>
          <cell r="D4633" t="str">
            <v>COVERING OF VEHICULAR SIGNAL HEAD</v>
          </cell>
          <cell r="F4633">
            <v>0</v>
          </cell>
          <cell r="G4633"/>
        </row>
        <row r="4634">
          <cell r="A4634" t="str">
            <v>632E25001</v>
          </cell>
          <cell r="C4634" t="str">
            <v>EACH</v>
          </cell>
          <cell r="D4634" t="str">
            <v>COVERING OF VEHICULAR SIGNAL HEAD, AS PER PLAN</v>
          </cell>
          <cell r="F4634">
            <v>0</v>
          </cell>
          <cell r="G4634"/>
        </row>
        <row r="4635">
          <cell r="A4635" t="str">
            <v>632E25010</v>
          </cell>
          <cell r="C4635" t="str">
            <v>EACH</v>
          </cell>
          <cell r="D4635" t="str">
            <v>COVERING OF PEDESTRIAN SIGNAL HEAD</v>
          </cell>
          <cell r="F4635">
            <v>0</v>
          </cell>
          <cell r="G4635"/>
        </row>
        <row r="4636">
          <cell r="A4636" t="str">
            <v>632E25011</v>
          </cell>
          <cell r="C4636" t="str">
            <v>EACH</v>
          </cell>
          <cell r="D4636" t="str">
            <v>COVERING OF PEDESTRIAN SIGNAL HEAD, AS PER PLAN</v>
          </cell>
          <cell r="F4636">
            <v>0</v>
          </cell>
          <cell r="G4636"/>
        </row>
        <row r="4637">
          <cell r="A4637" t="str">
            <v>632E26000</v>
          </cell>
          <cell r="C4637" t="str">
            <v>EACH</v>
          </cell>
          <cell r="D4637" t="str">
            <v>PEDESTRIAN PUSHBUTTON</v>
          </cell>
          <cell r="F4637">
            <v>0</v>
          </cell>
          <cell r="G4637"/>
        </row>
        <row r="4638">
          <cell r="A4638" t="str">
            <v>632E26001</v>
          </cell>
          <cell r="C4638" t="str">
            <v>EACH</v>
          </cell>
          <cell r="D4638" t="str">
            <v>PEDESTRIAN PUSHBUTTON, AS PER PLAN</v>
          </cell>
          <cell r="F4638">
            <v>0</v>
          </cell>
          <cell r="G4638"/>
        </row>
        <row r="4639">
          <cell r="A4639" t="str">
            <v>632E26500</v>
          </cell>
          <cell r="C4639" t="str">
            <v>EACH</v>
          </cell>
          <cell r="D4639" t="str">
            <v>DETECTOR LOOP</v>
          </cell>
          <cell r="F4639">
            <v>0</v>
          </cell>
          <cell r="G4639"/>
        </row>
        <row r="4640">
          <cell r="A4640" t="str">
            <v>632E26501</v>
          </cell>
          <cell r="C4640" t="str">
            <v>EACH</v>
          </cell>
          <cell r="D4640" t="str">
            <v>DETECTOR LOOP, AS PER PLAN</v>
          </cell>
          <cell r="F4640">
            <v>0</v>
          </cell>
          <cell r="G4640"/>
        </row>
        <row r="4641">
          <cell r="A4641" t="str">
            <v>632E27004</v>
          </cell>
          <cell r="C4641" t="str">
            <v>EACH</v>
          </cell>
          <cell r="D4641" t="str">
            <v>LOOP DETECTOR UNIT</v>
          </cell>
          <cell r="F4641">
            <v>0</v>
          </cell>
          <cell r="G4641"/>
        </row>
        <row r="4642">
          <cell r="A4642" t="str">
            <v>632E27005</v>
          </cell>
          <cell r="C4642" t="str">
            <v>EACH</v>
          </cell>
          <cell r="D4642" t="str">
            <v>LOOP DETECTOR UNIT, AS PER PLAN</v>
          </cell>
          <cell r="F4642">
            <v>0</v>
          </cell>
          <cell r="G4642"/>
        </row>
        <row r="4643">
          <cell r="A4643" t="str">
            <v>632E27008</v>
          </cell>
          <cell r="C4643" t="str">
            <v>EACH</v>
          </cell>
          <cell r="D4643" t="str">
            <v>LOOP DETECTOR UNIT, DELAY AND EXTENSION TYPE</v>
          </cell>
          <cell r="F4643">
            <v>0</v>
          </cell>
          <cell r="G4643"/>
        </row>
        <row r="4644">
          <cell r="A4644" t="str">
            <v>632E27009</v>
          </cell>
          <cell r="C4644" t="str">
            <v>EACH</v>
          </cell>
          <cell r="D4644" t="str">
            <v>LOOP DETECTOR UNIT, DELAY AND EXTENSION TYPE, AS PER PLAN</v>
          </cell>
          <cell r="F4644">
            <v>0</v>
          </cell>
          <cell r="G4644"/>
        </row>
        <row r="4645">
          <cell r="A4645" t="str">
            <v>632E27010</v>
          </cell>
          <cell r="C4645" t="str">
            <v>EACH</v>
          </cell>
          <cell r="D4645" t="str">
            <v>LOOP DETECTOR UNIT, EXTEND CALL - DELAY CALL</v>
          </cell>
          <cell r="F4645">
            <v>0</v>
          </cell>
          <cell r="G4645"/>
        </row>
        <row r="4646">
          <cell r="A4646" t="str">
            <v>632E27011</v>
          </cell>
          <cell r="C4646" t="str">
            <v>EACH</v>
          </cell>
          <cell r="D4646" t="str">
            <v>LOOP DETECTOR UNIT, EXTEND CALL - DELAY CALL, AS PER PLAN</v>
          </cell>
          <cell r="F4646">
            <v>0</v>
          </cell>
          <cell r="G4646"/>
        </row>
        <row r="4647">
          <cell r="A4647" t="str">
            <v>632E27102</v>
          </cell>
          <cell r="C4647" t="str">
            <v>EACH</v>
          </cell>
          <cell r="D4647" t="str">
            <v>LOOP DETECTOR UNIT, 2 CHANNEL</v>
          </cell>
          <cell r="F4647">
            <v>0</v>
          </cell>
          <cell r="G4647"/>
        </row>
        <row r="4648">
          <cell r="A4648" t="str">
            <v>632E27103</v>
          </cell>
          <cell r="C4648" t="str">
            <v>EACH</v>
          </cell>
          <cell r="D4648" t="str">
            <v>LOOP DETECTOR UNIT, 2 CHANNEL, AS PER PLAN</v>
          </cell>
          <cell r="F4648">
            <v>0</v>
          </cell>
          <cell r="G4648"/>
        </row>
        <row r="4649">
          <cell r="A4649" t="str">
            <v>632E27104</v>
          </cell>
          <cell r="C4649" t="str">
            <v>EACH</v>
          </cell>
          <cell r="D4649" t="str">
            <v>LOOP DETECTOR UNIT, 2 CHANNEL, DELAY AND EXTENSION TYPE</v>
          </cell>
          <cell r="F4649">
            <v>0</v>
          </cell>
          <cell r="G4649"/>
        </row>
        <row r="4650">
          <cell r="A4650" t="str">
            <v>632E27105</v>
          </cell>
          <cell r="C4650" t="str">
            <v>EACH</v>
          </cell>
          <cell r="D4650" t="str">
            <v>LOOP DETECTOR UNIT, 2 CHANNEL, DELAY AND EXTENSION TYPE, AS PER PLAN</v>
          </cell>
          <cell r="F4650">
            <v>0</v>
          </cell>
          <cell r="G4650"/>
        </row>
        <row r="4651">
          <cell r="A4651" t="str">
            <v>632E27106</v>
          </cell>
          <cell r="C4651" t="str">
            <v>EACH</v>
          </cell>
          <cell r="D4651" t="str">
            <v>LOOP DETECTOR UNIT, 4 CHANNEL</v>
          </cell>
          <cell r="F4651">
            <v>0</v>
          </cell>
          <cell r="G4651"/>
        </row>
        <row r="4652">
          <cell r="A4652" t="str">
            <v>632E27107</v>
          </cell>
          <cell r="C4652" t="str">
            <v>EACH</v>
          </cell>
          <cell r="D4652" t="str">
            <v>LOOP DETECTOR UNIT, 4 CHANNEL, AS PER PLAN</v>
          </cell>
          <cell r="F4652">
            <v>0</v>
          </cell>
          <cell r="G4652"/>
        </row>
        <row r="4653">
          <cell r="A4653" t="str">
            <v>632E27108</v>
          </cell>
          <cell r="C4653" t="str">
            <v>EACH</v>
          </cell>
          <cell r="D4653" t="str">
            <v>LOOP DETECTOR UNIT, 4 CHANNEL, DELAY AND EXTENSION TYPE</v>
          </cell>
          <cell r="F4653">
            <v>0</v>
          </cell>
          <cell r="G4653"/>
        </row>
        <row r="4654">
          <cell r="A4654" t="str">
            <v>632E27109</v>
          </cell>
          <cell r="C4654" t="str">
            <v>EACH</v>
          </cell>
          <cell r="D4654" t="str">
            <v>LOOP DETECTOR UNIT, 4 CHANNEL, DELAY AND EXTENSION TYPE, AS PER PLAN</v>
          </cell>
          <cell r="F4654">
            <v>0</v>
          </cell>
          <cell r="G4654"/>
        </row>
        <row r="4655">
          <cell r="A4655" t="str">
            <v>632E27200</v>
          </cell>
          <cell r="C4655" t="str">
            <v>EACH</v>
          </cell>
          <cell r="D4655" t="str">
            <v>LOOP DETECTOR TIE IN</v>
          </cell>
          <cell r="F4655">
            <v>0</v>
          </cell>
          <cell r="G4655"/>
        </row>
        <row r="4656">
          <cell r="A4656" t="str">
            <v>632E27201</v>
          </cell>
          <cell r="C4656" t="str">
            <v>EACH</v>
          </cell>
          <cell r="D4656" t="str">
            <v>LOOP DETECTOR TIE IN, AS PER PLAN</v>
          </cell>
          <cell r="F4656">
            <v>0</v>
          </cell>
          <cell r="G4656"/>
        </row>
        <row r="4657">
          <cell r="A4657" t="str">
            <v>632E28200</v>
          </cell>
          <cell r="C4657" t="str">
            <v>EACH</v>
          </cell>
          <cell r="D4657" t="str">
            <v>DISCONNECT SWITCH WITH ENCLOSURE</v>
          </cell>
          <cell r="F4657">
            <v>0</v>
          </cell>
          <cell r="G4657"/>
        </row>
        <row r="4658">
          <cell r="A4658" t="str">
            <v>632E28201</v>
          </cell>
          <cell r="C4658" t="str">
            <v>EACH</v>
          </cell>
          <cell r="D4658" t="str">
            <v>DISCONNECT SWITCH WITH ENCLOSURE, AS PER PLAN</v>
          </cell>
          <cell r="F4658">
            <v>0</v>
          </cell>
          <cell r="G4658"/>
        </row>
        <row r="4659">
          <cell r="A4659" t="str">
            <v>632E29900</v>
          </cell>
          <cell r="C4659" t="str">
            <v>FT</v>
          </cell>
          <cell r="D4659" t="str">
            <v>MESSENGER WIRE, 7 STRAND, 1/4" DIAMETER WITH ACCESSORIES</v>
          </cell>
          <cell r="F4659">
            <v>0</v>
          </cell>
          <cell r="G4659"/>
        </row>
        <row r="4660">
          <cell r="A4660" t="str">
            <v>632E29901</v>
          </cell>
          <cell r="C4660" t="str">
            <v>FT</v>
          </cell>
          <cell r="D4660" t="str">
            <v>MESSENGER WIRE, 7 STRAND, 1/4" DIAMETER WITH ACCESSORIES, AS PER PLAN</v>
          </cell>
          <cell r="F4660">
            <v>0</v>
          </cell>
          <cell r="G4660"/>
        </row>
        <row r="4661">
          <cell r="A4661" t="str">
            <v>632E30000</v>
          </cell>
          <cell r="C4661" t="str">
            <v>FT</v>
          </cell>
          <cell r="D4661" t="str">
            <v>MESSENGER WIRE, 3 STRAND, 1/4" DIAMETER WITH ACCESSORIES</v>
          </cell>
          <cell r="F4661">
            <v>0</v>
          </cell>
          <cell r="G4661"/>
        </row>
        <row r="4662">
          <cell r="A4662" t="str">
            <v>632E30001</v>
          </cell>
          <cell r="C4662" t="str">
            <v>FT</v>
          </cell>
          <cell r="D4662" t="str">
            <v>MESSENGER WIRE, 3 STRAND, 1/4" DIAMETER WITH ACCESSORIES, AS PER PLAN</v>
          </cell>
          <cell r="F4662">
            <v>0</v>
          </cell>
          <cell r="G4662"/>
        </row>
        <row r="4663">
          <cell r="A4663" t="str">
            <v>632E30100</v>
          </cell>
          <cell r="C4663" t="str">
            <v>FT</v>
          </cell>
          <cell r="D4663" t="str">
            <v>MESSENGER WIRE, 7 STRAND, 5/16" DIAMETER WITH ACCESSORIES</v>
          </cell>
          <cell r="F4663">
            <v>0</v>
          </cell>
          <cell r="G4663"/>
        </row>
        <row r="4664">
          <cell r="A4664" t="str">
            <v>632E30101</v>
          </cell>
          <cell r="C4664" t="str">
            <v>FT</v>
          </cell>
          <cell r="D4664" t="str">
            <v>MESSENGER WIRE, 7 STRAND, 5/16" DIAMETER WITH ACCESSORIES, AS PER PLAN</v>
          </cell>
          <cell r="F4664">
            <v>0</v>
          </cell>
          <cell r="G4664"/>
        </row>
        <row r="4665">
          <cell r="A4665" t="str">
            <v>632E30200</v>
          </cell>
          <cell r="C4665" t="str">
            <v>FT</v>
          </cell>
          <cell r="D4665" t="str">
            <v>MESSENGER WIRE, 7 STRAND, 3/8" DIAMETER WITH ACCESSORIES</v>
          </cell>
          <cell r="F4665">
            <v>0</v>
          </cell>
          <cell r="G4665"/>
        </row>
        <row r="4666">
          <cell r="A4666" t="str">
            <v>632E30201</v>
          </cell>
          <cell r="C4666" t="str">
            <v>FT</v>
          </cell>
          <cell r="D4666" t="str">
            <v>MESSENGER WIRE, 7 STRAND, 3/8" DIAMETER WITH ACCESSORIES, AS PER PLAN</v>
          </cell>
          <cell r="F4666">
            <v>0</v>
          </cell>
          <cell r="G4666"/>
        </row>
        <row r="4667">
          <cell r="A4667" t="str">
            <v>632E30300</v>
          </cell>
          <cell r="C4667" t="str">
            <v>FT</v>
          </cell>
          <cell r="D4667" t="str">
            <v>MESSENGER WIRE, 7 STRAND, 7/16" DIAMETER WITH ACCESSORIES</v>
          </cell>
          <cell r="F4667">
            <v>0</v>
          </cell>
          <cell r="G4667"/>
        </row>
        <row r="4668">
          <cell r="A4668" t="str">
            <v>632E30301</v>
          </cell>
          <cell r="C4668" t="str">
            <v>FT</v>
          </cell>
          <cell r="D4668" t="str">
            <v>MESSENGER WIRE, 7 STRAND, 7/16" DIAMETER WITH ACCESSORIES, AS PER PLAN</v>
          </cell>
          <cell r="F4668">
            <v>0</v>
          </cell>
          <cell r="G4668"/>
        </row>
        <row r="4669">
          <cell r="A4669" t="str">
            <v>632E30400</v>
          </cell>
          <cell r="C4669" t="str">
            <v>FT</v>
          </cell>
          <cell r="D4669" t="str">
            <v>MESSENGER WIRE, 7 STRAND, 1/2" DIAMETER WITH ACCESSORIES</v>
          </cell>
          <cell r="F4669">
            <v>0</v>
          </cell>
          <cell r="G4669"/>
        </row>
        <row r="4670">
          <cell r="A4670" t="str">
            <v>632E30401</v>
          </cell>
          <cell r="C4670" t="str">
            <v>FT</v>
          </cell>
          <cell r="D4670" t="str">
            <v>MESSENGER WIRE, 7 STRAND, 1/2" DIAMETER WITH ACCESSORIES, AS PER PLAN</v>
          </cell>
          <cell r="F4670">
            <v>0</v>
          </cell>
          <cell r="G4670"/>
        </row>
        <row r="4671">
          <cell r="A4671" t="str">
            <v>632E30500</v>
          </cell>
          <cell r="C4671" t="str">
            <v>FT</v>
          </cell>
          <cell r="D4671" t="str">
            <v>MESSENGER WIRE, MISC.:</v>
          </cell>
          <cell r="F4671">
            <v>1</v>
          </cell>
          <cell r="G4671">
            <v>1</v>
          </cell>
        </row>
        <row r="4672">
          <cell r="A4672" t="str">
            <v>632E30600</v>
          </cell>
          <cell r="C4672" t="str">
            <v>FT</v>
          </cell>
          <cell r="D4672" t="str">
            <v>TETHER WIRE, WITH ACCESSORIES</v>
          </cell>
          <cell r="F4672">
            <v>0</v>
          </cell>
          <cell r="G4672"/>
        </row>
        <row r="4673">
          <cell r="A4673" t="str">
            <v>632E30601</v>
          </cell>
          <cell r="C4673" t="str">
            <v>FT</v>
          </cell>
          <cell r="D4673" t="str">
            <v>TETHER WIRE, WITH ACCESSORIES, AS PER PLAN</v>
          </cell>
          <cell r="F4673">
            <v>0</v>
          </cell>
          <cell r="G4673"/>
        </row>
        <row r="4674">
          <cell r="A4674" t="str">
            <v>632E30980</v>
          </cell>
          <cell r="C4674" t="str">
            <v>FT</v>
          </cell>
          <cell r="D4674" t="str">
            <v>SIGNAL CABLE, 3 CONDUCTOR, NO. 10 AWG</v>
          </cell>
          <cell r="F4674">
            <v>0</v>
          </cell>
          <cell r="G4674"/>
        </row>
        <row r="4675">
          <cell r="A4675" t="str">
            <v>632E30990</v>
          </cell>
          <cell r="C4675" t="str">
            <v>FT</v>
          </cell>
          <cell r="D4675" t="str">
            <v>SIGNAL CABLE, 4 CONDUCTOR, NO. 10 AWG</v>
          </cell>
          <cell r="F4675">
            <v>0</v>
          </cell>
          <cell r="G4675"/>
        </row>
        <row r="4676">
          <cell r="A4676" t="str">
            <v>632E30992</v>
          </cell>
          <cell r="C4676" t="str">
            <v>FT</v>
          </cell>
          <cell r="D4676" t="str">
            <v>SIGNAL CABLE, 5 CONDUCTOR, NO. 10 AWG</v>
          </cell>
          <cell r="F4676">
            <v>0</v>
          </cell>
          <cell r="G4676"/>
        </row>
        <row r="4677">
          <cell r="A4677" t="str">
            <v>632E31000</v>
          </cell>
          <cell r="C4677" t="str">
            <v>FT</v>
          </cell>
          <cell r="D4677" t="str">
            <v>SIGNAL CABLE, 6 CONDUCTOR, NO. 10 AWG</v>
          </cell>
          <cell r="F4677">
            <v>0</v>
          </cell>
          <cell r="G4677"/>
        </row>
        <row r="4678">
          <cell r="A4678" t="str">
            <v>632E31001</v>
          </cell>
          <cell r="C4678" t="str">
            <v>FT</v>
          </cell>
          <cell r="D4678" t="str">
            <v>SIGNAL CABLE, 6 CONDUCTOR, NO. 10 AWG, AS PER PLAN</v>
          </cell>
          <cell r="F4678">
            <v>0</v>
          </cell>
          <cell r="G4678"/>
        </row>
        <row r="4679">
          <cell r="A4679" t="str">
            <v>632E40200</v>
          </cell>
          <cell r="C4679" t="str">
            <v>FT</v>
          </cell>
          <cell r="D4679" t="str">
            <v>SIGNAL CABLE, 2 CONDUCTOR, NO. 14 AWG</v>
          </cell>
          <cell r="F4679">
            <v>0</v>
          </cell>
          <cell r="G4679"/>
        </row>
        <row r="4680">
          <cell r="A4680" t="str">
            <v>632E40201</v>
          </cell>
          <cell r="C4680" t="str">
            <v>FT</v>
          </cell>
          <cell r="D4680" t="str">
            <v>SIGNAL CABLE, 2 CONDUCTOR, NO. 14 AWG, AS PER PLAN</v>
          </cell>
          <cell r="F4680">
            <v>0</v>
          </cell>
          <cell r="G4680"/>
        </row>
        <row r="4681">
          <cell r="A4681" t="str">
            <v>632E40300</v>
          </cell>
          <cell r="C4681" t="str">
            <v>FT</v>
          </cell>
          <cell r="D4681" t="str">
            <v>SIGNAL CABLE, 3 CONDUCTOR, NO. 14 AWG</v>
          </cell>
          <cell r="F4681">
            <v>0</v>
          </cell>
          <cell r="G4681"/>
        </row>
        <row r="4682">
          <cell r="A4682" t="str">
            <v>632E40301</v>
          </cell>
          <cell r="C4682" t="str">
            <v>FT</v>
          </cell>
          <cell r="D4682" t="str">
            <v>SIGNAL CABLE, 3 CONDUCTOR, NO. 14 AWG, AS PER PLAN</v>
          </cell>
          <cell r="F4682">
            <v>0</v>
          </cell>
          <cell r="G4682"/>
        </row>
        <row r="4683">
          <cell r="A4683" t="str">
            <v>632E40400</v>
          </cell>
          <cell r="C4683" t="str">
            <v>FT</v>
          </cell>
          <cell r="D4683" t="str">
            <v>SIGNAL CABLE, 4 CONDUCTOR, NO. 14 AWG</v>
          </cell>
          <cell r="F4683">
            <v>0</v>
          </cell>
          <cell r="G4683"/>
        </row>
        <row r="4684">
          <cell r="A4684" t="str">
            <v>632E40401</v>
          </cell>
          <cell r="C4684" t="str">
            <v>FT</v>
          </cell>
          <cell r="D4684" t="str">
            <v>SIGNAL CABLE, 4 CONDUCTOR, NO. 14 AWG, AS PER PLAN</v>
          </cell>
          <cell r="F4684">
            <v>0</v>
          </cell>
          <cell r="G4684"/>
        </row>
        <row r="4685">
          <cell r="A4685" t="str">
            <v>632E40500</v>
          </cell>
          <cell r="C4685" t="str">
            <v>FT</v>
          </cell>
          <cell r="D4685" t="str">
            <v>SIGNAL CABLE, 5 CONDUCTOR, NO. 14 AWG</v>
          </cell>
          <cell r="F4685">
            <v>0</v>
          </cell>
          <cell r="G4685"/>
        </row>
        <row r="4686">
          <cell r="A4686" t="str">
            <v>632E40501</v>
          </cell>
          <cell r="C4686" t="str">
            <v>FT</v>
          </cell>
          <cell r="D4686" t="str">
            <v>SIGNAL CABLE, 5 CONDUCTOR, NO. 14 AWG, AS PER PLAN</v>
          </cell>
          <cell r="F4686">
            <v>0</v>
          </cell>
          <cell r="G4686"/>
        </row>
        <row r="4687">
          <cell r="A4687" t="str">
            <v>632E40600</v>
          </cell>
          <cell r="C4687" t="str">
            <v>FT</v>
          </cell>
          <cell r="D4687" t="str">
            <v>SIGNAL CABLE, 6 CONDUCTOR, NO. 14 AWG</v>
          </cell>
          <cell r="F4687">
            <v>0</v>
          </cell>
          <cell r="G4687"/>
        </row>
        <row r="4688">
          <cell r="A4688" t="str">
            <v>632E40700</v>
          </cell>
          <cell r="C4688" t="str">
            <v>FT</v>
          </cell>
          <cell r="D4688" t="str">
            <v>SIGNAL CABLE, 7 CONDUCTOR, NO. 14 AWG</v>
          </cell>
          <cell r="F4688">
            <v>0</v>
          </cell>
          <cell r="G4688"/>
        </row>
        <row r="4689">
          <cell r="A4689" t="str">
            <v>632E40701</v>
          </cell>
          <cell r="C4689" t="str">
            <v>FT</v>
          </cell>
          <cell r="D4689" t="str">
            <v>SIGNAL CABLE, 7 CONDUCTOR, NO. 14 AWG, AS PER PLAN</v>
          </cell>
          <cell r="F4689">
            <v>0</v>
          </cell>
          <cell r="G4689"/>
        </row>
        <row r="4690">
          <cell r="A4690" t="str">
            <v>632E40800</v>
          </cell>
          <cell r="C4690" t="str">
            <v>FT</v>
          </cell>
          <cell r="D4690" t="str">
            <v>SIGNAL CABLE, 8 CONDUCTOR, NO. 14 AWG</v>
          </cell>
          <cell r="F4690">
            <v>0</v>
          </cell>
          <cell r="G4690"/>
        </row>
        <row r="4691">
          <cell r="A4691" t="str">
            <v>632E40900</v>
          </cell>
          <cell r="C4691" t="str">
            <v>FT</v>
          </cell>
          <cell r="D4691" t="str">
            <v>SIGNAL CABLE, 9 CONDUCTOR, NO. 14 AWG</v>
          </cell>
          <cell r="F4691">
            <v>0</v>
          </cell>
          <cell r="G4691"/>
        </row>
        <row r="4692">
          <cell r="A4692" t="str">
            <v>632E40901</v>
          </cell>
          <cell r="C4692" t="str">
            <v>FT</v>
          </cell>
          <cell r="D4692" t="str">
            <v>SIGNAL CABLE, 9 CONDUCTOR, NO. 14 AWG, AS PER PLAN</v>
          </cell>
          <cell r="F4692">
            <v>0</v>
          </cell>
          <cell r="G4692"/>
        </row>
        <row r="4693">
          <cell r="A4693" t="str">
            <v>632E41000</v>
          </cell>
          <cell r="C4693" t="str">
            <v>FT</v>
          </cell>
          <cell r="D4693" t="str">
            <v>SIGNAL CABLE, 10 CONDUCTOR, NO. 14 AWG</v>
          </cell>
          <cell r="F4693">
            <v>0</v>
          </cell>
          <cell r="G4693"/>
        </row>
        <row r="4694">
          <cell r="A4694" t="str">
            <v>632E41001</v>
          </cell>
          <cell r="C4694" t="str">
            <v>FT</v>
          </cell>
          <cell r="D4694" t="str">
            <v>SIGNAL CABLE, 10 CONDUCTOR, NO. 14 AWG, AS PER PLAN</v>
          </cell>
          <cell r="F4694">
            <v>0</v>
          </cell>
          <cell r="G4694"/>
        </row>
        <row r="4695">
          <cell r="A4695" t="str">
            <v>632E41100</v>
          </cell>
          <cell r="C4695" t="str">
            <v>FT</v>
          </cell>
          <cell r="D4695" t="str">
            <v>SIGNAL CABLE, 11 CONDUCTOR, NO. 14 AWG</v>
          </cell>
          <cell r="F4695">
            <v>0</v>
          </cell>
          <cell r="G4695"/>
        </row>
        <row r="4696">
          <cell r="A4696" t="str">
            <v>632E41101</v>
          </cell>
          <cell r="C4696" t="str">
            <v>FT</v>
          </cell>
          <cell r="D4696" t="str">
            <v>SIGNAL CABLE, 11 CONDUCTOR, NO. 14 AWG, AS PER PLAN</v>
          </cell>
          <cell r="F4696">
            <v>0</v>
          </cell>
          <cell r="G4696"/>
        </row>
        <row r="4697">
          <cell r="A4697" t="str">
            <v>632E41200</v>
          </cell>
          <cell r="C4697" t="str">
            <v>FT</v>
          </cell>
          <cell r="D4697" t="str">
            <v>SIGNAL CABLE, 12 CONDUCTOR, NO. 14 AWG</v>
          </cell>
          <cell r="F4697">
            <v>0</v>
          </cell>
          <cell r="G4697"/>
        </row>
        <row r="4698">
          <cell r="A4698" t="str">
            <v>632E41300</v>
          </cell>
          <cell r="C4698" t="str">
            <v>FT</v>
          </cell>
          <cell r="D4698" t="str">
            <v>SIGNAL CABLE, 13 CONDUCTOR, NO. 14 AWG</v>
          </cell>
          <cell r="F4698">
            <v>0</v>
          </cell>
          <cell r="G4698"/>
        </row>
        <row r="4699">
          <cell r="A4699" t="str">
            <v>632E41400</v>
          </cell>
          <cell r="C4699" t="str">
            <v>FT</v>
          </cell>
          <cell r="D4699" t="str">
            <v>SIGNAL CABLE, 14 CONDUCTOR, NO. 14 AWG</v>
          </cell>
          <cell r="F4699">
            <v>0</v>
          </cell>
          <cell r="G4699"/>
        </row>
        <row r="4700">
          <cell r="A4700" t="str">
            <v>632E41401</v>
          </cell>
          <cell r="C4700" t="str">
            <v>FT</v>
          </cell>
          <cell r="D4700" t="str">
            <v>SIGNAL CABLE, 14 CONDUCTOR, NO. 14 AWG, AS PER PLAN</v>
          </cell>
          <cell r="F4700">
            <v>0</v>
          </cell>
          <cell r="G4700"/>
        </row>
        <row r="4701">
          <cell r="A4701" t="str">
            <v>632E41500</v>
          </cell>
          <cell r="C4701" t="str">
            <v>FT</v>
          </cell>
          <cell r="D4701" t="str">
            <v>SIGNAL CABLE, 15 CONDUCTOR, NO. 14 AWG</v>
          </cell>
          <cell r="F4701">
            <v>0</v>
          </cell>
          <cell r="G4701"/>
        </row>
        <row r="4702">
          <cell r="A4702" t="str">
            <v>632E41501</v>
          </cell>
          <cell r="C4702" t="str">
            <v>FT</v>
          </cell>
          <cell r="D4702" t="str">
            <v>SIGNAL CABLE, 15 CONDUCTOR, NO. 14 AWG, AS PER PLAN</v>
          </cell>
          <cell r="F4702">
            <v>0</v>
          </cell>
          <cell r="G4702"/>
        </row>
        <row r="4703">
          <cell r="A4703" t="str">
            <v>632E41600</v>
          </cell>
          <cell r="C4703" t="str">
            <v>FT</v>
          </cell>
          <cell r="D4703" t="str">
            <v>SIGNAL CABLE, 16 CONDUCTOR, NO. 14 AWG</v>
          </cell>
          <cell r="F4703">
            <v>0</v>
          </cell>
          <cell r="G4703"/>
        </row>
        <row r="4704">
          <cell r="A4704" t="str">
            <v>632E41601</v>
          </cell>
          <cell r="C4704" t="str">
            <v>FT</v>
          </cell>
          <cell r="D4704" t="str">
            <v>SIGNAL CABLE, 16 CONDUCTOR, NO. 14 AWG, AS PER PLAN</v>
          </cell>
          <cell r="F4704">
            <v>0</v>
          </cell>
          <cell r="G4704"/>
        </row>
        <row r="4705">
          <cell r="A4705" t="str">
            <v>632E42200</v>
          </cell>
          <cell r="C4705" t="str">
            <v>FT</v>
          </cell>
          <cell r="D4705" t="str">
            <v>SIGNAL CABLE, 2 CONDUCTOR, NO. 12 AWG</v>
          </cell>
          <cell r="F4705">
            <v>0</v>
          </cell>
          <cell r="G4705"/>
        </row>
        <row r="4706">
          <cell r="A4706" t="str">
            <v>632E42201</v>
          </cell>
          <cell r="C4706" t="str">
            <v>FT</v>
          </cell>
          <cell r="D4706" t="str">
            <v>SIGNAL CABLE, 2 CONDUCTOR, NO. 12 AWG, AS PER PLAN</v>
          </cell>
          <cell r="F4706">
            <v>0</v>
          </cell>
          <cell r="G4706"/>
        </row>
        <row r="4707">
          <cell r="A4707" t="str">
            <v>632E42300</v>
          </cell>
          <cell r="C4707" t="str">
            <v>FT</v>
          </cell>
          <cell r="D4707" t="str">
            <v>SIGNAL CABLE, 3 CONDUCTOR, NO. 12 AWG</v>
          </cell>
          <cell r="F4707">
            <v>0</v>
          </cell>
          <cell r="G4707"/>
        </row>
        <row r="4708">
          <cell r="A4708" t="str">
            <v>632E42301</v>
          </cell>
          <cell r="C4708" t="str">
            <v>FT</v>
          </cell>
          <cell r="D4708" t="str">
            <v>SIGNAL CABLE, 3 CONDUCTOR, NO. 12 AWG, AS PER PLAN</v>
          </cell>
          <cell r="F4708">
            <v>0</v>
          </cell>
          <cell r="G4708"/>
        </row>
        <row r="4709">
          <cell r="A4709" t="str">
            <v>632E42400</v>
          </cell>
          <cell r="C4709" t="str">
            <v>FT</v>
          </cell>
          <cell r="D4709" t="str">
            <v>SIGNAL CABLE, 4 CONDUCTOR, NO. 12 AWG</v>
          </cell>
          <cell r="F4709">
            <v>0</v>
          </cell>
          <cell r="G4709"/>
        </row>
        <row r="4710">
          <cell r="A4710" t="str">
            <v>632E42500</v>
          </cell>
          <cell r="C4710" t="str">
            <v>FT</v>
          </cell>
          <cell r="D4710" t="str">
            <v>SIGNAL CABLE, 5 CONDUCTOR, NO. 12 AWG</v>
          </cell>
          <cell r="F4710">
            <v>0</v>
          </cell>
          <cell r="G4710"/>
        </row>
        <row r="4711">
          <cell r="A4711" t="str">
            <v>632E42501</v>
          </cell>
          <cell r="C4711" t="str">
            <v>FT</v>
          </cell>
          <cell r="D4711" t="str">
            <v>SIGNAL CABLE, 5 CONDUCTOR, NO. 12 AWG, AS PER PLAN</v>
          </cell>
          <cell r="F4711">
            <v>0</v>
          </cell>
          <cell r="G4711"/>
        </row>
        <row r="4712">
          <cell r="A4712" t="str">
            <v>632E42600</v>
          </cell>
          <cell r="C4712" t="str">
            <v>FT</v>
          </cell>
          <cell r="D4712" t="str">
            <v>SIGNAL CABLE, 6 CONDUCTOR, NO. 12 AWG</v>
          </cell>
          <cell r="F4712">
            <v>0</v>
          </cell>
          <cell r="G4712"/>
        </row>
        <row r="4713">
          <cell r="A4713" t="str">
            <v>632E42700</v>
          </cell>
          <cell r="C4713" t="str">
            <v>FT</v>
          </cell>
          <cell r="D4713" t="str">
            <v>SIGNAL CABLE, 7 CONDUCTOR, NO. 12 AWG</v>
          </cell>
          <cell r="F4713">
            <v>0</v>
          </cell>
          <cell r="G4713"/>
        </row>
        <row r="4714">
          <cell r="A4714" t="str">
            <v>632E42701</v>
          </cell>
          <cell r="C4714" t="str">
            <v>FT</v>
          </cell>
          <cell r="D4714" t="str">
            <v>SIGNAL CABLE, 7 CONDUCTOR, NO. 12 AWG, AS PER PLAN</v>
          </cell>
          <cell r="F4714">
            <v>0</v>
          </cell>
          <cell r="G4714"/>
        </row>
        <row r="4715">
          <cell r="A4715" t="str">
            <v>632E42800</v>
          </cell>
          <cell r="C4715" t="str">
            <v>FT</v>
          </cell>
          <cell r="D4715" t="str">
            <v>SIGNAL CABLE, 8 CONDUCTOR, NO. 12 AWG</v>
          </cell>
          <cell r="F4715">
            <v>0</v>
          </cell>
          <cell r="G4715"/>
        </row>
        <row r="4716">
          <cell r="A4716" t="str">
            <v>632E42900</v>
          </cell>
          <cell r="C4716" t="str">
            <v>FT</v>
          </cell>
          <cell r="D4716" t="str">
            <v>SIGNAL CABLE, 9 CONDUCTOR, NO. 12 AWG</v>
          </cell>
          <cell r="F4716">
            <v>0</v>
          </cell>
          <cell r="G4716"/>
        </row>
        <row r="4717">
          <cell r="A4717" t="str">
            <v>632E42901</v>
          </cell>
          <cell r="C4717" t="str">
            <v>FT</v>
          </cell>
          <cell r="D4717" t="str">
            <v>SIGNAL CABLE, 9 CONDUCTOR, NO. 12 AWG, AS PER PLAN</v>
          </cell>
          <cell r="F4717">
            <v>0</v>
          </cell>
          <cell r="G4717"/>
        </row>
        <row r="4718">
          <cell r="A4718" t="str">
            <v>632E43000</v>
          </cell>
          <cell r="C4718" t="str">
            <v>FT</v>
          </cell>
          <cell r="D4718" t="str">
            <v>SIGNAL CABLE, 10 CONDUCTOR, NO. 12 AWG</v>
          </cell>
          <cell r="F4718">
            <v>0</v>
          </cell>
          <cell r="G4718"/>
        </row>
        <row r="4719">
          <cell r="A4719" t="str">
            <v>632E43100</v>
          </cell>
          <cell r="C4719" t="str">
            <v>FT</v>
          </cell>
          <cell r="D4719" t="str">
            <v>SIGNAL CABLE, 11 CONDUCTOR, NO. 12 AWG</v>
          </cell>
          <cell r="F4719">
            <v>0</v>
          </cell>
          <cell r="G4719"/>
        </row>
        <row r="4720">
          <cell r="A4720" t="str">
            <v>632E43200</v>
          </cell>
          <cell r="C4720" t="str">
            <v>FT</v>
          </cell>
          <cell r="D4720" t="str">
            <v>SIGNAL CABLE, 12 CONDUCTOR, NO. 12 AWG</v>
          </cell>
          <cell r="F4720">
            <v>0</v>
          </cell>
          <cell r="G4720"/>
        </row>
        <row r="4721">
          <cell r="A4721" t="str">
            <v>632E43201</v>
          </cell>
          <cell r="C4721" t="str">
            <v>FT</v>
          </cell>
          <cell r="D4721" t="str">
            <v>SIGNAL CABLE, 12 CONDUCTOR, NO. 12 AWG, AS PER PLAN</v>
          </cell>
          <cell r="F4721">
            <v>0</v>
          </cell>
          <cell r="G4721"/>
        </row>
        <row r="4722">
          <cell r="A4722" t="str">
            <v>632E43300</v>
          </cell>
          <cell r="C4722" t="str">
            <v>FT</v>
          </cell>
          <cell r="D4722" t="str">
            <v>SIGNAL CABLE, MISC.:</v>
          </cell>
          <cell r="F4722">
            <v>1</v>
          </cell>
          <cell r="G4722">
            <v>1</v>
          </cell>
        </row>
        <row r="4723">
          <cell r="A4723" t="str">
            <v>632E43400</v>
          </cell>
          <cell r="C4723" t="str">
            <v>EACH</v>
          </cell>
          <cell r="D4723" t="str">
            <v>SIGNAL CABLE, MISC.:</v>
          </cell>
          <cell r="F4723">
            <v>1</v>
          </cell>
          <cell r="G4723">
            <v>1</v>
          </cell>
        </row>
        <row r="4724">
          <cell r="A4724" t="str">
            <v>632E62810</v>
          </cell>
          <cell r="C4724" t="str">
            <v>FT</v>
          </cell>
          <cell r="D4724" t="str">
            <v>INTERCONNECT CABLE, MISC.:</v>
          </cell>
          <cell r="F4724">
            <v>1</v>
          </cell>
          <cell r="G4724">
            <v>1</v>
          </cell>
        </row>
        <row r="4725">
          <cell r="A4725" t="str">
            <v>632E62820</v>
          </cell>
          <cell r="C4725" t="str">
            <v>EACH</v>
          </cell>
          <cell r="D4725" t="str">
            <v>INTERCONNECT, MISC.:</v>
          </cell>
          <cell r="F4725">
            <v>1</v>
          </cell>
          <cell r="G4725">
            <v>1</v>
          </cell>
        </row>
        <row r="4726">
          <cell r="A4726" t="str">
            <v>632E62830</v>
          </cell>
          <cell r="C4726" t="str">
            <v>LS</v>
          </cell>
          <cell r="D4726" t="str">
            <v>INTERCONNECT, MISC.:</v>
          </cell>
          <cell r="F4726">
            <v>1</v>
          </cell>
          <cell r="G4726">
            <v>1</v>
          </cell>
        </row>
        <row r="4727">
          <cell r="A4727" t="str">
            <v>632E63000</v>
          </cell>
          <cell r="C4727" t="str">
            <v>EACH</v>
          </cell>
          <cell r="D4727" t="str">
            <v>PHONE DROP</v>
          </cell>
          <cell r="F4727">
            <v>0</v>
          </cell>
          <cell r="G4727"/>
        </row>
        <row r="4728">
          <cell r="A4728" t="str">
            <v>632E63001</v>
          </cell>
          <cell r="C4728" t="str">
            <v>EACH</v>
          </cell>
          <cell r="D4728" t="str">
            <v>PHONE DROP, AS PER PLAN</v>
          </cell>
          <cell r="F4728">
            <v>0</v>
          </cell>
          <cell r="G4728"/>
        </row>
        <row r="4729">
          <cell r="A4729" t="str">
            <v>632E64000</v>
          </cell>
          <cell r="C4729" t="str">
            <v>EACH</v>
          </cell>
          <cell r="D4729" t="str">
            <v>STRAIN POLE FOUNDATION</v>
          </cell>
          <cell r="F4729">
            <v>0</v>
          </cell>
          <cell r="G4729"/>
        </row>
        <row r="4730">
          <cell r="A4730" t="str">
            <v>632E64001</v>
          </cell>
          <cell r="C4730" t="str">
            <v>EACH</v>
          </cell>
          <cell r="D4730" t="str">
            <v>STRAIN POLE FOUNDATION, AS PER PLAN</v>
          </cell>
          <cell r="F4730">
            <v>0</v>
          </cell>
          <cell r="G4730"/>
        </row>
        <row r="4731">
          <cell r="A4731" t="str">
            <v>632E64010</v>
          </cell>
          <cell r="C4731" t="str">
            <v>EACH</v>
          </cell>
          <cell r="D4731" t="str">
            <v>SIGNAL SUPPORT FOUNDATION</v>
          </cell>
          <cell r="F4731">
            <v>0</v>
          </cell>
          <cell r="G4731"/>
        </row>
        <row r="4732">
          <cell r="A4732" t="str">
            <v>632E64011</v>
          </cell>
          <cell r="C4732" t="str">
            <v>EACH</v>
          </cell>
          <cell r="D4732" t="str">
            <v>SIGNAL SUPPORT FOUNDATION, AS PER PLAN</v>
          </cell>
          <cell r="F4732">
            <v>0</v>
          </cell>
          <cell r="G4732"/>
        </row>
        <row r="4733">
          <cell r="A4733" t="str">
            <v>632E64020</v>
          </cell>
          <cell r="C4733" t="str">
            <v>EACH</v>
          </cell>
          <cell r="D4733" t="str">
            <v>PEDESTAL FOUNDATION</v>
          </cell>
          <cell r="F4733">
            <v>0</v>
          </cell>
          <cell r="G4733"/>
        </row>
        <row r="4734">
          <cell r="A4734" t="str">
            <v>632E64021</v>
          </cell>
          <cell r="C4734" t="str">
            <v>EACH</v>
          </cell>
          <cell r="D4734" t="str">
            <v>PEDESTAL FOUNDATION, AS PER PLAN</v>
          </cell>
          <cell r="F4734">
            <v>0</v>
          </cell>
          <cell r="G4734"/>
        </row>
        <row r="4735">
          <cell r="A4735" t="str">
            <v>632E64950</v>
          </cell>
          <cell r="C4735" t="str">
            <v>EACH</v>
          </cell>
          <cell r="D4735" t="str">
            <v>TEST HOLE PERFORMED</v>
          </cell>
          <cell r="F4735">
            <v>0</v>
          </cell>
          <cell r="G4735"/>
        </row>
        <row r="4736">
          <cell r="A4736" t="str">
            <v>632E65200</v>
          </cell>
          <cell r="C4736" t="str">
            <v>FT</v>
          </cell>
          <cell r="D4736" t="str">
            <v>LOOP DETECTOR LEAD-IN CABLE</v>
          </cell>
          <cell r="F4736">
            <v>0</v>
          </cell>
          <cell r="G4736"/>
        </row>
        <row r="4737">
          <cell r="A4737" t="str">
            <v>632E65201</v>
          </cell>
          <cell r="C4737" t="str">
            <v>FT</v>
          </cell>
          <cell r="D4737" t="str">
            <v>LOOP DETECTOR LEAD-IN CABLE, AS PER PLAN</v>
          </cell>
          <cell r="F4737">
            <v>0</v>
          </cell>
          <cell r="G4737"/>
        </row>
        <row r="4738">
          <cell r="A4738" t="str">
            <v>632E65202</v>
          </cell>
          <cell r="C4738" t="str">
            <v>FT</v>
          </cell>
          <cell r="D4738" t="str">
            <v>LOOP DETECTOR LEAD-IN CABLE, INTEGRAL MESSENGER WIRE TYPE, NO. 14 AWG</v>
          </cell>
          <cell r="F4738">
            <v>0</v>
          </cell>
          <cell r="G4738"/>
        </row>
        <row r="4739">
          <cell r="A4739" t="str">
            <v>632E65203</v>
          </cell>
          <cell r="C4739" t="str">
            <v>FT</v>
          </cell>
          <cell r="D4739" t="str">
            <v>LOOP DETECTOR LEAD-IN CABLE, INTEGRAL MESSENGER WIRE TYPE, NO. 14 AWG, AS PER PLAN</v>
          </cell>
          <cell r="F4739">
            <v>0</v>
          </cell>
          <cell r="G4739"/>
        </row>
        <row r="4740">
          <cell r="A4740" t="str">
            <v>632E65300</v>
          </cell>
          <cell r="C4740" t="str">
            <v>FT</v>
          </cell>
          <cell r="D4740" t="str">
            <v>LOOP DETECTOR LEAD-IN CABLE, 2 CONDUCTOR, NO. 14 AWG</v>
          </cell>
          <cell r="F4740">
            <v>0</v>
          </cell>
          <cell r="G4740"/>
        </row>
        <row r="4741">
          <cell r="A4741" t="str">
            <v>632E65301</v>
          </cell>
          <cell r="C4741" t="str">
            <v>FT</v>
          </cell>
          <cell r="D4741" t="str">
            <v>LOOP DETECTOR LEAD-IN CABLE, 2 CONDUCTOR, NO. 14 AWG, AS PER PLAN</v>
          </cell>
          <cell r="F4741">
            <v>0</v>
          </cell>
          <cell r="G4741"/>
        </row>
        <row r="4742">
          <cell r="A4742" t="str">
            <v>632E65400</v>
          </cell>
          <cell r="C4742" t="str">
            <v>FT</v>
          </cell>
          <cell r="D4742" t="str">
            <v>LOOP DETECTOR LEAD-IN CABLE, 2 CONDUCTOR, NO. 12 AWG</v>
          </cell>
          <cell r="F4742">
            <v>0</v>
          </cell>
          <cell r="G4742"/>
        </row>
        <row r="4743">
          <cell r="A4743" t="str">
            <v>632E65401</v>
          </cell>
          <cell r="C4743" t="str">
            <v>FT</v>
          </cell>
          <cell r="D4743" t="str">
            <v>LOOP DETECTOR LEAD-IN CABLE, 2 CONDUCTOR, NO. 12 AWG, AS PER PLAN</v>
          </cell>
          <cell r="F4743">
            <v>0</v>
          </cell>
          <cell r="G4743"/>
        </row>
        <row r="4744">
          <cell r="A4744" t="str">
            <v>632E65404</v>
          </cell>
          <cell r="C4744" t="str">
            <v>FT</v>
          </cell>
          <cell r="D4744" t="str">
            <v>LOOP DETECTOR LEAD-IN CABLE, DIRECT BURIAL</v>
          </cell>
          <cell r="F4744">
            <v>0</v>
          </cell>
          <cell r="G4744"/>
        </row>
        <row r="4745">
          <cell r="A4745" t="str">
            <v>632E65405</v>
          </cell>
          <cell r="C4745" t="str">
            <v>FT</v>
          </cell>
          <cell r="D4745" t="str">
            <v>LOOP DETECTOR LEAD-IN CABLE, DIRECT BURIAL, AS PER PLAN</v>
          </cell>
          <cell r="F4745">
            <v>0</v>
          </cell>
          <cell r="G4745"/>
        </row>
        <row r="4746">
          <cell r="A4746" t="str">
            <v>632E66000</v>
          </cell>
          <cell r="C4746" t="str">
            <v>FT</v>
          </cell>
          <cell r="D4746" t="str">
            <v>POWER CABLE, 3 CONDUCTOR, NO. 14 AWG</v>
          </cell>
          <cell r="F4746">
            <v>0</v>
          </cell>
          <cell r="G4746"/>
        </row>
        <row r="4747">
          <cell r="A4747" t="str">
            <v>632E66100</v>
          </cell>
          <cell r="C4747" t="str">
            <v>FT</v>
          </cell>
          <cell r="D4747" t="str">
            <v>POWER CABLE, 1 CONDUCTOR, NO. 10 AWG</v>
          </cell>
          <cell r="F4747">
            <v>0</v>
          </cell>
          <cell r="G4747"/>
        </row>
        <row r="4748">
          <cell r="A4748" t="str">
            <v>632E66101</v>
          </cell>
          <cell r="C4748" t="str">
            <v>FT</v>
          </cell>
          <cell r="D4748" t="str">
            <v>POWER CABLE, 1 CONDUCTOR, NO. 10 AWG, AS PER PLAN</v>
          </cell>
          <cell r="F4748">
            <v>0</v>
          </cell>
          <cell r="G4748"/>
        </row>
        <row r="4749">
          <cell r="A4749" t="str">
            <v>632E66102</v>
          </cell>
          <cell r="C4749" t="str">
            <v>FT</v>
          </cell>
          <cell r="D4749" t="str">
            <v>POWER CABLE, 2 CONDUCTOR, NO. 10 AWG</v>
          </cell>
          <cell r="F4749">
            <v>0</v>
          </cell>
          <cell r="G4749"/>
        </row>
        <row r="4750">
          <cell r="A4750" t="str">
            <v>632E66103</v>
          </cell>
          <cell r="C4750" t="str">
            <v>FT</v>
          </cell>
          <cell r="D4750" t="str">
            <v>POWER CABLE, 2 CONDUCTOR, NO. 10 AWG, AS PER PLAN</v>
          </cell>
          <cell r="F4750">
            <v>0</v>
          </cell>
          <cell r="G4750"/>
        </row>
        <row r="4751">
          <cell r="A4751" t="str">
            <v>632E66104</v>
          </cell>
          <cell r="C4751" t="str">
            <v>FT</v>
          </cell>
          <cell r="D4751" t="str">
            <v>POWER CABLE, 3 CONDUCTOR, NO. 10 AWG</v>
          </cell>
          <cell r="F4751">
            <v>0</v>
          </cell>
          <cell r="G4751"/>
        </row>
        <row r="4752">
          <cell r="A4752" t="str">
            <v>632E67190</v>
          </cell>
          <cell r="C4752" t="str">
            <v>FT</v>
          </cell>
          <cell r="D4752" t="str">
            <v>POWER CABLE, 1 CONDUCTOR, NO. 8 AWG</v>
          </cell>
          <cell r="F4752">
            <v>0</v>
          </cell>
          <cell r="G4752"/>
        </row>
        <row r="4753">
          <cell r="A4753" t="str">
            <v>632E67191</v>
          </cell>
          <cell r="C4753" t="str">
            <v>FT</v>
          </cell>
          <cell r="D4753" t="str">
            <v>POWER CABLE, 1 CONDUCTOR, NO. 8 AWG, AS PER PLAN</v>
          </cell>
          <cell r="F4753">
            <v>0</v>
          </cell>
          <cell r="G4753"/>
        </row>
        <row r="4754">
          <cell r="A4754" t="str">
            <v>632E67200</v>
          </cell>
          <cell r="C4754" t="str">
            <v>FT</v>
          </cell>
          <cell r="D4754" t="str">
            <v>POWER CABLE, 2 CONDUCTOR, NO. 8 AWG</v>
          </cell>
          <cell r="F4754">
            <v>0</v>
          </cell>
          <cell r="G4754"/>
        </row>
        <row r="4755">
          <cell r="A4755" t="str">
            <v>632E67201</v>
          </cell>
          <cell r="C4755" t="str">
            <v>FT</v>
          </cell>
          <cell r="D4755" t="str">
            <v>POWER CABLE, 2 CONDUCTOR, NO. 8 AWG, AS PER PLAN</v>
          </cell>
          <cell r="F4755">
            <v>0</v>
          </cell>
          <cell r="G4755"/>
        </row>
        <row r="4756">
          <cell r="A4756" t="str">
            <v>632E67300</v>
          </cell>
          <cell r="C4756" t="str">
            <v>FT</v>
          </cell>
          <cell r="D4756" t="str">
            <v>POWER CABLE, 3 CONDUCTOR, NO. 8 AWG</v>
          </cell>
          <cell r="F4756">
            <v>0</v>
          </cell>
          <cell r="G4756"/>
        </row>
        <row r="4757">
          <cell r="A4757" t="str">
            <v>632E67301</v>
          </cell>
          <cell r="C4757" t="str">
            <v>FT</v>
          </cell>
          <cell r="D4757" t="str">
            <v>POWER CABLE, 3 CONDUCTOR, NO. 8 AWG, AS PER PLAN</v>
          </cell>
          <cell r="F4757">
            <v>0</v>
          </cell>
          <cell r="G4757"/>
        </row>
        <row r="4758">
          <cell r="A4758" t="str">
            <v>632E67400</v>
          </cell>
          <cell r="C4758" t="str">
            <v>FT</v>
          </cell>
          <cell r="D4758" t="str">
            <v>POWER CABLE, 4 CONDUCTOR, NO. 8 AWG</v>
          </cell>
          <cell r="F4758">
            <v>0</v>
          </cell>
          <cell r="G4758"/>
        </row>
        <row r="4759">
          <cell r="A4759" t="str">
            <v>632E68100</v>
          </cell>
          <cell r="C4759" t="str">
            <v>FT</v>
          </cell>
          <cell r="D4759" t="str">
            <v>POWER CABLE, 1 CONDUCTOR, NO. 6 AWG</v>
          </cell>
          <cell r="F4759">
            <v>0</v>
          </cell>
          <cell r="G4759"/>
        </row>
        <row r="4760">
          <cell r="A4760" t="str">
            <v>632E68101</v>
          </cell>
          <cell r="C4760" t="str">
            <v>FT</v>
          </cell>
          <cell r="D4760" t="str">
            <v>POWER CABLE, 1 CONDUCTOR, NO. 6 AWG, AS PER PLAN</v>
          </cell>
          <cell r="F4760">
            <v>0</v>
          </cell>
          <cell r="G4760"/>
        </row>
        <row r="4761">
          <cell r="A4761" t="str">
            <v>632E68200</v>
          </cell>
          <cell r="C4761" t="str">
            <v>FT</v>
          </cell>
          <cell r="D4761" t="str">
            <v>POWER CABLE, 2 CONDUCTOR, NO. 6 AWG</v>
          </cell>
          <cell r="F4761">
            <v>0</v>
          </cell>
          <cell r="G4761"/>
        </row>
        <row r="4762">
          <cell r="A4762" t="str">
            <v>632E68201</v>
          </cell>
          <cell r="C4762" t="str">
            <v>FT</v>
          </cell>
          <cell r="D4762" t="str">
            <v>POWER CABLE, 2 CONDUCTOR, NO. 6 AWG, AS PER PLAN</v>
          </cell>
          <cell r="F4762">
            <v>0</v>
          </cell>
          <cell r="G4762"/>
        </row>
        <row r="4763">
          <cell r="A4763" t="str">
            <v>632E68300</v>
          </cell>
          <cell r="C4763" t="str">
            <v>FT</v>
          </cell>
          <cell r="D4763" t="str">
            <v>POWER CABLE, 3 CONDUCTOR, NO. 6 AWG</v>
          </cell>
          <cell r="F4763">
            <v>0</v>
          </cell>
          <cell r="G4763"/>
        </row>
        <row r="4764">
          <cell r="A4764" t="str">
            <v>632E68301</v>
          </cell>
          <cell r="C4764" t="str">
            <v>FT</v>
          </cell>
          <cell r="D4764" t="str">
            <v>POWER CABLE, 3 CONDUCTOR, NO. 6 AWG, AS PER PLAN</v>
          </cell>
          <cell r="F4764">
            <v>0</v>
          </cell>
          <cell r="G4764"/>
        </row>
        <row r="4765">
          <cell r="A4765" t="str">
            <v>632E68400</v>
          </cell>
          <cell r="C4765" t="str">
            <v>FT</v>
          </cell>
          <cell r="D4765" t="str">
            <v>POWER CABLE, 4 CONDUCTOR, NO. 6 AWG</v>
          </cell>
          <cell r="F4765">
            <v>0</v>
          </cell>
          <cell r="G4765"/>
        </row>
        <row r="4766">
          <cell r="A4766" t="str">
            <v>632E69100</v>
          </cell>
          <cell r="C4766" t="str">
            <v>FT</v>
          </cell>
          <cell r="D4766" t="str">
            <v>POWER CABLE, 1 CONDUCTOR, NO. 4 AWG</v>
          </cell>
          <cell r="F4766">
            <v>0</v>
          </cell>
          <cell r="G4766"/>
        </row>
        <row r="4767">
          <cell r="A4767" t="str">
            <v>632E69200</v>
          </cell>
          <cell r="C4767" t="str">
            <v>FT</v>
          </cell>
          <cell r="D4767" t="str">
            <v>POWER CABLE, 2 CONDUCTOR, NO. 4 AWG</v>
          </cell>
          <cell r="F4767">
            <v>0</v>
          </cell>
          <cell r="G4767"/>
        </row>
        <row r="4768">
          <cell r="A4768" t="str">
            <v>632E69201</v>
          </cell>
          <cell r="C4768" t="str">
            <v>FT</v>
          </cell>
          <cell r="D4768" t="str">
            <v>POWER CABLE, 2 CONDUCTOR, NO. 4 AWG, AS PER PLAN</v>
          </cell>
          <cell r="F4768">
            <v>0</v>
          </cell>
          <cell r="G4768"/>
        </row>
        <row r="4769">
          <cell r="A4769" t="str">
            <v>632E69300</v>
          </cell>
          <cell r="C4769" t="str">
            <v>FT</v>
          </cell>
          <cell r="D4769" t="str">
            <v>POWER CABLE, 3 CONDUCTOR, NO. 4 AWG</v>
          </cell>
          <cell r="F4769">
            <v>0</v>
          </cell>
          <cell r="G4769"/>
        </row>
        <row r="4770">
          <cell r="A4770" t="str">
            <v>632E69310</v>
          </cell>
          <cell r="C4770" t="str">
            <v>FT</v>
          </cell>
          <cell r="D4770" t="str">
            <v>POWER CABLE, 1 CONDUCTOR, NO. 2 AWG</v>
          </cell>
          <cell r="F4770">
            <v>0</v>
          </cell>
          <cell r="G4770"/>
        </row>
        <row r="4771">
          <cell r="A4771" t="str">
            <v>632E69311</v>
          </cell>
          <cell r="C4771" t="str">
            <v>FT</v>
          </cell>
          <cell r="D4771" t="str">
            <v>POWER CABLE, 1 CONDUCTOR, NO. 2 AWG, AS PER PLAN</v>
          </cell>
          <cell r="F4771">
            <v>0</v>
          </cell>
          <cell r="G4771"/>
        </row>
        <row r="4772">
          <cell r="A4772" t="str">
            <v>632E69320</v>
          </cell>
          <cell r="C4772" t="str">
            <v>FT</v>
          </cell>
          <cell r="D4772" t="str">
            <v>POWER CABLE, 3 CONDUCTOR, NO. 2 AWG</v>
          </cell>
          <cell r="F4772">
            <v>0</v>
          </cell>
          <cell r="G4772"/>
        </row>
        <row r="4773">
          <cell r="A4773" t="str">
            <v>632E69350</v>
          </cell>
          <cell r="C4773" t="str">
            <v>FT</v>
          </cell>
          <cell r="D4773" t="str">
            <v>POWER CABLE, MISC.:</v>
          </cell>
          <cell r="F4773">
            <v>1</v>
          </cell>
          <cell r="G4773">
            <v>1</v>
          </cell>
        </row>
        <row r="4774">
          <cell r="A4774" t="str">
            <v>632E69400</v>
          </cell>
          <cell r="C4774" t="str">
            <v>FT</v>
          </cell>
          <cell r="D4774" t="str">
            <v>SERVICE CABLE, 2 CONDUCTOR, NO. 8 AWG</v>
          </cell>
          <cell r="F4774">
            <v>0</v>
          </cell>
          <cell r="G4774"/>
        </row>
        <row r="4775">
          <cell r="A4775" t="str">
            <v>632E69401</v>
          </cell>
          <cell r="C4775" t="str">
            <v>FT</v>
          </cell>
          <cell r="D4775" t="str">
            <v>SERVICE CABLE, 2 CONDUCTOR, NO. 8 AWG, AS PER PLAN</v>
          </cell>
          <cell r="F4775">
            <v>0</v>
          </cell>
          <cell r="G4775"/>
        </row>
        <row r="4776">
          <cell r="A4776" t="str">
            <v>632E69500</v>
          </cell>
          <cell r="C4776" t="str">
            <v>FT</v>
          </cell>
          <cell r="D4776" t="str">
            <v>SERVICE CABLE, 2 CONDUCTOR, NO. 6 AWG</v>
          </cell>
          <cell r="F4776">
            <v>0</v>
          </cell>
          <cell r="G4776"/>
        </row>
        <row r="4777">
          <cell r="A4777" t="str">
            <v>632E69501</v>
          </cell>
          <cell r="C4777" t="str">
            <v>FT</v>
          </cell>
          <cell r="D4777" t="str">
            <v>SERVICE CABLE, 2 CONDUCTOR, NO. 6 AWG, AS PER PLAN</v>
          </cell>
          <cell r="F4777">
            <v>0</v>
          </cell>
          <cell r="G4777"/>
        </row>
        <row r="4778">
          <cell r="A4778" t="str">
            <v>632E69600</v>
          </cell>
          <cell r="C4778" t="str">
            <v>FT</v>
          </cell>
          <cell r="D4778" t="str">
            <v>SERVICE CABLE, 2 CONDUCTOR, NO. 4 AWG</v>
          </cell>
          <cell r="F4778">
            <v>0</v>
          </cell>
          <cell r="G4778"/>
        </row>
        <row r="4779">
          <cell r="A4779" t="str">
            <v>632E69601</v>
          </cell>
          <cell r="C4779" t="str">
            <v>FT</v>
          </cell>
          <cell r="D4779" t="str">
            <v>SERVICE CABLE, 2 CONDUCTOR, NO. 4 AWG, AS PER PLAN</v>
          </cell>
          <cell r="F4779">
            <v>0</v>
          </cell>
          <cell r="G4779"/>
        </row>
        <row r="4780">
          <cell r="A4780" t="str">
            <v>632E69700</v>
          </cell>
          <cell r="C4780" t="str">
            <v>FT</v>
          </cell>
          <cell r="D4780" t="str">
            <v>SERVICE CABLE, 3 CONDUCTOR, NO. 8 AWG</v>
          </cell>
          <cell r="F4780">
            <v>0</v>
          </cell>
          <cell r="G4780"/>
        </row>
        <row r="4781">
          <cell r="A4781" t="str">
            <v>632E69800</v>
          </cell>
          <cell r="C4781" t="str">
            <v>FT</v>
          </cell>
          <cell r="D4781" t="str">
            <v>SERVICE CABLE, 3 CONDUCTOR, NO. 6 AWG</v>
          </cell>
          <cell r="F4781">
            <v>0</v>
          </cell>
          <cell r="G4781"/>
        </row>
        <row r="4782">
          <cell r="A4782" t="str">
            <v>632E69801</v>
          </cell>
          <cell r="C4782" t="str">
            <v>FT</v>
          </cell>
          <cell r="D4782" t="str">
            <v>SERVICE CABLE, 3 CONDUCTOR, NO. 6 AWG, AS PER PLAN</v>
          </cell>
          <cell r="F4782">
            <v>0</v>
          </cell>
          <cell r="G4782"/>
        </row>
        <row r="4783">
          <cell r="A4783" t="str">
            <v>632E69900</v>
          </cell>
          <cell r="C4783" t="str">
            <v>FT</v>
          </cell>
          <cell r="D4783" t="str">
            <v>SERVICE CABLE, 3 CONDUCTOR, NO. 4 AWG</v>
          </cell>
          <cell r="F4783">
            <v>0</v>
          </cell>
          <cell r="G4783"/>
        </row>
        <row r="4784">
          <cell r="A4784" t="str">
            <v>632E69910</v>
          </cell>
          <cell r="C4784" t="str">
            <v>FT</v>
          </cell>
          <cell r="D4784" t="str">
            <v>SERVICE CABLE, 3 CONDUCTOR, WITH GROUND, NO. 4 AWG</v>
          </cell>
          <cell r="F4784">
            <v>0</v>
          </cell>
          <cell r="G4784"/>
        </row>
        <row r="4785">
          <cell r="A4785" t="str">
            <v>632E69950</v>
          </cell>
          <cell r="C4785" t="str">
            <v>FT</v>
          </cell>
          <cell r="D4785" t="str">
            <v>SERVICE CABLE, MISC.:</v>
          </cell>
          <cell r="F4785">
            <v>1</v>
          </cell>
          <cell r="G4785">
            <v>1</v>
          </cell>
        </row>
        <row r="4786">
          <cell r="A4786" t="str">
            <v>632E70000</v>
          </cell>
          <cell r="C4786" t="str">
            <v>EACH</v>
          </cell>
          <cell r="D4786" t="str">
            <v>POWER SERVICE</v>
          </cell>
          <cell r="F4786">
            <v>0</v>
          </cell>
          <cell r="G4786"/>
        </row>
        <row r="4787">
          <cell r="A4787" t="str">
            <v>632E70001</v>
          </cell>
          <cell r="C4787" t="str">
            <v>EACH</v>
          </cell>
          <cell r="D4787" t="str">
            <v>POWER SERVICE, AS PER PLAN</v>
          </cell>
          <cell r="F4787">
            <v>0</v>
          </cell>
          <cell r="G4787"/>
        </row>
        <row r="4788">
          <cell r="A4788" t="str">
            <v>632E70200</v>
          </cell>
          <cell r="C4788" t="str">
            <v>EACH</v>
          </cell>
          <cell r="D4788" t="str">
            <v>CONDUIT RISER, 1" DIAMETER</v>
          </cell>
          <cell r="F4788">
            <v>0</v>
          </cell>
          <cell r="G4788"/>
        </row>
        <row r="4789">
          <cell r="A4789" t="str">
            <v>632E70201</v>
          </cell>
          <cell r="C4789" t="str">
            <v>EACH</v>
          </cell>
          <cell r="D4789" t="str">
            <v>CONDUIT RISER, 1" DIAMETER, AS PER PLAN</v>
          </cell>
          <cell r="F4789">
            <v>0</v>
          </cell>
          <cell r="G4789"/>
        </row>
        <row r="4790">
          <cell r="A4790" t="str">
            <v>632E70204</v>
          </cell>
          <cell r="C4790" t="str">
            <v>EACH</v>
          </cell>
          <cell r="D4790" t="str">
            <v>CONDUIT RISER, 1-1/4" DIAMETER</v>
          </cell>
          <cell r="F4790">
            <v>0</v>
          </cell>
          <cell r="G4790"/>
        </row>
        <row r="4791">
          <cell r="A4791" t="str">
            <v>632E70300</v>
          </cell>
          <cell r="C4791" t="str">
            <v>EACH</v>
          </cell>
          <cell r="D4791" t="str">
            <v>CONDUIT RISER, 1-1/2" DIAMETER</v>
          </cell>
          <cell r="F4791">
            <v>0</v>
          </cell>
          <cell r="G4791"/>
        </row>
        <row r="4792">
          <cell r="A4792" t="str">
            <v>632E70301</v>
          </cell>
          <cell r="C4792" t="str">
            <v>EACH</v>
          </cell>
          <cell r="D4792" t="str">
            <v>CONDUIT RISER, 1-1/2" DIAMETER, AS PER PLAN</v>
          </cell>
          <cell r="F4792">
            <v>0</v>
          </cell>
          <cell r="G4792"/>
        </row>
        <row r="4793">
          <cell r="A4793" t="str">
            <v>632E70400</v>
          </cell>
          <cell r="C4793" t="str">
            <v>EACH</v>
          </cell>
          <cell r="D4793" t="str">
            <v>CONDUIT RISER, 2" DIAMETER</v>
          </cell>
          <cell r="F4793">
            <v>0</v>
          </cell>
          <cell r="G4793"/>
        </row>
        <row r="4794">
          <cell r="A4794" t="str">
            <v>632E70401</v>
          </cell>
          <cell r="C4794" t="str">
            <v>EACH</v>
          </cell>
          <cell r="D4794" t="str">
            <v>CONDUIT RISER, 2" DIAMETER, AS PER PLAN</v>
          </cell>
          <cell r="F4794">
            <v>0</v>
          </cell>
          <cell r="G4794"/>
        </row>
        <row r="4795">
          <cell r="A4795" t="str">
            <v>632E70500</v>
          </cell>
          <cell r="C4795" t="str">
            <v>EACH</v>
          </cell>
          <cell r="D4795" t="str">
            <v>CONDUIT RISER, 2-1/2" DIAMETER</v>
          </cell>
          <cell r="F4795">
            <v>0</v>
          </cell>
          <cell r="G4795"/>
        </row>
        <row r="4796">
          <cell r="A4796" t="str">
            <v>632E70600</v>
          </cell>
          <cell r="C4796" t="str">
            <v>EACH</v>
          </cell>
          <cell r="D4796" t="str">
            <v>CONDUIT RISER, 3" DIAMETER</v>
          </cell>
          <cell r="F4796">
            <v>0</v>
          </cell>
          <cell r="G4796"/>
        </row>
        <row r="4797">
          <cell r="A4797" t="str">
            <v>632E70601</v>
          </cell>
          <cell r="C4797" t="str">
            <v>EACH</v>
          </cell>
          <cell r="D4797" t="str">
            <v>CONDUIT RISER, 3" DIAMETER, AS PER PLAN</v>
          </cell>
          <cell r="F4797">
            <v>0</v>
          </cell>
          <cell r="G4797"/>
        </row>
        <row r="4798">
          <cell r="A4798" t="str">
            <v>632E71100</v>
          </cell>
          <cell r="C4798" t="str">
            <v>EACH</v>
          </cell>
          <cell r="D4798" t="str">
            <v>SIGNAL SUPPORT, TYPE TC-12.31, DESIGN 6</v>
          </cell>
          <cell r="F4798">
            <v>0</v>
          </cell>
          <cell r="G4798"/>
        </row>
        <row r="4799">
          <cell r="A4799" t="str">
            <v>632E71101</v>
          </cell>
          <cell r="C4799" t="str">
            <v>EACH</v>
          </cell>
          <cell r="D4799" t="str">
            <v>SIGNAL SUPPORT, TYPE TC-12.31, DESIGN 6, AS PER PLAN</v>
          </cell>
          <cell r="F4799">
            <v>0</v>
          </cell>
          <cell r="G4799"/>
        </row>
        <row r="4800">
          <cell r="A4800" t="str">
            <v>632E71110</v>
          </cell>
          <cell r="C4800" t="str">
            <v>EACH</v>
          </cell>
          <cell r="D4800" t="str">
            <v>SIGNAL SUPPORT, TYPE TC-12.31, DESIGN 10</v>
          </cell>
          <cell r="F4800">
            <v>0</v>
          </cell>
          <cell r="G4800"/>
        </row>
        <row r="4801">
          <cell r="A4801" t="str">
            <v>632E71111</v>
          </cell>
          <cell r="C4801" t="str">
            <v>EACH</v>
          </cell>
          <cell r="D4801" t="str">
            <v>SIGNAL SUPPORT, TYPE TC-12.31, DESIGN 10, AS PER PLAN</v>
          </cell>
          <cell r="F4801">
            <v>0</v>
          </cell>
          <cell r="G4801"/>
        </row>
        <row r="4802">
          <cell r="A4802" t="str">
            <v>632E71120</v>
          </cell>
          <cell r="C4802" t="str">
            <v>EACH</v>
          </cell>
          <cell r="D4802" t="str">
            <v>SIGNAL SUPPORT, TYPE TC-12.31, DESIGN 12</v>
          </cell>
          <cell r="F4802">
            <v>0</v>
          </cell>
          <cell r="G4802"/>
        </row>
        <row r="4803">
          <cell r="A4803" t="str">
            <v>632E71121</v>
          </cell>
          <cell r="C4803" t="str">
            <v>EACH</v>
          </cell>
          <cell r="D4803" t="str">
            <v>SIGNAL SUPPORT, TYPE TC-12.31, DESIGN 12, AS PER PLAN</v>
          </cell>
          <cell r="F4803">
            <v>0</v>
          </cell>
          <cell r="G4803"/>
        </row>
        <row r="4804">
          <cell r="A4804" t="str">
            <v>632E71224</v>
          </cell>
          <cell r="C4804" t="str">
            <v>EACH</v>
          </cell>
          <cell r="D4804" t="str">
            <v>SIGNAL SUPPORT, TYPE TC-12.31 DESIGN 6 POLE, WITH MAST ARMS TC-81.22 DESIGN 4 AND DESIGN 4</v>
          </cell>
          <cell r="F4804">
            <v>0</v>
          </cell>
          <cell r="G4804"/>
        </row>
        <row r="4805">
          <cell r="A4805" t="str">
            <v>632E71225</v>
          </cell>
          <cell r="C4805" t="str">
            <v>EACH</v>
          </cell>
          <cell r="D4805" t="str">
            <v>SIGNAL SUPPORT, TYPE TC-12.31 DESIGN 6 POLE, WITH MAST ARMS TC-81.22 DESIGN 4 AND DESIGN 4, AS PER PLAN</v>
          </cell>
          <cell r="F4805">
            <v>0</v>
          </cell>
          <cell r="G4805"/>
        </row>
        <row r="4806">
          <cell r="A4806" t="str">
            <v>632E71240</v>
          </cell>
          <cell r="C4806" t="str">
            <v>EACH</v>
          </cell>
          <cell r="D4806" t="str">
            <v>SIGNAL SUPPORT, TYPE TC-12.31 DESIGN 6 POLE, WITH MAST ARMS TC-81.22 DESIGN 12 AND DESIGN 2</v>
          </cell>
          <cell r="F4806">
            <v>0</v>
          </cell>
          <cell r="G4806"/>
        </row>
        <row r="4807">
          <cell r="A4807" t="str">
            <v>632E71241</v>
          </cell>
          <cell r="C4807" t="str">
            <v>EACH</v>
          </cell>
          <cell r="D4807" t="str">
            <v>SIGNAL SUPPORT, TYPE TC-12.31 DESIGN 6 POLE, WITH MAST ARMS TC-81.22 DESIGN 12 AND DESIGN 2, AS PER PLAN</v>
          </cell>
          <cell r="F4807">
            <v>0</v>
          </cell>
          <cell r="G4807"/>
        </row>
        <row r="4808">
          <cell r="A4808" t="str">
            <v>632E71244</v>
          </cell>
          <cell r="C4808" t="str">
            <v>EACH</v>
          </cell>
          <cell r="D4808" t="str">
            <v>SIGNAL SUPPORT, TYPE TC-12.31 DESIGN 6 POLE, WITH MAST ARMS TC-81.22 DESIGN 12 AND DESIGN 4</v>
          </cell>
          <cell r="F4808">
            <v>0</v>
          </cell>
          <cell r="G4808"/>
        </row>
        <row r="4809">
          <cell r="A4809" t="str">
            <v>632E71245</v>
          </cell>
          <cell r="C4809" t="str">
            <v>EACH</v>
          </cell>
          <cell r="D4809" t="str">
            <v>SIGNAL SUPPORT, TYPE TC-12.31 DESIGN 6 POLE, WITH MAST ARMS TC-81.22 DESIGN 12 AND DESIGN 4, AS PER PLAN</v>
          </cell>
          <cell r="F4809">
            <v>0</v>
          </cell>
          <cell r="G4809"/>
        </row>
        <row r="4810">
          <cell r="A4810" t="str">
            <v>632E71348</v>
          </cell>
          <cell r="C4810" t="str">
            <v>EACH</v>
          </cell>
          <cell r="D4810" t="str">
            <v>SIGNAL SUPPORT, TYPE TC-12.31 DESIGN 10 POLE, WITH MAST ARMS TC-81.22 DESIGN 12 AND DESIGN 12</v>
          </cell>
          <cell r="F4810">
            <v>0</v>
          </cell>
          <cell r="G4810"/>
        </row>
        <row r="4811">
          <cell r="A4811" t="str">
            <v>632E71349</v>
          </cell>
          <cell r="C4811" t="str">
            <v>EACH</v>
          </cell>
          <cell r="D4811" t="str">
            <v>SIGNAL SUPPORT, TYPE TC-12.31 DESIGN 10 POLE, WITH MAST ARMS TC-81.22 DESIGN 12 AND DESIGN 12, AS PER PLAN</v>
          </cell>
          <cell r="F4811">
            <v>0</v>
          </cell>
          <cell r="G4811"/>
        </row>
        <row r="4812">
          <cell r="A4812" t="str">
            <v>632E71360</v>
          </cell>
          <cell r="C4812" t="str">
            <v>EACH</v>
          </cell>
          <cell r="D4812" t="str">
            <v>SIGNAL SUPPORT, TYPE TC-12.31 DESIGN 10 POLE, WITH MAST ARMS TC-81.22 DESIGN 13 AND DESIGN 2</v>
          </cell>
          <cell r="F4812">
            <v>0</v>
          </cell>
          <cell r="G4812"/>
        </row>
        <row r="4813">
          <cell r="A4813" t="str">
            <v>632E71361</v>
          </cell>
          <cell r="C4813" t="str">
            <v>EACH</v>
          </cell>
          <cell r="D4813" t="str">
            <v>SIGNAL SUPPORT, TYPE TC-12.31 DESIGN 10 POLE, WITH MAST ARMS TC-81.22 DESIGN 13 AND DESIGN 2, AS PER PLAN</v>
          </cell>
          <cell r="F4813">
            <v>0</v>
          </cell>
          <cell r="G4813"/>
        </row>
        <row r="4814">
          <cell r="A4814" t="str">
            <v>632E71364</v>
          </cell>
          <cell r="C4814" t="str">
            <v>EACH</v>
          </cell>
          <cell r="D4814" t="str">
            <v>SIGNAL SUPPORT, TYPE TC-12.31 DESIGN 10 POLE, WITH MAST ARMS TC-81.22 DESIGN 13 AND DESIGN 4</v>
          </cell>
          <cell r="F4814">
            <v>0</v>
          </cell>
          <cell r="G4814"/>
        </row>
        <row r="4815">
          <cell r="A4815" t="str">
            <v>632E71365</v>
          </cell>
          <cell r="C4815" t="str">
            <v>EACH</v>
          </cell>
          <cell r="D4815" t="str">
            <v>SIGNAL SUPPORT, TYPE TC-12.31 DESIGN 10 POLE, WITH MAST ARMS TC-81.22 DESIGN 13 AND DESIGN 4, AS PER PLAN</v>
          </cell>
          <cell r="F4815">
            <v>0</v>
          </cell>
          <cell r="G4815"/>
        </row>
        <row r="4816">
          <cell r="A4816" t="str">
            <v>632E71368</v>
          </cell>
          <cell r="C4816" t="str">
            <v>EACH</v>
          </cell>
          <cell r="D4816" t="str">
            <v>SIGNAL SUPPORT, TYPE TC-12.31 DESIGN 10 POLE, WITH MAST ARMS TC-81.22 DESIGN 13 AND DESIGN 12</v>
          </cell>
          <cell r="F4816">
            <v>0</v>
          </cell>
          <cell r="G4816"/>
        </row>
        <row r="4817">
          <cell r="A4817" t="str">
            <v>632E71369</v>
          </cell>
          <cell r="C4817" t="str">
            <v>EACH</v>
          </cell>
          <cell r="D4817" t="str">
            <v>SIGNAL SUPPORT, TYPE TC-12.31 DESIGN 10 POLE, WITH MAST ARMS TC-81.22 DESIGN 13 AND DESIGN 12, AS PER PLAN</v>
          </cell>
          <cell r="F4817">
            <v>0</v>
          </cell>
          <cell r="G4817"/>
        </row>
        <row r="4818">
          <cell r="A4818" t="str">
            <v>632E71372</v>
          </cell>
          <cell r="C4818" t="str">
            <v>EACH</v>
          </cell>
          <cell r="D4818" t="str">
            <v>SIGNAL SUPPORT, TYPE TC-12.31 DESIGN 10 POLE, WITH MAST ARMS TC-81.22 DESIGN 13 AND DESIGN 13</v>
          </cell>
          <cell r="F4818">
            <v>0</v>
          </cell>
          <cell r="G4818"/>
        </row>
        <row r="4819">
          <cell r="A4819" t="str">
            <v>632E71373</v>
          </cell>
          <cell r="C4819" t="str">
            <v>EACH</v>
          </cell>
          <cell r="D4819" t="str">
            <v>SIGNAL SUPPORT, TYPE TC-12.31 DESIGN 10 POLE, WITH MAST ARMS TC-81.22 DESIGN 13 AND DESIGN 13, AS PER PLAN</v>
          </cell>
          <cell r="F4819">
            <v>0</v>
          </cell>
          <cell r="G4819"/>
        </row>
        <row r="4820">
          <cell r="A4820" t="str">
            <v>632E71380</v>
          </cell>
          <cell r="C4820" t="str">
            <v>EACH</v>
          </cell>
          <cell r="D4820" t="str">
            <v>SIGNAL SUPPORT, TYPE TC-12.31 DESIGN 10 POLE, WITH MAST ARMS TC-81.22 DESIGN 14 AND DESIGN 2</v>
          </cell>
          <cell r="F4820">
            <v>0</v>
          </cell>
          <cell r="G4820"/>
        </row>
        <row r="4821">
          <cell r="A4821" t="str">
            <v>632E71381</v>
          </cell>
          <cell r="C4821" t="str">
            <v>EACH</v>
          </cell>
          <cell r="D4821" t="str">
            <v>SIGNAL SUPPORT, TYPE TC-12.31 DESIGN 10 POLE, WITH MAST ARMS TC-81.22 DESIGN 14 AND DESIGN 2, AS PER PLAN</v>
          </cell>
          <cell r="F4821">
            <v>0</v>
          </cell>
          <cell r="G4821"/>
        </row>
        <row r="4822">
          <cell r="A4822" t="str">
            <v>632E71384</v>
          </cell>
          <cell r="C4822" t="str">
            <v>EACH</v>
          </cell>
          <cell r="D4822" t="str">
            <v>SIGNAL SUPPORT, TYPE TC-12.31 DESIGN 10 POLE, WITH MAST ARMS TC-81.22 DESIGN 14 AND DESIGN 4</v>
          </cell>
          <cell r="F4822">
            <v>0</v>
          </cell>
          <cell r="G4822"/>
        </row>
        <row r="4823">
          <cell r="A4823" t="str">
            <v>632E71385</v>
          </cell>
          <cell r="C4823" t="str">
            <v>EACH</v>
          </cell>
          <cell r="D4823" t="str">
            <v>SIGNAL SUPPORT, TYPE TC-12.31 DESIGN 10 POLE, WITH MAST ARMS TC-81.22 DESIGN 14 AND DESIGN 4, AS PER PLAN</v>
          </cell>
          <cell r="F4823">
            <v>0</v>
          </cell>
          <cell r="G4823"/>
        </row>
        <row r="4824">
          <cell r="A4824" t="str">
            <v>632E71388</v>
          </cell>
          <cell r="C4824" t="str">
            <v>EACH</v>
          </cell>
          <cell r="D4824" t="str">
            <v>SIGNAL SUPPORT, TYPE TC-12.31 DESIGN 10 POLE, WITH MAST ARMS TC-81.22 DESIGN 14 AND DESIGN 12</v>
          </cell>
          <cell r="F4824">
            <v>0</v>
          </cell>
          <cell r="G4824"/>
        </row>
        <row r="4825">
          <cell r="A4825" t="str">
            <v>632E71389</v>
          </cell>
          <cell r="C4825" t="str">
            <v>EACH</v>
          </cell>
          <cell r="D4825" t="str">
            <v>SIGNAL SUPPORT, TYPE TC-12.31 DESIGN 10 POLE, WITH MAST ARMS TC-81.22 DESIGN 14 AND DESIGN 12, AS PER PLAN</v>
          </cell>
          <cell r="F4825">
            <v>0</v>
          </cell>
          <cell r="G4825"/>
        </row>
        <row r="4826">
          <cell r="A4826" t="str">
            <v>632E71492</v>
          </cell>
          <cell r="C4826" t="str">
            <v>EACH</v>
          </cell>
          <cell r="D4826" t="str">
            <v>SIGNAL SUPPORT, TYPE TC-12.31 DESIGN 12 POLE, WITH MAST ARMS TC-81.22 DESIGN 14 AND DESIGN 13</v>
          </cell>
          <cell r="F4826">
            <v>0</v>
          </cell>
          <cell r="G4826"/>
        </row>
        <row r="4827">
          <cell r="A4827" t="str">
            <v>632E71493</v>
          </cell>
          <cell r="C4827" t="str">
            <v>EACH</v>
          </cell>
          <cell r="D4827" t="str">
            <v>SIGNAL SUPPORT, TYPE TC-12.31 DESIGN 12 POLE, WITH MAST ARMS TC-81.22 DESIGN 14 AND DESIGN 13, AS PER PLAN</v>
          </cell>
          <cell r="F4827">
            <v>0</v>
          </cell>
          <cell r="G4827"/>
        </row>
        <row r="4828">
          <cell r="A4828" t="str">
            <v>632E71496</v>
          </cell>
          <cell r="C4828" t="str">
            <v>EACH</v>
          </cell>
          <cell r="D4828" t="str">
            <v>SIGNAL SUPPORT, TYPE TC-12.31 DESIGN 12 POLE, WITH MAST ARMS TC-81.22 DESIGN 14 AND DESIGN 14</v>
          </cell>
          <cell r="F4828">
            <v>0</v>
          </cell>
          <cell r="G4828"/>
        </row>
        <row r="4829">
          <cell r="A4829" t="str">
            <v>632E71497</v>
          </cell>
          <cell r="C4829" t="str">
            <v>EACH</v>
          </cell>
          <cell r="D4829" t="str">
            <v>SIGNAL SUPPORT, TYPE TC-12.31 DESIGN 12 POLE, WITH MAST ARMS TC-81.22 DESIGN 14 AND DESIGN 14, AS PER PLAN</v>
          </cell>
          <cell r="F4829">
            <v>0</v>
          </cell>
          <cell r="G4829"/>
        </row>
        <row r="4830">
          <cell r="A4830" t="str">
            <v>632E72100</v>
          </cell>
          <cell r="C4830" t="str">
            <v>EACH</v>
          </cell>
          <cell r="D4830" t="str">
            <v>SIGNAL SUPPORT, TYPE TC-81.22, DESIGN 2</v>
          </cell>
          <cell r="F4830">
            <v>0</v>
          </cell>
          <cell r="G4830"/>
        </row>
        <row r="4831">
          <cell r="A4831" t="str">
            <v>632E72101</v>
          </cell>
          <cell r="C4831" t="str">
            <v>EACH</v>
          </cell>
          <cell r="D4831" t="str">
            <v>SIGNAL SUPPORT, TYPE TC-81.22, DESIGN 2, AS PER PLAN</v>
          </cell>
          <cell r="F4831">
            <v>0</v>
          </cell>
          <cell r="G4831"/>
        </row>
        <row r="4832">
          <cell r="A4832" t="str">
            <v>632E72110</v>
          </cell>
          <cell r="C4832" t="str">
            <v>EACH</v>
          </cell>
          <cell r="D4832" t="str">
            <v>SIGNAL SUPPORT, TYPE TC-81.22, DESIGN 4</v>
          </cell>
          <cell r="F4832">
            <v>0</v>
          </cell>
          <cell r="G4832"/>
        </row>
        <row r="4833">
          <cell r="A4833" t="str">
            <v>632E72111</v>
          </cell>
          <cell r="C4833" t="str">
            <v>EACH</v>
          </cell>
          <cell r="D4833" t="str">
            <v>SIGNAL SUPPORT, TYPE TC-81.22, DESIGN 4, AS PER PLAN</v>
          </cell>
          <cell r="F4833">
            <v>0</v>
          </cell>
          <cell r="G4833"/>
        </row>
        <row r="4834">
          <cell r="A4834" t="str">
            <v>632E72130</v>
          </cell>
          <cell r="C4834" t="str">
            <v>EACH</v>
          </cell>
          <cell r="D4834" t="str">
            <v>SIGNAL SUPPORT, TYPE TC-81.22, DESIGN 12</v>
          </cell>
          <cell r="F4834">
            <v>0</v>
          </cell>
          <cell r="G4834"/>
        </row>
        <row r="4835">
          <cell r="A4835" t="str">
            <v>632E72131</v>
          </cell>
          <cell r="C4835" t="str">
            <v>EACH</v>
          </cell>
          <cell r="D4835" t="str">
            <v>SIGNAL SUPPORT, TYPE TC-81.22, DESIGN 12, AS PER PLAN</v>
          </cell>
          <cell r="F4835">
            <v>0</v>
          </cell>
          <cell r="G4835"/>
        </row>
        <row r="4836">
          <cell r="A4836" t="str">
            <v>632E72140</v>
          </cell>
          <cell r="C4836" t="str">
            <v>EACH</v>
          </cell>
          <cell r="D4836" t="str">
            <v>SIGNAL SUPPORT, TYPE TC-81.22, DESIGN 13</v>
          </cell>
          <cell r="F4836">
            <v>0</v>
          </cell>
          <cell r="G4836"/>
        </row>
        <row r="4837">
          <cell r="A4837" t="str">
            <v>632E72141</v>
          </cell>
          <cell r="C4837" t="str">
            <v>EACH</v>
          </cell>
          <cell r="D4837" t="str">
            <v>SIGNAL SUPPORT, TYPE TC-81.22, DESIGN 13, AS PER PLAN</v>
          </cell>
          <cell r="F4837">
            <v>0</v>
          </cell>
          <cell r="G4837"/>
        </row>
        <row r="4838">
          <cell r="A4838" t="str">
            <v>632E72150</v>
          </cell>
          <cell r="C4838" t="str">
            <v>EACH</v>
          </cell>
          <cell r="D4838" t="str">
            <v>SIGNAL SUPPORT, TYPE TC-81.22, DESIGN 14</v>
          </cell>
          <cell r="F4838">
            <v>0</v>
          </cell>
          <cell r="G4838"/>
        </row>
        <row r="4839">
          <cell r="A4839" t="str">
            <v>632E72151</v>
          </cell>
          <cell r="C4839" t="str">
            <v>EACH</v>
          </cell>
          <cell r="D4839" t="str">
            <v>SIGNAL SUPPORT, TYPE TC-81.22, DESIGN 14, AS PER PLAN</v>
          </cell>
          <cell r="F4839">
            <v>0</v>
          </cell>
          <cell r="G4839"/>
        </row>
        <row r="4840">
          <cell r="A4840" t="str">
            <v>632E72300</v>
          </cell>
          <cell r="C4840" t="str">
            <v>EACH</v>
          </cell>
          <cell r="D4840" t="str">
            <v>SIGNAL SUPPORT, TYPE TC-81.22 DESIGN 4 POLE, WITH MAST ARMS TC-81.22 DESIGN 2 AND DESIGN 2</v>
          </cell>
          <cell r="F4840">
            <v>0</v>
          </cell>
          <cell r="G4840"/>
        </row>
        <row r="4841">
          <cell r="A4841" t="str">
            <v>632E72301</v>
          </cell>
          <cell r="C4841" t="str">
            <v>EACH</v>
          </cell>
          <cell r="D4841" t="str">
            <v>SIGNAL SUPPORT, TYPE TC-81.22 DESIGN 4 POLE, WITH MAST ARMS TC-81.22 DESIGN 2 AND DESIGN 2, AS PER PLAN</v>
          </cell>
          <cell r="F4841">
            <v>0</v>
          </cell>
          <cell r="G4841"/>
        </row>
        <row r="4842">
          <cell r="A4842" t="str">
            <v>632E72420</v>
          </cell>
          <cell r="C4842" t="str">
            <v>EACH</v>
          </cell>
          <cell r="D4842" t="str">
            <v>SIGNAL SUPPORT, TYPE TC-81.22 DESIGN 12 POLE, WITH MAST ARMS TC-81.22 DESIGN 4 AND DESIGN 2</v>
          </cell>
          <cell r="F4842">
            <v>0</v>
          </cell>
          <cell r="G4842"/>
        </row>
        <row r="4843">
          <cell r="A4843" t="str">
            <v>632E72421</v>
          </cell>
          <cell r="C4843" t="str">
            <v>EACH</v>
          </cell>
          <cell r="D4843" t="str">
            <v>SIGNAL SUPPORT, TYPE TC-81.22 DESIGN 12 POLE, WITH MAST ARMS TC-81.22 DESIGN 4 AND DESIGN 2, AS PER PLAN</v>
          </cell>
          <cell r="F4843">
            <v>0</v>
          </cell>
          <cell r="G4843"/>
        </row>
        <row r="4844">
          <cell r="A4844" t="str">
            <v>632E72901</v>
          </cell>
          <cell r="C4844" t="str">
            <v>EACH</v>
          </cell>
          <cell r="D4844" t="str">
            <v>SIGNAL SUPPORT, MECHANICAL DAMPER FOR TC-81.22 MAST ARM (GREATER THAN 39' IN LENGTH), AS PER PLAN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632E75002</v>
          </cell>
          <cell r="C4845" t="str">
            <v>EACH</v>
          </cell>
          <cell r="D4845" t="str">
            <v>SIGNAL SUPPORT, TYPE TC-81.21 DESIGN 3 POLE, WITH MAST ARMS TC-81.21 DESIGN 1 AND DESIGN 1</v>
          </cell>
          <cell r="F4845">
            <v>0</v>
          </cell>
          <cell r="G4845"/>
        </row>
        <row r="4846">
          <cell r="A4846" t="str">
            <v>632E75003</v>
          </cell>
          <cell r="C4846" t="str">
            <v>EACH</v>
          </cell>
          <cell r="D4846" t="str">
            <v>SIGNAL SUPPORT, TYPE TC-81.21 DESIGN 3 POLE, WITH MAST ARMS TC-81.21 DESIGN 1 AND DESIGN 1, AS PER PLAN</v>
          </cell>
          <cell r="F4846">
            <v>0</v>
          </cell>
          <cell r="G4846"/>
        </row>
        <row r="4847">
          <cell r="A4847" t="str">
            <v>632E75012</v>
          </cell>
          <cell r="C4847" t="str">
            <v>EACH</v>
          </cell>
          <cell r="D4847" t="str">
            <v>SIGNAL SUPPORT, TYPE TC-81.21 DESIGN 3 POLE, WITH MAST ARMS TC-81.21 DESIGN 2 AND DESIGN 1</v>
          </cell>
          <cell r="F4847">
            <v>0</v>
          </cell>
          <cell r="G4847"/>
        </row>
        <row r="4848">
          <cell r="A4848" t="str">
            <v>632E75013</v>
          </cell>
          <cell r="C4848" t="str">
            <v>EACH</v>
          </cell>
          <cell r="D4848" t="str">
            <v>SIGNAL SUPPORT, TYPE TC-81.21 DESIGN 3 POLE, WITH MAST ARMS TC-81.21 DESIGN 2 AND DESIGN 1, AS PER PLAN</v>
          </cell>
          <cell r="F4848">
            <v>0</v>
          </cell>
          <cell r="G4848"/>
        </row>
        <row r="4849">
          <cell r="A4849" t="str">
            <v>632E75022</v>
          </cell>
          <cell r="C4849" t="str">
            <v>EACH</v>
          </cell>
          <cell r="D4849" t="str">
            <v>SIGNAL SUPPORT, TYPE TC-81.21 DESIGN 4 POLE, WITH MAST ARMS TC-81.21 DESIGN 2 AND DESIGN 2</v>
          </cell>
          <cell r="F4849">
            <v>0</v>
          </cell>
          <cell r="G4849"/>
        </row>
        <row r="4850">
          <cell r="A4850" t="str">
            <v>632E75023</v>
          </cell>
          <cell r="C4850" t="str">
            <v>EACH</v>
          </cell>
          <cell r="D4850" t="str">
            <v>SIGNAL SUPPORT, TYPE TC-81.21 DESIGN 4 POLE, WITH MAST ARMS TC-81.21 DESIGN 2 AND DESIGN 2, AS PER PLAN</v>
          </cell>
          <cell r="F4850">
            <v>0</v>
          </cell>
          <cell r="G4850"/>
        </row>
        <row r="4851">
          <cell r="A4851" t="str">
            <v>632E75032</v>
          </cell>
          <cell r="C4851" t="str">
            <v>EACH</v>
          </cell>
          <cell r="D4851" t="str">
            <v>SIGNAL SUPPORT, TYPE TC-81.21 DESIGN 4 POLE, WITH MAST ARMS TC-81.21 DESIGN 3 AND DESIGN 1</v>
          </cell>
          <cell r="F4851">
            <v>0</v>
          </cell>
          <cell r="G4851"/>
        </row>
        <row r="4852">
          <cell r="A4852" t="str">
            <v>632E75033</v>
          </cell>
          <cell r="C4852" t="str">
            <v>EACH</v>
          </cell>
          <cell r="D4852" t="str">
            <v>SIGNAL SUPPORT, TYPE TC-81.21 DESIGN 4 POLE, WITH MAST ARMS TC-81.21 DESIGN 3 AND DESIGN 1, AS PER PLAN</v>
          </cell>
          <cell r="F4852">
            <v>0</v>
          </cell>
          <cell r="G4852"/>
        </row>
        <row r="4853">
          <cell r="A4853" t="str">
            <v>632E75042</v>
          </cell>
          <cell r="C4853" t="str">
            <v>EACH</v>
          </cell>
          <cell r="D4853" t="str">
            <v>SIGNAL SUPPORT, TYPE TC-81.21 DESIGN 4 POLE, WITH MAST ARMS TC-81.21 DESIGN 3 AND DESIGN 2</v>
          </cell>
          <cell r="F4853">
            <v>0</v>
          </cell>
          <cell r="G4853"/>
        </row>
        <row r="4854">
          <cell r="A4854" t="str">
            <v>632E75043</v>
          </cell>
          <cell r="C4854" t="str">
            <v>EACH</v>
          </cell>
          <cell r="D4854" t="str">
            <v>SIGNAL SUPPORT, TYPE TC-81.21 DESIGN 4 POLE, WITH MAST ARMS TC-81.21 DESIGN 3 AND DESIGN 2, AS PER PLAN</v>
          </cell>
          <cell r="F4854">
            <v>0</v>
          </cell>
          <cell r="G4854"/>
        </row>
        <row r="4855">
          <cell r="A4855" t="str">
            <v>632E75052</v>
          </cell>
          <cell r="C4855" t="str">
            <v>EACH</v>
          </cell>
          <cell r="D4855" t="str">
            <v>SIGNAL SUPPORT, TYPE TC-81.21 DESIGN 4 POLE, WITH MAST ARMS TC-81.21 DESIGN 3 AND DESIGN 3</v>
          </cell>
          <cell r="F4855">
            <v>0</v>
          </cell>
          <cell r="G4855"/>
        </row>
        <row r="4856">
          <cell r="A4856" t="str">
            <v>632E75053</v>
          </cell>
          <cell r="C4856" t="str">
            <v>EACH</v>
          </cell>
          <cell r="D4856" t="str">
            <v>SIGNAL SUPPORT, TYPE TC-81.21 DESIGN 4 POLE, WITH MAST ARMS TC-81.21 DESIGN 3 AND DESIGN 3, AS PER PLAN</v>
          </cell>
          <cell r="F4856">
            <v>0</v>
          </cell>
          <cell r="G4856"/>
        </row>
        <row r="4857">
          <cell r="A4857" t="str">
            <v>632E75062</v>
          </cell>
          <cell r="C4857" t="str">
            <v>EACH</v>
          </cell>
          <cell r="D4857" t="str">
            <v>SIGNAL SUPPORT, TYPE TC-81.21 DESIGN 11 POLE, WITH MAST ARMS TC-81.21 DESIGN 4 AND DESIGN 1</v>
          </cell>
          <cell r="F4857">
            <v>0</v>
          </cell>
          <cell r="G4857"/>
        </row>
        <row r="4858">
          <cell r="A4858" t="str">
            <v>632E75063</v>
          </cell>
          <cell r="C4858" t="str">
            <v>EACH</v>
          </cell>
          <cell r="D4858" t="str">
            <v>SIGNAL SUPPORT, TYPE TC-81.21 DESIGN 11 POLE, WITH MAST ARMS TC-81.21 DESIGN 4 AND DESIGN 1, AS PER PLAN</v>
          </cell>
          <cell r="F4858">
            <v>0</v>
          </cell>
          <cell r="G4858"/>
        </row>
        <row r="4859">
          <cell r="A4859" t="str">
            <v>632E75066</v>
          </cell>
          <cell r="C4859" t="str">
            <v>EACH</v>
          </cell>
          <cell r="D4859" t="str">
            <v>SIGNAL SUPPORT, TYPE TC-81.21 DESIGN 11 POLE, WITH MAST ARMS TC-81.21 DESIGN 3 AND DESIGN 2</v>
          </cell>
          <cell r="F4859">
            <v>0</v>
          </cell>
          <cell r="G4859"/>
        </row>
        <row r="4860">
          <cell r="A4860" t="str">
            <v>632E75067</v>
          </cell>
          <cell r="C4860" t="str">
            <v>EACH</v>
          </cell>
          <cell r="D4860" t="str">
            <v>SIGNAL SUPPORT, TYPE TC-81.21 DESIGN 11 POLE, WITH MAST ARMS TC-81.21 DESIGN 3 AND DESIGN 2, AS PER PLAN</v>
          </cell>
          <cell r="F4860">
            <v>0</v>
          </cell>
          <cell r="G4860"/>
        </row>
        <row r="4861">
          <cell r="A4861" t="str">
            <v>632E75072</v>
          </cell>
          <cell r="C4861" t="str">
            <v>EACH</v>
          </cell>
          <cell r="D4861" t="str">
            <v>SIGNAL SUPPORT, TYPE TC-81.21 DESIGN 11 POLE, WITH MAST ARMS TC-81.21 DESIGN 4 AND DESIGN 2</v>
          </cell>
          <cell r="F4861">
            <v>0</v>
          </cell>
          <cell r="G4861"/>
        </row>
        <row r="4862">
          <cell r="A4862" t="str">
            <v>632E75073</v>
          </cell>
          <cell r="C4862" t="str">
            <v>EACH</v>
          </cell>
          <cell r="D4862" t="str">
            <v>SIGNAL SUPPORT, TYPE TC-81.21 DESIGN 11 POLE, WITH MAST ARMS TC-81.21 DESIGN 4 AND DESIGN 2, AS PER PLAN</v>
          </cell>
          <cell r="F4862">
            <v>0</v>
          </cell>
          <cell r="G4862"/>
        </row>
        <row r="4863">
          <cell r="A4863" t="str">
            <v>632E75076</v>
          </cell>
          <cell r="C4863" t="str">
            <v>EACH</v>
          </cell>
          <cell r="D4863" t="str">
            <v>SIGNAL SUPPORT, TYPE TC-81.21 DESIGN 11 POLE, WITH MAST ARMS TC-81.21 DESIGN 11 AND DESIGN 2</v>
          </cell>
          <cell r="F4863">
            <v>0</v>
          </cell>
          <cell r="G4863"/>
        </row>
        <row r="4864">
          <cell r="A4864" t="str">
            <v>632E75077</v>
          </cell>
          <cell r="C4864" t="str">
            <v>EACH</v>
          </cell>
          <cell r="D4864" t="str">
            <v>SIGNAL SUPPORT, TYPE TC-81.21 DESIGN 11 POLE, WITH MAST ARMS TC-81.21 DESIGN 11 AND DESIGN 2, AS PER PLAN</v>
          </cell>
          <cell r="F4864">
            <v>0</v>
          </cell>
          <cell r="G4864"/>
        </row>
        <row r="4865">
          <cell r="A4865" t="str">
            <v>632E75080</v>
          </cell>
          <cell r="C4865" t="str">
            <v>EACH</v>
          </cell>
          <cell r="D4865" t="str">
            <v>SIGNAL SUPPORT, TYPE TC-81.21 DESIGN 12 POLE, WITH MAST ARMS TC-81.21 DESIGN 4 AND DESIGN 1</v>
          </cell>
          <cell r="F4865">
            <v>0</v>
          </cell>
          <cell r="G4865"/>
        </row>
        <row r="4866">
          <cell r="A4866" t="str">
            <v>632E75082</v>
          </cell>
          <cell r="C4866" t="str">
            <v>EACH</v>
          </cell>
          <cell r="D4866" t="str">
            <v>SIGNAL SUPPORT, TYPE TC-81.21 DESIGN 12 POLE, WITH MAST ARMS TC-81.21 DESIGN 4 AND DESIGN 3</v>
          </cell>
          <cell r="F4866">
            <v>0</v>
          </cell>
          <cell r="G4866"/>
        </row>
        <row r="4867">
          <cell r="A4867" t="str">
            <v>632E75083</v>
          </cell>
          <cell r="C4867" t="str">
            <v>EACH</v>
          </cell>
          <cell r="D4867" t="str">
            <v>SIGNAL SUPPORT, TYPE TC-81.21 DESIGN 12 POLE, WITH MAST ARMS TC-81.21 DESIGN 4 AND DESIGN 3, AS PER PLAN</v>
          </cell>
          <cell r="F4867">
            <v>0</v>
          </cell>
          <cell r="G4867"/>
        </row>
        <row r="4868">
          <cell r="A4868" t="str">
            <v>632E75092</v>
          </cell>
          <cell r="C4868" t="str">
            <v>EACH</v>
          </cell>
          <cell r="D4868" t="str">
            <v>SIGNAL SUPPORT, TYPE TC-81.21 DESIGN 12 POLE, WITH MAST ARMS TC-81.21 DESIGN 11 AND DESIGN 1</v>
          </cell>
          <cell r="F4868">
            <v>0</v>
          </cell>
          <cell r="G4868"/>
        </row>
        <row r="4869">
          <cell r="A4869" t="str">
            <v>632E75093</v>
          </cell>
          <cell r="C4869" t="str">
            <v>EACH</v>
          </cell>
          <cell r="D4869" t="str">
            <v>SIGNAL SUPPORT, TYPE TC-81.21 DESIGN 12 POLE, WITH MAST ARMS TC-81.21 DESIGN 11 AND DESIGN 1, AS PER PLAN</v>
          </cell>
          <cell r="F4869">
            <v>0</v>
          </cell>
          <cell r="G4869"/>
        </row>
        <row r="4870">
          <cell r="A4870" t="str">
            <v>632E75102</v>
          </cell>
          <cell r="C4870" t="str">
            <v>EACH</v>
          </cell>
          <cell r="D4870" t="str">
            <v>SIGNAL SUPPORT, TYPE TC-81.21 DESIGN 12 POLE, WITH MAST ARMS TC-81.21 DESIGN 11 AND DESIGN 2</v>
          </cell>
          <cell r="F4870">
            <v>0</v>
          </cell>
          <cell r="G4870"/>
        </row>
        <row r="4871">
          <cell r="A4871" t="str">
            <v>632E75103</v>
          </cell>
          <cell r="C4871" t="str">
            <v>EACH</v>
          </cell>
          <cell r="D4871" t="str">
            <v>SIGNAL SUPPORT, TYPE TC-81.21 DESIGN 12 POLE, WITH MAST ARMS TC-81.21 DESIGN 11 AND DESIGN 2, AS PER PLAN</v>
          </cell>
          <cell r="F4871">
            <v>0</v>
          </cell>
          <cell r="G4871"/>
        </row>
        <row r="4872">
          <cell r="A4872" t="str">
            <v>632E75112</v>
          </cell>
          <cell r="C4872" t="str">
            <v>EACH</v>
          </cell>
          <cell r="D4872" t="str">
            <v>SIGNAL SUPPORT, TYPE TC-81.21 DESIGN 12 POLE, WITH MAST ARMS TC-81.21 DESIGN 11 AND DESIGN 3</v>
          </cell>
          <cell r="F4872">
            <v>0</v>
          </cell>
          <cell r="G4872"/>
        </row>
        <row r="4873">
          <cell r="A4873" t="str">
            <v>632E75113</v>
          </cell>
          <cell r="C4873" t="str">
            <v>EACH</v>
          </cell>
          <cell r="D4873" t="str">
            <v>SIGNAL SUPPORT, TYPE TC-81.21 DESIGN 12 POLE, WITH MAST ARMS TC-81.21 DESIGN 11 AND DESIGN 3, AS PER PLAN</v>
          </cell>
          <cell r="F4873">
            <v>0</v>
          </cell>
          <cell r="G4873"/>
        </row>
        <row r="4874">
          <cell r="A4874" t="str">
            <v>632E75118</v>
          </cell>
          <cell r="C4874" t="str">
            <v>EACH</v>
          </cell>
          <cell r="D4874" t="str">
            <v>SIGNAL SUPPORT, TYPE TC-12.30 DESIGN 5 POLE, WITH MAST ARMS TC-81.21 DESIGN 3 AND DESIGN 3</v>
          </cell>
          <cell r="F4874">
            <v>0</v>
          </cell>
          <cell r="G4874"/>
        </row>
        <row r="4875">
          <cell r="A4875" t="str">
            <v>632E75122</v>
          </cell>
          <cell r="C4875" t="str">
            <v>EACH</v>
          </cell>
          <cell r="D4875" t="str">
            <v>SIGNAL SUPPORT, TYPE TC-12.30 DESIGN 5 POLE, WITH MAST ARMS TC-81.21 DESIGN 4 AND DESIGN 4</v>
          </cell>
          <cell r="F4875">
            <v>0</v>
          </cell>
          <cell r="G4875"/>
        </row>
        <row r="4876">
          <cell r="A4876" t="str">
            <v>632E75123</v>
          </cell>
          <cell r="C4876" t="str">
            <v>EACH</v>
          </cell>
          <cell r="D4876" t="str">
            <v>SIGNAL SUPPORT, TYPE TC-12.30 DESIGN 5 POLE, WITH MAST ARMS TC-81.21 DESIGN 4 AND DESIGN 4, AS PER PLAN</v>
          </cell>
          <cell r="F4876">
            <v>0</v>
          </cell>
          <cell r="G4876"/>
        </row>
        <row r="4877">
          <cell r="A4877" t="str">
            <v>632E75126</v>
          </cell>
          <cell r="C4877" t="str">
            <v>EACH</v>
          </cell>
          <cell r="D4877" t="str">
            <v>SIGNAL SUPPORT, TYPE TC-12.30 DESIGN 5 POLE, WITH MAST ARMS TC-81.21 DESIGN 1 AND DESIGN 11</v>
          </cell>
          <cell r="F4877">
            <v>0</v>
          </cell>
          <cell r="G4877"/>
        </row>
        <row r="4878">
          <cell r="A4878" t="str">
            <v>632E75128</v>
          </cell>
          <cell r="C4878" t="str">
            <v>EACH</v>
          </cell>
          <cell r="D4878" t="str">
            <v>SIGNAL SUPPORT, TYPE TC-12.30 DESIGN 5 POLE, WITH MAST ARMS TC-81.21 DESIGN 2 AND DESIGN 11</v>
          </cell>
          <cell r="F4878">
            <v>0</v>
          </cell>
          <cell r="G4878"/>
        </row>
        <row r="4879">
          <cell r="A4879" t="str">
            <v>632E75132</v>
          </cell>
          <cell r="C4879" t="str">
            <v>EACH</v>
          </cell>
          <cell r="D4879" t="str">
            <v>SIGNAL SUPPORT, TYPE TC-12.30 DESIGN 5 POLE, WITH MAST ARMS TC-81.21 DESIGN 11 AND DESIGN 4</v>
          </cell>
          <cell r="F4879">
            <v>0</v>
          </cell>
          <cell r="G4879"/>
        </row>
        <row r="4880">
          <cell r="A4880" t="str">
            <v>632E75133</v>
          </cell>
          <cell r="C4880" t="str">
            <v>EACH</v>
          </cell>
          <cell r="D4880" t="str">
            <v>SIGNAL SUPPORT, TYPE TC-12.30 DESIGN 5 POLE, WITH MAST ARMS TC-81.21 DESIGN 11 AND DESIGN 4, AS PER PLAN</v>
          </cell>
          <cell r="F4880">
            <v>0</v>
          </cell>
          <cell r="G4880"/>
        </row>
        <row r="4881">
          <cell r="A4881" t="str">
            <v>632E75142</v>
          </cell>
          <cell r="C4881" t="str">
            <v>EACH</v>
          </cell>
          <cell r="D4881" t="str">
            <v>SIGNAL SUPPORT, TYPE TC-12.30 DESIGN 5 POLE, WITH MAST ARMS TC-81.21 DESIGN 12 AND DESIGN 1</v>
          </cell>
          <cell r="F4881">
            <v>0</v>
          </cell>
          <cell r="G4881"/>
        </row>
        <row r="4882">
          <cell r="A4882" t="str">
            <v>632E75143</v>
          </cell>
          <cell r="C4882" t="str">
            <v>EACH</v>
          </cell>
          <cell r="D4882" t="str">
            <v>SIGNAL SUPPORT, TYPE TC-12.30 DESIGN 5 POLE, WITH MAST ARMS TC-81.21 DESIGN 12 AND DESIGN 1, AS PER PLAN</v>
          </cell>
          <cell r="F4882">
            <v>0</v>
          </cell>
          <cell r="G4882"/>
        </row>
        <row r="4883">
          <cell r="A4883" t="str">
            <v>632E75152</v>
          </cell>
          <cell r="C4883" t="str">
            <v>EACH</v>
          </cell>
          <cell r="D4883" t="str">
            <v>SIGNAL SUPPORT, TYPE TC-12.30 DESIGN 5 POLE, WITH MAST ARMS TC-81.21 DESIGN 12 AND DESIGN 2</v>
          </cell>
          <cell r="F4883">
            <v>0</v>
          </cell>
          <cell r="G4883"/>
        </row>
        <row r="4884">
          <cell r="A4884" t="str">
            <v>632E75153</v>
          </cell>
          <cell r="C4884" t="str">
            <v>EACH</v>
          </cell>
          <cell r="D4884" t="str">
            <v>SIGNAL SUPPORT, TYPE TC-12.30 DESIGN 5 POLE, WITH MAST ARMS TC-81.21 DESIGN 12 AND DESIGN 2, AS PER PLAN</v>
          </cell>
          <cell r="F4884">
            <v>0</v>
          </cell>
          <cell r="G4884"/>
        </row>
        <row r="4885">
          <cell r="A4885" t="str">
            <v>632E75162</v>
          </cell>
          <cell r="C4885" t="str">
            <v>EACH</v>
          </cell>
          <cell r="D4885" t="str">
            <v>SIGNAL SUPPORT, TYPE TC-12.30 DESIGN 5 POLE, WITH MAST ARMS TC-81.21 DESIGN 12 AND DESIGN 3</v>
          </cell>
          <cell r="F4885">
            <v>0</v>
          </cell>
          <cell r="G4885"/>
        </row>
        <row r="4886">
          <cell r="A4886" t="str">
            <v>632E75163</v>
          </cell>
          <cell r="C4886" t="str">
            <v>EACH</v>
          </cell>
          <cell r="D4886" t="str">
            <v>SIGNAL SUPPORT, TYPE TC-12.30 DESIGN 5 POLE, WITH MAST ARMS TC-81.21 DESIGN 12 AND DESIGN 3, AS PER PLAN</v>
          </cell>
          <cell r="F4886">
            <v>0</v>
          </cell>
          <cell r="G4886"/>
        </row>
        <row r="4887">
          <cell r="A4887" t="str">
            <v>632E75172</v>
          </cell>
          <cell r="C4887" t="str">
            <v>EACH</v>
          </cell>
          <cell r="D4887" t="str">
            <v>SIGNAL SUPPORT, TYPE TC-12.30 DESIGN 6 POLE, WITH MAST ARMS TC-81.21 DESIGN 11 AND DESIGN 11</v>
          </cell>
          <cell r="F4887">
            <v>0</v>
          </cell>
          <cell r="G4887"/>
        </row>
        <row r="4888">
          <cell r="A4888" t="str">
            <v>632E75173</v>
          </cell>
          <cell r="C4888" t="str">
            <v>EACH</v>
          </cell>
          <cell r="D4888" t="str">
            <v>SIGNAL SUPPORT, TYPE TC-12.30 DESIGN 6 POLE, WITH MAST ARMS TC-81.21 DESIGN 11 AND DESIGN 11, AS PER PLAN</v>
          </cell>
          <cell r="F4888">
            <v>0</v>
          </cell>
          <cell r="G4888"/>
        </row>
        <row r="4889">
          <cell r="A4889" t="str">
            <v>632E75182</v>
          </cell>
          <cell r="C4889" t="str">
            <v>EACH</v>
          </cell>
          <cell r="D4889" t="str">
            <v>SIGNAL SUPPORT, TYPE TC-12.30 DESIGN 6 POLE, WITH MAST ARMS TC-81.21 DESIGN 12 AND DESIGN 4</v>
          </cell>
          <cell r="F4889">
            <v>0</v>
          </cell>
          <cell r="G4889"/>
        </row>
        <row r="4890">
          <cell r="A4890" t="str">
            <v>632E75183</v>
          </cell>
          <cell r="C4890" t="str">
            <v>EACH</v>
          </cell>
          <cell r="D4890" t="str">
            <v>SIGNAL SUPPORT, TYPE TC-12.30 DESIGN 6 POLE, WITH MAST ARMS TC-81.21 DESIGN 12 AND DESIGN 4, AS PER PLAN</v>
          </cell>
          <cell r="F4890">
            <v>0</v>
          </cell>
          <cell r="G4890"/>
        </row>
        <row r="4891">
          <cell r="A4891" t="str">
            <v>632E75192</v>
          </cell>
          <cell r="C4891" t="str">
            <v>EACH</v>
          </cell>
          <cell r="D4891" t="str">
            <v>SIGNAL SUPPORT, TYPE TC-12.30 DESIGN 6 POLE, WITH MAST ARMS TC-81.21 DESIGN 12 AND DESIGN 11</v>
          </cell>
          <cell r="F4891">
            <v>0</v>
          </cell>
          <cell r="G4891"/>
        </row>
        <row r="4892">
          <cell r="A4892" t="str">
            <v>632E75193</v>
          </cell>
          <cell r="C4892" t="str">
            <v>EACH</v>
          </cell>
          <cell r="D4892" t="str">
            <v>SIGNAL SUPPORT, TYPE TC-12.30 DESIGN 6 POLE, WITH MAST ARMS TC-81.21 DESIGN 12 AND DESIGN 11, AS PER PLAN</v>
          </cell>
          <cell r="F4892">
            <v>0</v>
          </cell>
          <cell r="G4892"/>
        </row>
        <row r="4893">
          <cell r="A4893" t="str">
            <v>632E75202</v>
          </cell>
          <cell r="C4893" t="str">
            <v>EACH</v>
          </cell>
          <cell r="D4893" t="str">
            <v>SIGNAL SUPPORT, TYPE TC-12.30 DESIGN 7 POLE, WITH MAST ARMS TC-81.21 DESIGN 12 AND DESIGN 12</v>
          </cell>
          <cell r="F4893">
            <v>0</v>
          </cell>
          <cell r="G4893"/>
        </row>
        <row r="4894">
          <cell r="A4894" t="str">
            <v>632E75203</v>
          </cell>
          <cell r="C4894" t="str">
            <v>EACH</v>
          </cell>
          <cell r="D4894" t="str">
            <v>SIGNAL SUPPORT, TYPE TC-12.30 DESIGN 7 POLE, WITH MAST ARMS TC-81.21 DESIGN 12 AND DESIGN 12, AS PER PLAN</v>
          </cell>
          <cell r="F4894">
            <v>0</v>
          </cell>
          <cell r="G4894"/>
        </row>
        <row r="4895">
          <cell r="A4895" t="str">
            <v>632E75204</v>
          </cell>
          <cell r="C4895" t="str">
            <v>EACH</v>
          </cell>
          <cell r="D4895" t="str">
            <v>SIGNAL SUPPORT, TYPE TC-12.30 DESIGN 7 POLE, WITH MAST ARMS TC-81.21 DESIGN 13 AND DESIGN 1</v>
          </cell>
          <cell r="F4895">
            <v>0</v>
          </cell>
          <cell r="G4895"/>
        </row>
        <row r="4896">
          <cell r="A4896" t="str">
            <v>632E75206</v>
          </cell>
          <cell r="C4896" t="str">
            <v>EACH</v>
          </cell>
          <cell r="D4896" t="str">
            <v>SIGNAL SUPPORT, TYPE TC-12.30 DESIGN 7 POLE, WITH MAST ARMS TC-81.21 DESIGN 13 AND DESIGN 2</v>
          </cell>
          <cell r="F4896">
            <v>0</v>
          </cell>
          <cell r="G4896"/>
        </row>
        <row r="4897">
          <cell r="A4897" t="str">
            <v>632E75207</v>
          </cell>
          <cell r="C4897" t="str">
            <v>EACH</v>
          </cell>
          <cell r="D4897" t="str">
            <v>SIGNAL SUPPORT, TYPE TC-12.30 DESIGN 7 POLE, WITH MAST ARMS TC-81.21 DESIGN 13 AND DESIGN 2, AS PER PLAN</v>
          </cell>
          <cell r="F4897">
            <v>0</v>
          </cell>
          <cell r="G4897"/>
        </row>
        <row r="4898">
          <cell r="A4898" t="str">
            <v>632E75208</v>
          </cell>
          <cell r="C4898" t="str">
            <v>EACH</v>
          </cell>
          <cell r="D4898" t="str">
            <v>SIGNAL SUPPORT, TYPE TC-12.30 DESIGN 7 POLE, WITH MAST ARMS TC-81.21 DESIGN 13 AND DESIGN 3</v>
          </cell>
          <cell r="F4898">
            <v>0</v>
          </cell>
          <cell r="G4898"/>
        </row>
        <row r="4899">
          <cell r="A4899" t="str">
            <v>632E75209</v>
          </cell>
          <cell r="C4899" t="str">
            <v>EACH</v>
          </cell>
          <cell r="D4899" t="str">
            <v>SIGNAL SUPPORT, TYPE TC-12.30 DESIGN 7 POLE, WITH MAST ARMS TC-81.21 DESIGN 13 AND DESIGN 3, AS PER PLAN</v>
          </cell>
          <cell r="F4899">
            <v>0</v>
          </cell>
          <cell r="G4899"/>
        </row>
        <row r="4900">
          <cell r="A4900" t="str">
            <v>632E75400</v>
          </cell>
          <cell r="C4900" t="str">
            <v>EACH</v>
          </cell>
          <cell r="D4900" t="str">
            <v>SIGNAL SUPPORT, TYPE TC-12.30 DESIGN 8 POLE, WITH MAST ARMS TC-81.21 DESIGN 13 AND DESIGN 4</v>
          </cell>
          <cell r="F4900">
            <v>0</v>
          </cell>
          <cell r="G4900"/>
        </row>
        <row r="4901">
          <cell r="A4901" t="str">
            <v>632E75401</v>
          </cell>
          <cell r="B4901"/>
          <cell r="C4901" t="str">
            <v>EACH</v>
          </cell>
          <cell r="D4901" t="str">
            <v>SIGNAL SUPPORT, TYPE TC-12.30 DESIGN 8 POLE, WITH MAST ARMS TC-81.21 DESIGN 13 AND DESIGN 4, AS PER PLAN</v>
          </cell>
          <cell r="F4901">
            <v>0</v>
          </cell>
          <cell r="G4901"/>
        </row>
        <row r="4902">
          <cell r="A4902" t="str">
            <v>632E75410</v>
          </cell>
          <cell r="C4902" t="str">
            <v>EACH</v>
          </cell>
          <cell r="D4902" t="str">
            <v>SIGNAL SUPPORT, TYPE TC-12.30 DESIGN 8 POLE, WITH MAST ARMS TC-81.21 DESIGN 13 AND DESIGN 11</v>
          </cell>
          <cell r="F4902">
            <v>0</v>
          </cell>
          <cell r="G4902"/>
        </row>
        <row r="4903">
          <cell r="A4903" t="str">
            <v>632E75411</v>
          </cell>
          <cell r="B4903"/>
          <cell r="C4903" t="str">
            <v>EACH</v>
          </cell>
          <cell r="D4903" t="str">
            <v>SIGNAL SUPPORT, TYPE TC-12.30 DESIGN 8 POLE, WITH MAST ARMS TC-81.21 DESIGN 13 AND DESIGN 11, AS PER PLAN</v>
          </cell>
          <cell r="F4903">
            <v>0</v>
          </cell>
          <cell r="G4903"/>
        </row>
        <row r="4904">
          <cell r="A4904" t="str">
            <v>632E75450</v>
          </cell>
          <cell r="C4904" t="str">
            <v>EACH</v>
          </cell>
          <cell r="D4904" t="str">
            <v>SIGNAL SUPPORT, TYPE TC-12.30 DESIGN 9 POLE, WITH MAST ARMS TC-81.21 DESIGN 13 AND DESIGN 12</v>
          </cell>
          <cell r="F4904">
            <v>0</v>
          </cell>
          <cell r="G4904"/>
        </row>
        <row r="4905">
          <cell r="A4905" t="str">
            <v>632E75451</v>
          </cell>
          <cell r="C4905" t="str">
            <v>EACH</v>
          </cell>
          <cell r="D4905" t="str">
            <v>SIGNAL SUPPORT, TYPE TC-12.30 DESIGN 9 POLE, WITH MAST ARMS TC-81.21 DESIGN 13 AND DESIGN 12, AS PER PLAN</v>
          </cell>
          <cell r="F4905">
            <v>0</v>
          </cell>
          <cell r="G4905"/>
        </row>
        <row r="4906">
          <cell r="A4906" t="str">
            <v>632E75454</v>
          </cell>
          <cell r="C4906" t="str">
            <v>EACH</v>
          </cell>
          <cell r="D4906" t="str">
            <v>SIGNAL SUPPORT, TYPE TC-12.30 DESIGN 9 POLE, WITH MAST ARMS TC-81.21 DESIGN 13 AND DESIGN 13</v>
          </cell>
          <cell r="F4906">
            <v>0</v>
          </cell>
          <cell r="G4906"/>
        </row>
        <row r="4907">
          <cell r="A4907" t="str">
            <v>632E75455</v>
          </cell>
          <cell r="C4907" t="str">
            <v>EACH</v>
          </cell>
          <cell r="D4907" t="str">
            <v>SIGNAL SUPPORT, TYPE TC-12.30 DESIGN 9 POLE, WITH MAST ARMS TC-81.21 DESIGN 13 AND DESIGN 13, AS PER PLAN</v>
          </cell>
          <cell r="F4907">
            <v>0</v>
          </cell>
          <cell r="G4907"/>
        </row>
        <row r="4908">
          <cell r="A4908" t="str">
            <v>632E75458</v>
          </cell>
          <cell r="C4908" t="str">
            <v>EACH</v>
          </cell>
          <cell r="D4908" t="str">
            <v>SIGNAL SUPPORT, TYPE TC-12.30 DESIGN 9 POLE, WITH MAST ARMS TC-81.21 DESIGN 14 AND DESIGN 1</v>
          </cell>
          <cell r="F4908">
            <v>0</v>
          </cell>
          <cell r="G4908"/>
        </row>
        <row r="4909">
          <cell r="A4909" t="str">
            <v>632E75460</v>
          </cell>
          <cell r="C4909" t="str">
            <v>EACH</v>
          </cell>
          <cell r="D4909" t="str">
            <v>SIGNAL SUPPORT, TYPE TC-12.30 DESIGN 9 POLE, WITH MAST ARMS TC-81.21 DESIGN 14 AND DESIGN 2</v>
          </cell>
          <cell r="F4909">
            <v>0</v>
          </cell>
          <cell r="G4909"/>
        </row>
        <row r="4910">
          <cell r="A4910" t="str">
            <v>632E75461</v>
          </cell>
          <cell r="C4910" t="str">
            <v>EACH</v>
          </cell>
          <cell r="D4910" t="str">
            <v>SIGNAL SUPPORT, TYPE TC-12.30 DESIGN 9 POLE, WITH MAST ARMS TC-81.21 DESIGN 14 AND DESIGN 2, AS PER PLAN</v>
          </cell>
          <cell r="F4910">
            <v>0</v>
          </cell>
          <cell r="G4910"/>
        </row>
        <row r="4911">
          <cell r="A4911" t="str">
            <v>632E75464</v>
          </cell>
          <cell r="C4911" t="str">
            <v>EACH</v>
          </cell>
          <cell r="D4911" t="str">
            <v>SIGNAL SUPPORT, TYPE TC-12.30 DESIGN 9 POLE, WITH MAST ARMS TC-81.21 DESIGN 14 AND DESIGN 3</v>
          </cell>
          <cell r="F4911">
            <v>0</v>
          </cell>
          <cell r="G4911"/>
        </row>
        <row r="4912">
          <cell r="A4912" t="str">
            <v>632E75468</v>
          </cell>
          <cell r="C4912" t="str">
            <v>EACH</v>
          </cell>
          <cell r="D4912" t="str">
            <v>SIGNAL SUPPORT, TYPE TC-12.30 DESIGN 9 POLE, WITH MAST ARMS TC-81.21 DESIGN 14 AND DESIGN 4</v>
          </cell>
          <cell r="F4912">
            <v>0</v>
          </cell>
          <cell r="G4912"/>
        </row>
        <row r="4913">
          <cell r="A4913" t="str">
            <v>632E75469</v>
          </cell>
          <cell r="B4913"/>
          <cell r="C4913" t="str">
            <v>EACH</v>
          </cell>
          <cell r="D4913" t="str">
            <v>SIGNAL SUPPORT, TYPE TC-12.30 DESIGN 9 POLE, WITH MAST ARMS TC-81.21 DESIGN 14 AND DESIGN 4, AS PER PLAN</v>
          </cell>
          <cell r="F4913">
            <v>0</v>
          </cell>
          <cell r="G4913"/>
        </row>
        <row r="4914">
          <cell r="A4914" t="str">
            <v>632E75480</v>
          </cell>
          <cell r="C4914" t="str">
            <v>EACH</v>
          </cell>
          <cell r="D4914" t="str">
            <v>SIGNAL SUPPORT, TYPE TC-12.30 DESIGN 10 POLE, WITH MAST ARMS TC-81.21 DESIGN 14 AND DESIGN 11</v>
          </cell>
          <cell r="F4914">
            <v>0</v>
          </cell>
          <cell r="G4914"/>
        </row>
        <row r="4915">
          <cell r="A4915" t="str">
            <v>632E75481</v>
          </cell>
          <cell r="C4915" t="str">
            <v>EACH</v>
          </cell>
          <cell r="D4915" t="str">
            <v>SIGNAL SUPPORT, TYPE TC-12.30 DESIGN 10 POLE, WITH MAST ARMS TC-81.21 DESIGN 14 AND DESIGN 11, AS PER PLAN</v>
          </cell>
          <cell r="F4915">
            <v>0</v>
          </cell>
          <cell r="G4915"/>
        </row>
        <row r="4916">
          <cell r="A4916" t="str">
            <v>632E75484</v>
          </cell>
          <cell r="C4916" t="str">
            <v>EACH</v>
          </cell>
          <cell r="D4916" t="str">
            <v>SIGNAL SUPPORT, TYPE TC-12.30 DESIGN 10 POLE, WITH MAST ARMS TC-81.21 DESIGN 14 AND DESIGN 12</v>
          </cell>
          <cell r="F4916">
            <v>0</v>
          </cell>
          <cell r="G4916"/>
        </row>
        <row r="4917">
          <cell r="A4917" t="str">
            <v>632E75485</v>
          </cell>
          <cell r="C4917" t="str">
            <v>EACH</v>
          </cell>
          <cell r="D4917" t="str">
            <v>SIGNAL SUPPORT, TYPE TC-12.30 DESIGN 10 POLE, WITH MAST ARMS TC-81.21 DESIGN 14 AND DESIGN 12, AS PER PLAN</v>
          </cell>
          <cell r="F4917">
            <v>0</v>
          </cell>
          <cell r="G4917"/>
        </row>
        <row r="4918">
          <cell r="A4918" t="str">
            <v>632E75490</v>
          </cell>
          <cell r="C4918" t="str">
            <v>EACH</v>
          </cell>
          <cell r="D4918" t="str">
            <v>SIGNAL SUPPORT, TYPE TC-12.30 DESIGN 10 POLE, WITH MAST ARMS TC-81.21 DESIGN 14 AND DESIGN 13</v>
          </cell>
          <cell r="F4918">
            <v>0</v>
          </cell>
          <cell r="G4918"/>
        </row>
        <row r="4919">
          <cell r="A4919" t="str">
            <v>632E75494</v>
          </cell>
          <cell r="C4919" t="str">
            <v>EACH</v>
          </cell>
          <cell r="D4919" t="str">
            <v>SIGNAL SUPPORT, TYPE TC-12.30 DESIGN 10 POLE, WITH MAST ARMS TC-81.21 DESIGN 14 AND DESIGN 14</v>
          </cell>
          <cell r="F4919">
            <v>0</v>
          </cell>
          <cell r="G4919"/>
        </row>
        <row r="4920">
          <cell r="A4920" t="str">
            <v>632E76066</v>
          </cell>
          <cell r="C4920" t="str">
            <v>EACH</v>
          </cell>
          <cell r="D4920" t="str">
            <v>COMBINATION SIGNAL SUPPORT, TYPE TC-81.21 DESIGN 11 POLE, WITH MAST ARMS TC-81.21 DESIGN 3 AND DESIGN 2</v>
          </cell>
          <cell r="F4920">
            <v>0</v>
          </cell>
          <cell r="G4920"/>
        </row>
        <row r="4921">
          <cell r="A4921" t="str">
            <v>632E76204</v>
          </cell>
          <cell r="C4921" t="str">
            <v>EACH</v>
          </cell>
          <cell r="D4921" t="str">
            <v>COMBINATION SIGNAL SUPPORT, TYPE TC-12.30 DESIGN 7 POLE, WITH MAST ARMS TC-81.21 DESIGN 13 AND DESIGN 1</v>
          </cell>
          <cell r="F4921">
            <v>0</v>
          </cell>
          <cell r="G4921"/>
        </row>
        <row r="4922">
          <cell r="A4922" t="str">
            <v>632E76206</v>
          </cell>
          <cell r="C4922" t="str">
            <v>EACH</v>
          </cell>
          <cell r="D4922" t="str">
            <v>COMBINATION SIGNAL SUPPORT, TYPE TC-12.30 DESIGN 7 POLE, WITH MAST ARMS TC-81.21 DESIGN 13 AND DESIGN 2</v>
          </cell>
          <cell r="F4922">
            <v>0</v>
          </cell>
          <cell r="G4922"/>
        </row>
        <row r="4923">
          <cell r="A4923" t="str">
            <v>632E76207</v>
          </cell>
          <cell r="C4923" t="str">
            <v>EACH</v>
          </cell>
          <cell r="D4923" t="str">
            <v>COMBINATION SIGNAL SUPPORT, TYPE TC-12.30 DESIGN 7 POLE, WITH MAST ARMS TC-81.21 DESIGN 13 AND DESIGN 2, AS PER PLAN</v>
          </cell>
          <cell r="F4923">
            <v>0</v>
          </cell>
          <cell r="G4923"/>
        </row>
        <row r="4924">
          <cell r="A4924" t="str">
            <v>632E76208</v>
          </cell>
          <cell r="C4924" t="str">
            <v>EACH</v>
          </cell>
          <cell r="D4924" t="str">
            <v>COMBINATION SIGNAL SUPPORT, TYPE TC-12.30 DESIGN 7 POLE, WITH MAST ARMS TC-81.21 DESIGN 13 AND DESIGN 3</v>
          </cell>
          <cell r="F4924">
            <v>0</v>
          </cell>
          <cell r="G4924"/>
        </row>
        <row r="4925">
          <cell r="A4925" t="str">
            <v>632E76209</v>
          </cell>
          <cell r="C4925" t="str">
            <v>EACH</v>
          </cell>
          <cell r="D4925" t="str">
            <v>COMBINATION SIGNAL SUPPORT, TYPE TC-12.30 DESIGN 7 POLE, WITH MAST ARMS TC-81.21 DESIGN 13 AND DESIGN 3, AS PER PLAN</v>
          </cell>
          <cell r="F4925">
            <v>0</v>
          </cell>
          <cell r="G4925"/>
        </row>
        <row r="4926">
          <cell r="A4926" t="str">
            <v>632E76400</v>
          </cell>
          <cell r="C4926" t="str">
            <v>EACH</v>
          </cell>
          <cell r="D4926" t="str">
            <v>COMBINATION SIGNAL SUPPORT, TYPE TC-12.30 DESIGN 8 POLE, WITH MAST ARMS TC-81.21 DESIGN 13 AND DESIGN 4</v>
          </cell>
          <cell r="F4926">
            <v>0</v>
          </cell>
          <cell r="G4926"/>
        </row>
        <row r="4927">
          <cell r="A4927" t="str">
            <v>632E76401</v>
          </cell>
          <cell r="C4927" t="str">
            <v>EACH</v>
          </cell>
          <cell r="D4927" t="str">
            <v>COMBINATION SIGNAL SUPPORT, TYPE TC-12.30 DESIGN 8 POLE, WITH MAST ARMS TC-81.21 DESIGN 13 AND DESIGN 4, AS PER PLAN</v>
          </cell>
          <cell r="F4927">
            <v>0</v>
          </cell>
          <cell r="G4927"/>
        </row>
        <row r="4928">
          <cell r="A4928" t="str">
            <v>632E76410</v>
          </cell>
          <cell r="C4928" t="str">
            <v>EACH</v>
          </cell>
          <cell r="D4928" t="str">
            <v>COMBINATION SIGNAL SUPPORT, TYPE TC-12.30 DESIGN 8 POLE, WITH MAST ARMS TC-81.21 DESIGN 13 AND DESIGN 11</v>
          </cell>
          <cell r="F4928">
            <v>0</v>
          </cell>
          <cell r="G4928"/>
        </row>
        <row r="4929">
          <cell r="A4929" t="str">
            <v>632E76411</v>
          </cell>
          <cell r="C4929" t="str">
            <v>EACH</v>
          </cell>
          <cell r="D4929" t="str">
            <v>COMBINATION SIGNAL SUPPORT, TYPE TC-12.30 DESIGN 8 POLE, WITH MAST ARMS TC-81.21 DESIGN 13 AND DESIGN 11, AS PER PLAN</v>
          </cell>
          <cell r="F4929">
            <v>0</v>
          </cell>
          <cell r="G4929"/>
        </row>
        <row r="4930">
          <cell r="A4930" t="str">
            <v>632E76450</v>
          </cell>
          <cell r="C4930" t="str">
            <v>EACH</v>
          </cell>
          <cell r="D4930" t="str">
            <v>COMBINATION SIGNAL SUPPORT, TYPE TC-12.30 DESIGN 9 POLE, WITH MAST ARMS TC-81.21 DESIGN 13 AND DESIGN 12</v>
          </cell>
          <cell r="F4930">
            <v>0</v>
          </cell>
          <cell r="G4930"/>
        </row>
        <row r="4931">
          <cell r="A4931" t="str">
            <v>632E76454</v>
          </cell>
          <cell r="C4931" t="str">
            <v>EACH</v>
          </cell>
          <cell r="D4931" t="str">
            <v>COMBINATION SIGNAL SUPPORT, TYPE TC-12.30 DESIGN 9 POLE, WITH MAST ARMS TC-81.21 DESIGN 13 AND DESIGN 13</v>
          </cell>
          <cell r="F4931">
            <v>0</v>
          </cell>
          <cell r="G4931"/>
        </row>
        <row r="4932">
          <cell r="A4932" t="str">
            <v>632E76455</v>
          </cell>
          <cell r="C4932" t="str">
            <v>EACH</v>
          </cell>
          <cell r="D4932" t="str">
            <v>COMBINATION SIGNAL SUPPORT, TYPE TC-12.30 DESIGN 9 POLE, WITH MAST ARMS TC-81.21 DESIGN 13 AND DESIGN 13, AS PER PLAN</v>
          </cell>
          <cell r="F4932">
            <v>0</v>
          </cell>
          <cell r="G4932"/>
        </row>
        <row r="4933">
          <cell r="A4933" t="str">
            <v>632E76458</v>
          </cell>
          <cell r="C4933" t="str">
            <v>EACH</v>
          </cell>
          <cell r="D4933" t="str">
            <v>COMBINATION SIGNAL SUPPORT, TYPE TC-12.30 DESIGN 9 POLE, WITH MAST ARMS TC-81.21 DESIGN 14 AND DESIGN 1</v>
          </cell>
          <cell r="F4933">
            <v>0</v>
          </cell>
          <cell r="G4933"/>
        </row>
        <row r="4934">
          <cell r="A4934" t="str">
            <v>632E76460</v>
          </cell>
          <cell r="C4934" t="str">
            <v>EACH</v>
          </cell>
          <cell r="D4934" t="str">
            <v>COMBINATION SIGNAL SUPPORT, TYPE TC-12.30 DESIGN 9 POLE, WITH MAST ARMS TC-81.21 DESIGN 14 AND DESIGN 2</v>
          </cell>
          <cell r="F4934">
            <v>0</v>
          </cell>
          <cell r="G4934"/>
        </row>
        <row r="4935">
          <cell r="A4935" t="str">
            <v>632E76461</v>
          </cell>
          <cell r="C4935" t="str">
            <v>EACH</v>
          </cell>
          <cell r="D4935" t="str">
            <v>COMBINATION SIGNAL SUPPORT, TYPE TC-12.30 DESIGN 9 POLE, WITH MAST ARMS TC-81.21 DESIGN 14 AND DESIGN 2, AS PER PLAN</v>
          </cell>
          <cell r="F4935">
            <v>0</v>
          </cell>
          <cell r="G4935"/>
        </row>
        <row r="4936">
          <cell r="A4936" t="str">
            <v>632E76464</v>
          </cell>
          <cell r="C4936" t="str">
            <v>EACH</v>
          </cell>
          <cell r="D4936" t="str">
            <v>COMBINATION SIGNAL SUPPORT, TYPE TC-12.30 DESIGN 9 POLE, WITH MAST ARMS TC-81.21 DESIGN 14 AND DESIGN 3</v>
          </cell>
          <cell r="F4936">
            <v>0</v>
          </cell>
          <cell r="G4936"/>
        </row>
        <row r="4937">
          <cell r="A4937" t="str">
            <v>632E76468</v>
          </cell>
          <cell r="C4937" t="str">
            <v>EACH</v>
          </cell>
          <cell r="D4937" t="str">
            <v>COMBINATION SIGNAL SUPPORT, TYPE TC-12.30 DESIGN 9 POLE, WITH MAST ARMS TC-81.21 DESIGN 14 AND DESIGN 4</v>
          </cell>
          <cell r="F4937">
            <v>0</v>
          </cell>
          <cell r="G4937"/>
        </row>
        <row r="4938">
          <cell r="A4938" t="str">
            <v>632E76469</v>
          </cell>
          <cell r="C4938" t="str">
            <v>EACH</v>
          </cell>
          <cell r="D4938" t="str">
            <v>COMBINATION SIGNAL SUPPORT, TYPE TC-12.30 DESIGN 9 POLE, WITH MAST ARMS TC-81.21 DESIGN 14 AND DESIGN 4, AS PER PLAN</v>
          </cell>
          <cell r="F4938">
            <v>0</v>
          </cell>
          <cell r="G4938"/>
        </row>
        <row r="4939">
          <cell r="A4939" t="str">
            <v>632E76480</v>
          </cell>
          <cell r="C4939" t="str">
            <v>EACH</v>
          </cell>
          <cell r="D4939" t="str">
            <v>COMBINATION SIGNAL SUPPORT, TYPE TC-12.30 DESIGN 10 POLE, WITH MAST ARMS TC-81.21 DESIGN 14 AND DESIGN 11</v>
          </cell>
          <cell r="F4939">
            <v>0</v>
          </cell>
          <cell r="G4939"/>
        </row>
        <row r="4940">
          <cell r="A4940" t="str">
            <v>632E76484</v>
          </cell>
          <cell r="C4940" t="str">
            <v>EACH</v>
          </cell>
          <cell r="D4940" t="str">
            <v>COMBINATION SIGNAL SUPPORT, TYPE TC-12.30 DESIGN 10 POLE, WITH MAST ARMS TC-81.21 DESIGN 14 AND DESIGN 12</v>
          </cell>
          <cell r="F4940">
            <v>0</v>
          </cell>
          <cell r="G4940"/>
        </row>
        <row r="4941">
          <cell r="A4941" t="str">
            <v>632E76490</v>
          </cell>
          <cell r="C4941" t="str">
            <v>EACH</v>
          </cell>
          <cell r="D4941" t="str">
            <v>COMBINATION SIGNAL SUPPORT, TYPE TC-12.30 DESIGN 10 POLE, WITH MAST ARMS TC-81.21 DESIGN 14 AND DESIGN 13</v>
          </cell>
          <cell r="F4941">
            <v>0</v>
          </cell>
          <cell r="G4941"/>
        </row>
        <row r="4942">
          <cell r="A4942" t="str">
            <v>632E76494</v>
          </cell>
          <cell r="C4942" t="str">
            <v>EACH</v>
          </cell>
          <cell r="D4942" t="str">
            <v>COMBINATION SIGNAL SUPPORT, TYPE TC-12.30 DESIGN 10 POLE, WITH MAST ARMS TC-81.21 DESIGN 14 AND DESIGN 14</v>
          </cell>
          <cell r="F4942">
            <v>0</v>
          </cell>
          <cell r="G4942"/>
        </row>
        <row r="4943">
          <cell r="A4943" t="str">
            <v>632E77002</v>
          </cell>
          <cell r="C4943" t="str">
            <v>EACH</v>
          </cell>
          <cell r="D4943" t="str">
            <v>COMBINATION SIGNAL SUPPORT, TYPE TC-81.21 DESIGN 3 POLE, WITH MAST ARMS TC-81.21 DESIGN 1 AND DESIGN 1</v>
          </cell>
          <cell r="F4943">
            <v>0</v>
          </cell>
          <cell r="G4943"/>
        </row>
        <row r="4944">
          <cell r="A4944" t="str">
            <v>632E77003</v>
          </cell>
          <cell r="C4944" t="str">
            <v>EACH</v>
          </cell>
          <cell r="D4944" t="str">
            <v>COMBINATION SIGNAL SUPPORT, TYPE TC-81.21 DESIGN 3 POLE, WITH MAST ARMS TC-81.21 DESIGN 1 AND DESIGN 1, AS PER PLAN</v>
          </cell>
          <cell r="F4944">
            <v>0</v>
          </cell>
          <cell r="G4944"/>
        </row>
        <row r="4945">
          <cell r="A4945" t="str">
            <v>632E77012</v>
          </cell>
          <cell r="C4945" t="str">
            <v>EACH</v>
          </cell>
          <cell r="D4945" t="str">
            <v>COMBINATION SIGNAL SUPPORT, TYPE TC-81.21 DESIGN 3 POLE, WITH MAST ARMS TC-81.21 DESIGN 2 AND DESIGN 1</v>
          </cell>
          <cell r="F4945">
            <v>0</v>
          </cell>
          <cell r="G4945"/>
        </row>
        <row r="4946">
          <cell r="A4946" t="str">
            <v>632E77013</v>
          </cell>
          <cell r="C4946" t="str">
            <v>EACH</v>
          </cell>
          <cell r="D4946" t="str">
            <v>COMBINATION SIGNAL SUPPORT, TYPE TC-81.21 DESIGN 3 POLE, WITH MAST ARMS TC-81.21 DESIGN 2 AND DESIGN 1, AS PER PLAN</v>
          </cell>
          <cell r="F4946">
            <v>0</v>
          </cell>
          <cell r="G4946"/>
        </row>
        <row r="4947">
          <cell r="A4947" t="str">
            <v>632E77022</v>
          </cell>
          <cell r="C4947" t="str">
            <v>EACH</v>
          </cell>
          <cell r="D4947" t="str">
            <v>COMBINATION SIGNAL SUPPORT, TYPE TC-81.21 DESIGN 4 POLE, WITH MAST ARMS TC-81.21 DESIGN 2 AND DESIGN 2</v>
          </cell>
          <cell r="F4947">
            <v>0</v>
          </cell>
          <cell r="G4947"/>
        </row>
        <row r="4948">
          <cell r="A4948" t="str">
            <v>632E77023</v>
          </cell>
          <cell r="C4948" t="str">
            <v>EACH</v>
          </cell>
          <cell r="D4948" t="str">
            <v>COMBINATION SIGNAL SUPPORT, TYPE TC-81.21 DESIGN 4 POLE, WITH MAST ARMS TC-81.21 DESIGN 2 AND DESIGN 2, AS PER PLAN</v>
          </cell>
          <cell r="F4948">
            <v>0</v>
          </cell>
          <cell r="G4948"/>
        </row>
        <row r="4949">
          <cell r="A4949" t="str">
            <v>632E77032</v>
          </cell>
          <cell r="C4949" t="str">
            <v>EACH</v>
          </cell>
          <cell r="D4949" t="str">
            <v>COMBINATION SIGNAL SUPPORT, TYPE TC-81.21 DESIGN 4 POLE, WITH MAST ARMS TC-81.21 DESIGN 3 AND DESIGN 1</v>
          </cell>
          <cell r="F4949">
            <v>0</v>
          </cell>
          <cell r="G4949"/>
        </row>
        <row r="4950">
          <cell r="A4950" t="str">
            <v>632E77033</v>
          </cell>
          <cell r="C4950" t="str">
            <v>EACH</v>
          </cell>
          <cell r="D4950" t="str">
            <v>COMBINATION SIGNAL SUPPORT, TYPE TC-81.21 DESIGN 4 POLE, WITH MAST ARMS TC-81.21 DESIGN 3 AND DESIGN 1, AS PER PLAN</v>
          </cell>
          <cell r="F4950">
            <v>0</v>
          </cell>
          <cell r="G4950"/>
        </row>
        <row r="4951">
          <cell r="A4951" t="str">
            <v>632E77042</v>
          </cell>
          <cell r="C4951" t="str">
            <v>EACH</v>
          </cell>
          <cell r="D4951" t="str">
            <v>COMBINATION SIGNAL SUPPORT, TYPE TC-81.21 DESIGN 4 POLE, WITH MAST ARMS TC-81.21 DESIGN 3 AND DESIGN 2</v>
          </cell>
          <cell r="F4951">
            <v>0</v>
          </cell>
          <cell r="G4951"/>
        </row>
        <row r="4952">
          <cell r="A4952" t="str">
            <v>632E77043</v>
          </cell>
          <cell r="C4952" t="str">
            <v>EACH</v>
          </cell>
          <cell r="D4952" t="str">
            <v>COMBINATION SIGNAL SUPPORT, TYPE TC-81.21 DESIGN 4 POLE, WITH MAST ARMS TC-81.21 DESIGN 3 AND DESIGN 2, AS PER PLAN</v>
          </cell>
          <cell r="F4952">
            <v>0</v>
          </cell>
          <cell r="G4952"/>
        </row>
        <row r="4953">
          <cell r="A4953" t="str">
            <v>632E77052</v>
          </cell>
          <cell r="C4953" t="str">
            <v>EACH</v>
          </cell>
          <cell r="D4953" t="str">
            <v>COMBINATION SIGNAL SUPPORT, TYPE TC-81.21 DESIGN 4 POLE, WITH MAST ARMS TC-81.21 DESIGN 3 AND DESIGN 3</v>
          </cell>
          <cell r="F4953">
            <v>0</v>
          </cell>
          <cell r="G4953"/>
        </row>
        <row r="4954">
          <cell r="A4954" t="str">
            <v>632E77053</v>
          </cell>
          <cell r="C4954" t="str">
            <v>EACH</v>
          </cell>
          <cell r="D4954" t="str">
            <v>COMBINATION SIGNAL SUPPORT, TYPE TC-81.21 DESIGN 4 POLE, WITH MAST ARMS TC-81.21 DESIGN 3 AND DESIGN 3, AS PER PLAN</v>
          </cell>
          <cell r="F4954">
            <v>0</v>
          </cell>
          <cell r="G4954"/>
        </row>
        <row r="4955">
          <cell r="A4955" t="str">
            <v>632E77062</v>
          </cell>
          <cell r="C4955" t="str">
            <v>EACH</v>
          </cell>
          <cell r="D4955" t="str">
            <v>COMBINATION SIGNAL SUPPORT, TYPE TC-81.21 DESIGN 11 POLE, WITH MAST ARMS TC-81.21 DESIGN 4 AND DESIGN 1</v>
          </cell>
          <cell r="F4955">
            <v>0</v>
          </cell>
          <cell r="G4955"/>
        </row>
        <row r="4956">
          <cell r="A4956" t="str">
            <v>632E77063</v>
          </cell>
          <cell r="C4956" t="str">
            <v>EACH</v>
          </cell>
          <cell r="D4956" t="str">
            <v>COMBINATION SIGNAL SUPPORT, TYPE TC-81.21 DESIGN 11 POLE, WITH MAST ARMS TC-81.21 DESIGN 4 AND DESIGN 1, AS PER PLAN</v>
          </cell>
          <cell r="F4956">
            <v>0</v>
          </cell>
          <cell r="G4956"/>
        </row>
        <row r="4957">
          <cell r="A4957" t="str">
            <v>632E77072</v>
          </cell>
          <cell r="C4957" t="str">
            <v>EACH</v>
          </cell>
          <cell r="D4957" t="str">
            <v>COMBINATION SIGNAL SUPPORT, TYPE TC-81.21 DESIGN 11 POLE, WITH MAST ARMS TC-81.21 DESIGN 4 AND DESIGN 2</v>
          </cell>
          <cell r="F4957">
            <v>0</v>
          </cell>
          <cell r="G4957"/>
        </row>
        <row r="4958">
          <cell r="A4958" t="str">
            <v>632E77073</v>
          </cell>
          <cell r="C4958" t="str">
            <v>EACH</v>
          </cell>
          <cell r="D4958" t="str">
            <v>COMBINATION SIGNAL SUPPORT, TYPE TC-81.21 DESIGN 11 POLE, WITH MAST ARMS TC-81.21 DESIGN 4 AND DESIGN 2, AS PER PLAN</v>
          </cell>
          <cell r="F4958">
            <v>0</v>
          </cell>
          <cell r="G4958"/>
        </row>
        <row r="4959">
          <cell r="A4959" t="str">
            <v>632E77082</v>
          </cell>
          <cell r="C4959" t="str">
            <v>EACH</v>
          </cell>
          <cell r="D4959" t="str">
            <v>COMBINATION SIGNAL SUPPORT, TYPE TC-81.21 DESIGN 12 POLE, WITH MAST ARMS TC-81.21 DESIGN 4 AND DESIGN 3</v>
          </cell>
          <cell r="F4959">
            <v>0</v>
          </cell>
          <cell r="G4959"/>
        </row>
        <row r="4960">
          <cell r="A4960" t="str">
            <v>632E77083</v>
          </cell>
          <cell r="C4960" t="str">
            <v>EACH</v>
          </cell>
          <cell r="D4960" t="str">
            <v>COMBINATION SIGNAL SUPPORT, TYPE TC-81.21 DESIGN 12 POLE, WITH MAST ARMS TC-81.21 DESIGN 4 AND DESIGN 3, AS PER PLAN</v>
          </cell>
          <cell r="F4960">
            <v>0</v>
          </cell>
          <cell r="G4960"/>
        </row>
        <row r="4961">
          <cell r="A4961" t="str">
            <v>632E77092</v>
          </cell>
          <cell r="C4961" t="str">
            <v>EACH</v>
          </cell>
          <cell r="D4961" t="str">
            <v>COMBINATION SIGNAL SUPPORT, TYPE TC-81.21 DESIGN 12 POLE, WITH MAST ARMS TC-81.21 DESIGN 11 AND DESIGN 1</v>
          </cell>
          <cell r="F4961">
            <v>0</v>
          </cell>
          <cell r="G4961"/>
        </row>
        <row r="4962">
          <cell r="A4962" t="str">
            <v>632E77093</v>
          </cell>
          <cell r="C4962" t="str">
            <v>EACH</v>
          </cell>
          <cell r="D4962" t="str">
            <v>COMBINATION SIGNAL SUPPORT, TYPE TC-81.21 DESIGN 12 POLE, WITH MAST ARMS TC-81.21 DESIGN 11 AND DESIGN 1, AS PER PLAN</v>
          </cell>
          <cell r="F4962">
            <v>0</v>
          </cell>
          <cell r="G4962"/>
        </row>
        <row r="4963">
          <cell r="A4963" t="str">
            <v>632E77102</v>
          </cell>
          <cell r="C4963" t="str">
            <v>EACH</v>
          </cell>
          <cell r="D4963" t="str">
            <v>COMBINATION SIGNAL SUPPORT, TYPE TC-81.21 DESIGN 12 POLE, WITH MAST ARMS TC-81.21 DESIGN 11 AND DESIGN 2</v>
          </cell>
          <cell r="F4963">
            <v>0</v>
          </cell>
          <cell r="G4963"/>
        </row>
        <row r="4964">
          <cell r="A4964" t="str">
            <v>632E77103</v>
          </cell>
          <cell r="C4964" t="str">
            <v>EACH</v>
          </cell>
          <cell r="D4964" t="str">
            <v>COMBINATION SIGNAL SUPPORT, TYPE TC-81.21 DESIGN 12 POLE, WITH MAST ARMS TC-81.21 DESIGN 11 AND DESIGN 2, AS PER PLAN</v>
          </cell>
          <cell r="F4964">
            <v>0</v>
          </cell>
          <cell r="G4964"/>
        </row>
        <row r="4965">
          <cell r="A4965" t="str">
            <v>632E77112</v>
          </cell>
          <cell r="C4965" t="str">
            <v>EACH</v>
          </cell>
          <cell r="D4965" t="str">
            <v>COMBINATION SIGNAL SUPPORT, TYPE TC-81.21 DESIGN 12 POLE, WITH MAST ARMS TC-81.21 DESIGN 11 AND DESIGN 3</v>
          </cell>
          <cell r="F4965">
            <v>0</v>
          </cell>
          <cell r="G4965"/>
        </row>
        <row r="4966">
          <cell r="A4966" t="str">
            <v>632E77113</v>
          </cell>
          <cell r="C4966" t="str">
            <v>EACH</v>
          </cell>
          <cell r="D4966" t="str">
            <v>COMBINATION SIGNAL SUPPORT, TYPE TC-81.21 DESIGN 12 POLE, WITH MAST ARMS TC-81.21 DESIGN 11 AND DESIGN 3, AS PER PLAN</v>
          </cell>
          <cell r="F4966">
            <v>0</v>
          </cell>
          <cell r="G4966"/>
        </row>
        <row r="4967">
          <cell r="A4967" t="str">
            <v>632E77118</v>
          </cell>
          <cell r="C4967" t="str">
            <v>EACH</v>
          </cell>
          <cell r="D4967" t="str">
            <v>COMBINATION SIGNAL SUPPORT, TYPE TC-12.30 DESIGN 5 POLE, WITH MAST ARMS TC-81.21 DESIGN 3 AND DESIGN 3</v>
          </cell>
          <cell r="F4967">
            <v>0</v>
          </cell>
          <cell r="G4967"/>
        </row>
        <row r="4968">
          <cell r="A4968" t="str">
            <v>632E77122</v>
          </cell>
          <cell r="C4968" t="str">
            <v>EACH</v>
          </cell>
          <cell r="D4968" t="str">
            <v>COMBINATION SIGNAL SUPPORT, TYPE TC-12.30 DESIGN 5 POLE, WITH MAST ARMS TC-81.21 DESIGN 4 AND DESIGN 4</v>
          </cell>
          <cell r="F4968">
            <v>0</v>
          </cell>
          <cell r="G4968"/>
        </row>
        <row r="4969">
          <cell r="A4969" t="str">
            <v>632E77123</v>
          </cell>
          <cell r="C4969" t="str">
            <v>EACH</v>
          </cell>
          <cell r="D4969" t="str">
            <v>COMBINATION SIGNAL SUPPORT, TYPE TC-12.30 DESIGN 5 POLE, WITH MAST ARMS TC-81.21 DESIGN 4 AND DESIGN 4, AS PER PLAN</v>
          </cell>
          <cell r="F4969">
            <v>0</v>
          </cell>
          <cell r="G4969"/>
        </row>
        <row r="4970">
          <cell r="A4970" t="str">
            <v>632E77126</v>
          </cell>
          <cell r="C4970" t="str">
            <v>EACH</v>
          </cell>
          <cell r="D4970" t="str">
            <v>COMBINATION SIGNAL SUPPORT, TYPE TC-12.30 DESIGN 5 POLE, WITH MAST ARMS TC-81.21 DESIGN 1 AND DESIGN 11</v>
          </cell>
          <cell r="F4970">
            <v>0</v>
          </cell>
          <cell r="G4970"/>
        </row>
        <row r="4971">
          <cell r="A4971" t="str">
            <v>632E77128</v>
          </cell>
          <cell r="C4971" t="str">
            <v>EACH</v>
          </cell>
          <cell r="D4971" t="str">
            <v>COMBINATION SIGNAL SUPPORT, TYPE TC-12.30 DESIGN 5 POLE, WITH MAST ARMS TC-81.21 DESIGN 2 AND DESIGN 11</v>
          </cell>
          <cell r="F4971">
            <v>0</v>
          </cell>
          <cell r="G4971"/>
        </row>
        <row r="4972">
          <cell r="A4972" t="str">
            <v>632E77132</v>
          </cell>
          <cell r="C4972" t="str">
            <v>EACH</v>
          </cell>
          <cell r="D4972" t="str">
            <v>COMBINATION SIGNAL SUPPORT, TYPE TC-12.30 DESIGN 5 POLE, WITH MAST ARMS TC-81.21 DESIGN 11 AND DESIGN 4</v>
          </cell>
          <cell r="F4972">
            <v>0</v>
          </cell>
          <cell r="G4972"/>
        </row>
        <row r="4973">
          <cell r="A4973" t="str">
            <v>632E77133</v>
          </cell>
          <cell r="C4973" t="str">
            <v>EACH</v>
          </cell>
          <cell r="D4973" t="str">
            <v>COMBINATION SIGNAL SUPPORT, TYPE TC-12.30 DESIGN 5 POLE, WITH MAST ARMS TC-81.21 DESIGN 11 AND DESIGN 4, AS PER PLAN</v>
          </cell>
          <cell r="F4973">
            <v>0</v>
          </cell>
          <cell r="G4973"/>
        </row>
        <row r="4974">
          <cell r="A4974" t="str">
            <v>632E77142</v>
          </cell>
          <cell r="C4974" t="str">
            <v>EACH</v>
          </cell>
          <cell r="D4974" t="str">
            <v>COMBINATION SIGNAL SUPPORT, TYPE TC-12.30 DESIGN 5 POLE, WITH MAST ARMS TC-81.21 DESIGN 12 AND DESIGN 1</v>
          </cell>
          <cell r="F4974">
            <v>0</v>
          </cell>
          <cell r="G4974"/>
        </row>
        <row r="4975">
          <cell r="A4975" t="str">
            <v>632E77152</v>
          </cell>
          <cell r="C4975" t="str">
            <v>EACH</v>
          </cell>
          <cell r="D4975" t="str">
            <v>COMBINATION SIGNAL SUPPORT, TYPE TC-12.30 DESIGN 5 POLE, WITH MAST ARMS TC-81.21 DESIGN 12 AND DESIGN 2</v>
          </cell>
          <cell r="F4975">
            <v>0</v>
          </cell>
          <cell r="G4975"/>
        </row>
        <row r="4976">
          <cell r="A4976" t="str">
            <v>632E77153</v>
          </cell>
          <cell r="C4976" t="str">
            <v>EACH</v>
          </cell>
          <cell r="D4976" t="str">
            <v>COMBINATION SIGNAL SUPPORT, TYPE TC-12.30 DESIGN 5 POLE, WITH MAST ARMS TC-81.21 DESIGN 12 AND DESIGN 2, AS PER PLAN</v>
          </cell>
          <cell r="F4976">
            <v>0</v>
          </cell>
          <cell r="G4976"/>
        </row>
        <row r="4977">
          <cell r="A4977" t="str">
            <v>632E77162</v>
          </cell>
          <cell r="C4977" t="str">
            <v>EACH</v>
          </cell>
          <cell r="D4977" t="str">
            <v>COMBINATION SIGNAL SUPPORT, TYPE TC-12.30 DESIGN 5 POLE, WITH MAST ARMS TC-81.21 DESIGN 12 AND DESIGN 3</v>
          </cell>
          <cell r="F4977">
            <v>0</v>
          </cell>
          <cell r="G4977"/>
        </row>
        <row r="4978">
          <cell r="A4978" t="str">
            <v>632E77163</v>
          </cell>
          <cell r="C4978" t="str">
            <v>EACH</v>
          </cell>
          <cell r="D4978" t="str">
            <v>COMBINATION SIGNAL SUPPORT, TYPE TC-12.30 DESIGN 5 POLE, WITH MAST ARMS TC-81.21 DESIGN 12 AND DESIGN 3, AS PER PLAN</v>
          </cell>
          <cell r="F4978">
            <v>0</v>
          </cell>
          <cell r="G4978"/>
        </row>
        <row r="4979">
          <cell r="A4979" t="str">
            <v>632E77172</v>
          </cell>
          <cell r="C4979" t="str">
            <v>EACH</v>
          </cell>
          <cell r="D4979" t="str">
            <v>COMBINATION SIGNAL SUPPORT, TYPE TC-12.30 DESIGN 6 POLE, WITH MAST ARMS TC-81.21 DESIGN 11 AND DESIGN 11</v>
          </cell>
          <cell r="F4979">
            <v>0</v>
          </cell>
          <cell r="G4979"/>
        </row>
        <row r="4980">
          <cell r="A4980" t="str">
            <v>632E77173</v>
          </cell>
          <cell r="C4980" t="str">
            <v>EACH</v>
          </cell>
          <cell r="D4980" t="str">
            <v>COMBINATION SIGNAL SUPPORT, TYPE TC-12.30 DESIGN 6 POLE, WITH MAST ARMS TC-81.21 DESIGN 11 AND DESIGN 11, AS PER PLAN</v>
          </cell>
          <cell r="F4980">
            <v>0</v>
          </cell>
          <cell r="G4980"/>
        </row>
        <row r="4981">
          <cell r="A4981" t="str">
            <v>632E77182</v>
          </cell>
          <cell r="C4981" t="str">
            <v>EACH</v>
          </cell>
          <cell r="D4981" t="str">
            <v>COMBINATION SIGNAL SUPPORT, TYPE TC-12.30 DESIGN 6 POLE, WITH MAST ARMS TC-81.21 DESIGN 12 AND DESIGN 4</v>
          </cell>
          <cell r="F4981">
            <v>0</v>
          </cell>
          <cell r="G4981"/>
        </row>
        <row r="4982">
          <cell r="A4982" t="str">
            <v>632E77192</v>
          </cell>
          <cell r="C4982" t="str">
            <v>EACH</v>
          </cell>
          <cell r="D4982" t="str">
            <v>COMBINATION SIGNAL SUPPORT, TYPE TC-12.30 DESIGN 6 POLE, WITH MAST ARMS TC-81.21 DESIGN 12 AND DESIGN 11</v>
          </cell>
          <cell r="F4982">
            <v>0</v>
          </cell>
          <cell r="G4982"/>
        </row>
        <row r="4983">
          <cell r="A4983" t="str">
            <v>632E77193</v>
          </cell>
          <cell r="C4983" t="str">
            <v>EACH</v>
          </cell>
          <cell r="D4983" t="str">
            <v>COMBINATION SIGNAL SUPPORT, TYPE TC-12.30 DESIGN 6 POLE, WITH MAST ARMS TC-81.21 DESIGN 12 AND DESIGN 11, AS PER PLAN</v>
          </cell>
          <cell r="F4983">
            <v>0</v>
          </cell>
          <cell r="G4983"/>
        </row>
        <row r="4984">
          <cell r="A4984" t="str">
            <v>632E77196</v>
          </cell>
          <cell r="C4984" t="str">
            <v>EACH</v>
          </cell>
          <cell r="D4984" t="str">
            <v>COMBINATION SIGNAL SUPPORT, TYPE TC-12.30 DESIGN 7 POLE, WITH MAST ARMS TC-81.21 DESIGN 11 AND DESIGN 12</v>
          </cell>
          <cell r="F4984">
            <v>0</v>
          </cell>
          <cell r="G4984"/>
        </row>
        <row r="4985">
          <cell r="A4985" t="str">
            <v>632E77202</v>
          </cell>
          <cell r="C4985" t="str">
            <v>EACH</v>
          </cell>
          <cell r="D4985" t="str">
            <v>COMBINATION SIGNAL SUPPORT, TYPE TC-12.30 DESIGN 7 POLE, WITH MAST ARMS TC-81.21 DESIGN 12 AND DESIGN 12</v>
          </cell>
          <cell r="F4985">
            <v>0</v>
          </cell>
          <cell r="G4985"/>
        </row>
        <row r="4986">
          <cell r="A4986" t="str">
            <v>632E77210</v>
          </cell>
          <cell r="C4986" t="str">
            <v>EACH</v>
          </cell>
          <cell r="D4986" t="str">
            <v>COMBINATION SIGNAL SUPPORT, TYPE TC-12.30 DESIGN 11 POLE, WITH MAST ARMS TC-81.21 DESIGN 14 AND DESIGN 13</v>
          </cell>
          <cell r="F4986">
            <v>0</v>
          </cell>
          <cell r="G4986"/>
        </row>
        <row r="4987">
          <cell r="A4987" t="str">
            <v>632E77220</v>
          </cell>
          <cell r="C4987" t="str">
            <v>EACH</v>
          </cell>
          <cell r="D4987" t="str">
            <v>COMBINATION SIGNAL SUPPORT, TYPE TC-12.30 DESIGN 12 POLE, WITH MAST ARMS TC-81.21 DESIGN 14 AND DESIGN 14</v>
          </cell>
          <cell r="F4987">
            <v>0</v>
          </cell>
          <cell r="G4987"/>
        </row>
        <row r="4988">
          <cell r="A4988" t="str">
            <v>632E77221</v>
          </cell>
          <cell r="C4988" t="str">
            <v>EACH</v>
          </cell>
          <cell r="D4988" t="str">
            <v>COMBINATION SIGNAL SUPPORT, TYPE TC-12.30 DESIGN 12 POLE, WITH MAST ARMS TC-81.21 DESIGN 14 AND DESIGN 14, AS PER PLAN</v>
          </cell>
          <cell r="F4988">
            <v>0</v>
          </cell>
          <cell r="G4988"/>
        </row>
        <row r="4989">
          <cell r="A4989" t="str">
            <v>632E77233</v>
          </cell>
          <cell r="C4989" t="str">
            <v>EACH</v>
          </cell>
          <cell r="D4989" t="str">
            <v>SIGNAL SUPPORT, MECHANICAL DAMPER FOR TC-81.21 MAST ARM (GREATER THAN 39' IN LENGTH), AS PER PLAN</v>
          </cell>
          <cell r="F4989">
            <v>0</v>
          </cell>
          <cell r="G4989"/>
        </row>
        <row r="4990">
          <cell r="A4990" t="str">
            <v>632E78100</v>
          </cell>
          <cell r="C4990" t="str">
            <v>EACH</v>
          </cell>
          <cell r="D4990" t="str">
            <v>COMBINATION SIGNAL SUPPORT, TYPE TC-12.31, DESIGN 6</v>
          </cell>
          <cell r="F4990">
            <v>0</v>
          </cell>
          <cell r="G4990"/>
        </row>
        <row r="4991">
          <cell r="A4991" t="str">
            <v>632E78101</v>
          </cell>
          <cell r="C4991" t="str">
            <v>EACH</v>
          </cell>
          <cell r="D4991" t="str">
            <v>COMBINATION SIGNAL SUPPORT, TYPE TC-12.31, DESIGN 6, AS PER PLAN</v>
          </cell>
          <cell r="F4991">
            <v>0</v>
          </cell>
          <cell r="G4991"/>
        </row>
        <row r="4992">
          <cell r="A4992" t="str">
            <v>632E78110</v>
          </cell>
          <cell r="C4992" t="str">
            <v>EACH</v>
          </cell>
          <cell r="D4992" t="str">
            <v>COMBINATION SIGNAL SUPPORT, TYPE TC-12.31, DESIGN 10</v>
          </cell>
          <cell r="F4992">
            <v>0</v>
          </cell>
          <cell r="G4992"/>
        </row>
        <row r="4993">
          <cell r="A4993" t="str">
            <v>632E78111</v>
          </cell>
          <cell r="C4993" t="str">
            <v>EACH</v>
          </cell>
          <cell r="D4993" t="str">
            <v>COMBINATION SIGNAL SUPPORT, TYPE TC-12.31, DESIGN 10, AS PER PLAN</v>
          </cell>
          <cell r="F4993">
            <v>0</v>
          </cell>
          <cell r="G4993"/>
        </row>
        <row r="4994">
          <cell r="A4994" t="str">
            <v>632E78120</v>
          </cell>
          <cell r="C4994" t="str">
            <v>EACH</v>
          </cell>
          <cell r="D4994" t="str">
            <v>COMBINATION SIGNAL SUPPORT, TYPE TC-12.31, DESIGN 12</v>
          </cell>
          <cell r="F4994">
            <v>0</v>
          </cell>
          <cell r="G4994"/>
        </row>
        <row r="4995">
          <cell r="A4995" t="str">
            <v>632E78121</v>
          </cell>
          <cell r="C4995" t="str">
            <v>EACH</v>
          </cell>
          <cell r="D4995" t="str">
            <v>COMBINATION SIGNAL SUPPORT, TYPE TC-12.31, DESIGN 12, AS PER PLAN</v>
          </cell>
          <cell r="F4995">
            <v>0</v>
          </cell>
          <cell r="G4995"/>
        </row>
        <row r="4996">
          <cell r="A4996" t="str">
            <v>632E78224</v>
          </cell>
          <cell r="C4996" t="str">
            <v>EACH</v>
          </cell>
          <cell r="D4996" t="str">
            <v>COMBINATION SIGNAL SUPPORT, TYPE TC-12.31 DESIGN 6 POLE, WITH MAST ARMS TC-81.22 DESIGN 4 AND DESIGN 4</v>
          </cell>
          <cell r="F4996">
            <v>0</v>
          </cell>
          <cell r="G4996"/>
        </row>
        <row r="4997">
          <cell r="A4997" t="str">
            <v>632E78225</v>
          </cell>
          <cell r="C4997" t="str">
            <v>EACH</v>
          </cell>
          <cell r="D4997" t="str">
            <v>COMBINATION SIGNAL SUPPORT, TYPE TC-12.31 DESIGN 6 POLE, WITH MAST ARMS TC-81.22 DESIGN 4 AND DESIGN 4, AS PER PLAN</v>
          </cell>
          <cell r="F4997">
            <v>0</v>
          </cell>
          <cell r="G4997"/>
        </row>
        <row r="4998">
          <cell r="A4998" t="str">
            <v>632E78240</v>
          </cell>
          <cell r="C4998" t="str">
            <v>EACH</v>
          </cell>
          <cell r="D4998" t="str">
            <v>COMBINATION SIGNAL SUPPORT, TYPE TC-12.31 DESIGN 6 POLE, WITH MAST ARMS TC-81.22 DESIGN 12 AND DESIGN 2</v>
          </cell>
          <cell r="F4998">
            <v>0</v>
          </cell>
          <cell r="G4998"/>
        </row>
        <row r="4999">
          <cell r="A4999" t="str">
            <v>632E78241</v>
          </cell>
          <cell r="C4999" t="str">
            <v>EACH</v>
          </cell>
          <cell r="D4999" t="str">
            <v>COMBINATION SIGNAL SUPPORT, TYPE TC-12.31 DESIGN 6 POLE, WITH MAST ARMS TC-81.22 DESIGN 12 AND DESIGN 2, AS PER PLAN</v>
          </cell>
          <cell r="F4999">
            <v>0</v>
          </cell>
          <cell r="G4999"/>
        </row>
        <row r="5000">
          <cell r="A5000" t="str">
            <v>632E78244</v>
          </cell>
          <cell r="C5000" t="str">
            <v>EACH</v>
          </cell>
          <cell r="D5000" t="str">
            <v>COMBINATION SIGNAL SUPPORT, TYPE TC-12.31 DESIGN 6 POLE, WITH MAST ARMS TC-81.22 DESIGN 12 AND DESIGN 4</v>
          </cell>
          <cell r="F5000">
            <v>0</v>
          </cell>
          <cell r="G5000"/>
        </row>
        <row r="5001">
          <cell r="A5001" t="str">
            <v>632E78245</v>
          </cell>
          <cell r="C5001" t="str">
            <v>EACH</v>
          </cell>
          <cell r="D5001" t="str">
            <v>COMBINATION SIGNAL SUPPORT, TYPE TC-12.31 DESIGN 6 POLE, WITH MAST ARMS TC-81.22 DESIGN 12 AND DESIGN 4, AS PER PLAN</v>
          </cell>
          <cell r="F5001">
            <v>0</v>
          </cell>
          <cell r="G5001"/>
        </row>
        <row r="5002">
          <cell r="A5002" t="str">
            <v>632E78348</v>
          </cell>
          <cell r="C5002" t="str">
            <v>EACH</v>
          </cell>
          <cell r="D5002" t="str">
            <v>COMBINATION SIGNAL SUPPORT, TYPE TC-12.31 DESIGN 10 POLE, WITH MAST ARMS TC-81.22 DESIGN 12 AND DESIGN 12</v>
          </cell>
          <cell r="F5002">
            <v>0</v>
          </cell>
          <cell r="G5002"/>
        </row>
        <row r="5003">
          <cell r="A5003" t="str">
            <v>632E78349</v>
          </cell>
          <cell r="C5003" t="str">
            <v>EACH</v>
          </cell>
          <cell r="D5003" t="str">
            <v>COMBINATION SIGNAL SUPPORT, TYPE TC-12.31 DESIGN 10 POLE, WITH MAST ARMS TC-81.22 DESIGN 12 AND DESIGN 12, AS PER PLAN</v>
          </cell>
          <cell r="F5003">
            <v>0</v>
          </cell>
          <cell r="G5003"/>
        </row>
        <row r="5004">
          <cell r="A5004" t="str">
            <v>632E78360</v>
          </cell>
          <cell r="C5004" t="str">
            <v>EACH</v>
          </cell>
          <cell r="D5004" t="str">
            <v>COMBINATION SIGNAL SUPPORT, TYPE TC-12.31 DESIGN 10 POLE, WITH MAST ARMS TC-81.22 DESIGN 13 AND DESIGN 2</v>
          </cell>
          <cell r="F5004">
            <v>0</v>
          </cell>
          <cell r="G5004"/>
        </row>
        <row r="5005">
          <cell r="A5005" t="str">
            <v>632E78361</v>
          </cell>
          <cell r="C5005" t="str">
            <v>EACH</v>
          </cell>
          <cell r="D5005" t="str">
            <v>COMBINATION SIGNAL SUPPORT, TYPE TC-12.31 DESIGN 10 POLE, WITH MAST ARMS TC-81.22 DESIGN 13 AND DESIGN 2, AS PER PLAN</v>
          </cell>
          <cell r="F5005">
            <v>0</v>
          </cell>
          <cell r="G5005"/>
        </row>
        <row r="5006">
          <cell r="A5006" t="str">
            <v>632E78364</v>
          </cell>
          <cell r="C5006" t="str">
            <v>EACH</v>
          </cell>
          <cell r="D5006" t="str">
            <v>COMBINATION SIGNAL SUPPORT, TYPE TC-12.31 DESIGN 10 POLE, WITH MAST ARMS TC-81.22 DESIGN 13 AND DESIGN 4</v>
          </cell>
          <cell r="F5006">
            <v>0</v>
          </cell>
          <cell r="G5006"/>
        </row>
        <row r="5007">
          <cell r="A5007" t="str">
            <v>632E78365</v>
          </cell>
          <cell r="C5007" t="str">
            <v>EACH</v>
          </cell>
          <cell r="D5007" t="str">
            <v>COMBINATION SIGNAL SUPPORT, TYPE TC-12.31 DESIGN 10 POLE, WITH MAST ARMS TC-81.22 DESIGN 13 AND DESIGN 4, AS PER PLAN</v>
          </cell>
          <cell r="F5007">
            <v>0</v>
          </cell>
          <cell r="G5007"/>
        </row>
        <row r="5008">
          <cell r="A5008" t="str">
            <v>632E78368</v>
          </cell>
          <cell r="C5008" t="str">
            <v>EACH</v>
          </cell>
          <cell r="D5008" t="str">
            <v>COMBINATION SIGNAL SUPPORT, TYPE TC-12.31 DESIGN 10 POLE, WITH MAST ARMS TC-81.22 DESIGN 13 AND DESIGN 12</v>
          </cell>
          <cell r="F5008">
            <v>0</v>
          </cell>
          <cell r="G5008"/>
        </row>
        <row r="5009">
          <cell r="A5009" t="str">
            <v>632E78369</v>
          </cell>
          <cell r="C5009" t="str">
            <v>EACH</v>
          </cell>
          <cell r="D5009" t="str">
            <v>COMBINATION SIGNAL SUPPORT, TYPE TC-12.31 DESIGN 10 POLE, WITH MAST ARMS TC-81.22 DESIGN 13 AND DESIGN 12, AS PER PLAN</v>
          </cell>
          <cell r="F5009">
            <v>0</v>
          </cell>
          <cell r="G5009"/>
        </row>
        <row r="5010">
          <cell r="A5010" t="str">
            <v>632E78372</v>
          </cell>
          <cell r="C5010" t="str">
            <v>EACH</v>
          </cell>
          <cell r="D5010" t="str">
            <v>COMBINATION SIGNAL SUPPORT, TYPE TC-12.31 DESIGN 10 POLE, WITH MAST ARMS TC-81.22 DESIGN 13 AND DESIGN 13</v>
          </cell>
          <cell r="F5010">
            <v>0</v>
          </cell>
          <cell r="G5010"/>
        </row>
        <row r="5011">
          <cell r="A5011" t="str">
            <v>632E78373</v>
          </cell>
          <cell r="C5011" t="str">
            <v>EACH</v>
          </cell>
          <cell r="D5011" t="str">
            <v>COMBINATION SIGNAL SUPPORT, TYPE TC-12.31 DESIGN 10 POLE, WITH MAST ARMS TC-81.22 DESIGN 13 AND DESIGN 13, AS PER PLAN</v>
          </cell>
          <cell r="F5011">
            <v>0</v>
          </cell>
          <cell r="G5011"/>
        </row>
        <row r="5012">
          <cell r="A5012" t="str">
            <v>632E78380</v>
          </cell>
          <cell r="C5012" t="str">
            <v>EACH</v>
          </cell>
          <cell r="D5012" t="str">
            <v>COMBINATION SIGNAL SUPPORT, TYPE TC-12.31 DESIGN 10 POLE, WITH MAST ARMS TC-81.22 DESIGN 14 AND DESIGN 2</v>
          </cell>
          <cell r="F5012">
            <v>0</v>
          </cell>
          <cell r="G5012"/>
        </row>
        <row r="5013">
          <cell r="A5013" t="str">
            <v>632E78381</v>
          </cell>
          <cell r="C5013" t="str">
            <v>EACH</v>
          </cell>
          <cell r="D5013" t="str">
            <v>COMBINATION SIGNAL SUPPORT, TYPE TC-12.31 DESIGN 10 POLE, WITH MAST ARMS TC-81.22 DESIGN 14 AND DESIGN 2, AS PER PLAN</v>
          </cell>
          <cell r="F5013">
            <v>0</v>
          </cell>
          <cell r="G5013"/>
        </row>
        <row r="5014">
          <cell r="A5014" t="str">
            <v>632E78384</v>
          </cell>
          <cell r="C5014" t="str">
            <v>EACH</v>
          </cell>
          <cell r="D5014" t="str">
            <v>COMBINATION SIGNAL SUPPORT, TYPE TC-12.31 DESIGN 10 POLE, WITH MAST ARMS TC-81.22 DESIGN 14 AND DESIGN 4</v>
          </cell>
          <cell r="F5014">
            <v>0</v>
          </cell>
          <cell r="G5014"/>
        </row>
        <row r="5015">
          <cell r="A5015" t="str">
            <v>632E78385</v>
          </cell>
          <cell r="C5015" t="str">
            <v>EACH</v>
          </cell>
          <cell r="D5015" t="str">
            <v>COMBINATION SIGNAL SUPPORT, TYPE TC-12.31 DESIGN 10 POLE, WITH MAST ARMS TC-81.22 DESIGN 14 AND DESIGN 4, AS PER PLAN</v>
          </cell>
          <cell r="F5015">
            <v>0</v>
          </cell>
          <cell r="G5015"/>
        </row>
        <row r="5016">
          <cell r="A5016" t="str">
            <v>632E78388</v>
          </cell>
          <cell r="C5016" t="str">
            <v>EACH</v>
          </cell>
          <cell r="D5016" t="str">
            <v>COMBINATION SIGNAL SUPPORT, TYPE TC-12.31 DESIGN 10 POLE, WITH MAST ARMS TC-81.22 DESIGN 14 AND DESIGN 12</v>
          </cell>
          <cell r="F5016">
            <v>0</v>
          </cell>
          <cell r="G5016"/>
        </row>
        <row r="5017">
          <cell r="A5017" t="str">
            <v>632E78389</v>
          </cell>
          <cell r="C5017" t="str">
            <v>EACH</v>
          </cell>
          <cell r="D5017" t="str">
            <v>COMBINATION SIGNAL SUPPORT, TYPE TC-12.31 DESIGN 10 POLE, WITH MAST ARMS TC-81.22 DESIGN 14 AND DESIGN 12, AS PER PLAN</v>
          </cell>
          <cell r="F5017">
            <v>0</v>
          </cell>
          <cell r="G5017"/>
        </row>
        <row r="5018">
          <cell r="A5018" t="str">
            <v>632E78492</v>
          </cell>
          <cell r="C5018" t="str">
            <v>EACH</v>
          </cell>
          <cell r="D5018" t="str">
            <v>COMBINATION SIGNAL SUPPORT, TYPE TC-12.31 DESIGN 12 POLE, WITH MAST ARMS TC-81.22 DESIGN 14 AND DESIGN 13</v>
          </cell>
          <cell r="F5018">
            <v>0</v>
          </cell>
          <cell r="G5018"/>
        </row>
        <row r="5019">
          <cell r="A5019" t="str">
            <v>632E78493</v>
          </cell>
          <cell r="C5019" t="str">
            <v>EACH</v>
          </cell>
          <cell r="D5019" t="str">
            <v>COMBINATION SIGNAL SUPPORT, TYPE TC-12.31 DESIGN 12 POLE, WITH MAST ARMS TC-81.22 DESIGN 14 AND DESIGN 13, AS PER PLAN</v>
          </cell>
          <cell r="F5019">
            <v>0</v>
          </cell>
          <cell r="G5019"/>
        </row>
        <row r="5020">
          <cell r="A5020" t="str">
            <v>632E78496</v>
          </cell>
          <cell r="C5020" t="str">
            <v>EACH</v>
          </cell>
          <cell r="D5020" t="str">
            <v>COMBINATION SIGNAL SUPPORT, TYPE TC-12.31 DESIGN 12 POLE, WITH MAST ARMS TC-81.22 DESIGN 14 AND DESIGN 14</v>
          </cell>
          <cell r="F5020">
            <v>0</v>
          </cell>
          <cell r="G5020"/>
        </row>
        <row r="5021">
          <cell r="A5021" t="str">
            <v>632E78497</v>
          </cell>
          <cell r="C5021" t="str">
            <v>EACH</v>
          </cell>
          <cell r="D5021" t="str">
            <v>COMBINATION SIGNAL SUPPORT, TYPE TC-12.31 DESIGN 12 POLE, WITH MAST ARMS TC-81.22 DESIGN 14 AND DESIGN 14, AS PER PLAN</v>
          </cell>
          <cell r="F5021">
            <v>0</v>
          </cell>
          <cell r="G5021"/>
        </row>
        <row r="5022">
          <cell r="A5022" t="str">
            <v>632E79100</v>
          </cell>
          <cell r="C5022" t="str">
            <v>EACH</v>
          </cell>
          <cell r="D5022" t="str">
            <v>COMBINATION SIGNAL SUPPORT, TYPE TC-81.22, DESIGN 2</v>
          </cell>
          <cell r="F5022">
            <v>0</v>
          </cell>
          <cell r="G5022"/>
        </row>
        <row r="5023">
          <cell r="A5023" t="str">
            <v>632E79101</v>
          </cell>
          <cell r="C5023" t="str">
            <v>EACH</v>
          </cell>
          <cell r="D5023" t="str">
            <v>COMBINATION SIGNAL SUPPORT, TYPE TC-81.22, DESIGN 2, AS PER PLAN</v>
          </cell>
          <cell r="F5023">
            <v>0</v>
          </cell>
          <cell r="G5023"/>
        </row>
        <row r="5024">
          <cell r="A5024" t="str">
            <v>632E79110</v>
          </cell>
          <cell r="C5024" t="str">
            <v>EACH</v>
          </cell>
          <cell r="D5024" t="str">
            <v>COMBINATION SIGNAL SUPPORT, TYPE TC-81.22, DESIGN 4</v>
          </cell>
          <cell r="F5024">
            <v>0</v>
          </cell>
          <cell r="G5024"/>
        </row>
        <row r="5025">
          <cell r="A5025" t="str">
            <v>632E79111</v>
          </cell>
          <cell r="C5025" t="str">
            <v>EACH</v>
          </cell>
          <cell r="D5025" t="str">
            <v>COMBINATION SIGNAL SUPPORT, TYPE TC-81.22, DESIGN 4, AS PER PLAN</v>
          </cell>
          <cell r="F5025">
            <v>0</v>
          </cell>
          <cell r="G5025"/>
        </row>
        <row r="5026">
          <cell r="A5026" t="str">
            <v>632E79130</v>
          </cell>
          <cell r="C5026" t="str">
            <v>EACH</v>
          </cell>
          <cell r="D5026" t="str">
            <v>COMBINATION SIGNAL SUPPORT, TYPE TC-81.22, DESIGN 12</v>
          </cell>
          <cell r="F5026">
            <v>0</v>
          </cell>
          <cell r="G5026"/>
        </row>
        <row r="5027">
          <cell r="A5027" t="str">
            <v>632E79131</v>
          </cell>
          <cell r="C5027" t="str">
            <v>EACH</v>
          </cell>
          <cell r="D5027" t="str">
            <v>COMBINATION SIGNAL SUPPORT, TYPE TC-81.22, DESIGN 12, AS PER PLAN</v>
          </cell>
          <cell r="F5027">
            <v>0</v>
          </cell>
          <cell r="G5027"/>
        </row>
        <row r="5028">
          <cell r="A5028" t="str">
            <v>632E79140</v>
          </cell>
          <cell r="C5028" t="str">
            <v>EACH</v>
          </cell>
          <cell r="D5028" t="str">
            <v>COMBINATION SIGNAL SUPPORT, TYPE TC-81.22, DESIGN 13</v>
          </cell>
          <cell r="F5028">
            <v>0</v>
          </cell>
          <cell r="G5028"/>
        </row>
        <row r="5029">
          <cell r="A5029" t="str">
            <v>632E79141</v>
          </cell>
          <cell r="C5029" t="str">
            <v>EACH</v>
          </cell>
          <cell r="D5029" t="str">
            <v>COMBINATION SIGNAL SUPPORT, TYPE TC-81.22, DESIGN 13, AS PER PLAN</v>
          </cell>
          <cell r="F5029">
            <v>0</v>
          </cell>
          <cell r="G5029"/>
        </row>
        <row r="5030">
          <cell r="A5030" t="str">
            <v>632E79150</v>
          </cell>
          <cell r="C5030" t="str">
            <v>EACH</v>
          </cell>
          <cell r="D5030" t="str">
            <v>COMBINATION SIGNAL SUPPORT, TYPE TC-81.22, DESIGN 14</v>
          </cell>
          <cell r="F5030">
            <v>0</v>
          </cell>
          <cell r="G5030"/>
        </row>
        <row r="5031">
          <cell r="A5031" t="str">
            <v>632E79151</v>
          </cell>
          <cell r="C5031" t="str">
            <v>EACH</v>
          </cell>
          <cell r="D5031" t="str">
            <v>COMBINATION SIGNAL SUPPORT, TYPE TC-81.22, DESIGN 14, AS PER PLAN</v>
          </cell>
          <cell r="F5031">
            <v>0</v>
          </cell>
          <cell r="G5031"/>
        </row>
        <row r="5032">
          <cell r="A5032" t="str">
            <v>632E79300</v>
          </cell>
          <cell r="C5032" t="str">
            <v>EACH</v>
          </cell>
          <cell r="D5032" t="str">
            <v>COMBINATION SIGNAL SUPPORT, TYPE TC-81.22 DESIGN 4 POLE, WITH MAST ARMS TC-81.22 DESIGN 2 AND DESIGN 2</v>
          </cell>
          <cell r="F5032">
            <v>0</v>
          </cell>
          <cell r="G5032"/>
        </row>
        <row r="5033">
          <cell r="A5033" t="str">
            <v>632E79301</v>
          </cell>
          <cell r="C5033" t="str">
            <v>EACH</v>
          </cell>
          <cell r="D5033" t="str">
            <v>COMBINATION SIGNAL SUPPORT, TYPE TC-81.22 DESIGN 4 POLE, WITH MAST ARMS TC-81.22 DESIGN 2 AND DESIGN 2, AS PER PLAN</v>
          </cell>
          <cell r="F5033">
            <v>0</v>
          </cell>
          <cell r="G5033"/>
        </row>
        <row r="5034">
          <cell r="A5034" t="str">
            <v>632E79420</v>
          </cell>
          <cell r="C5034" t="str">
            <v>EACH</v>
          </cell>
          <cell r="D5034" t="str">
            <v>COMBINATION SIGNAL SUPPORT, TYPE TC-81.22 DESIGN 12 POLE, WITH MAST ARMS TC-81.22 DESIGN 4 AND DESIGN 2</v>
          </cell>
          <cell r="F5034">
            <v>0</v>
          </cell>
          <cell r="G5034"/>
        </row>
        <row r="5035">
          <cell r="A5035" t="str">
            <v>632E79421</v>
          </cell>
          <cell r="C5035" t="str">
            <v>EACH</v>
          </cell>
          <cell r="D5035" t="str">
            <v>COMBINATION SIGNAL SUPPORT, TYPE TC-81.22 DESIGN 12 POLE, WITH MAST ARMS TC-81.22 DESIGN 4 AND DESIGN 2, AS PER PLAN</v>
          </cell>
          <cell r="F5035">
            <v>0</v>
          </cell>
          <cell r="G5035"/>
        </row>
        <row r="5036">
          <cell r="A5036" t="str">
            <v>632E80102</v>
          </cell>
          <cell r="C5036" t="str">
            <v>EACH</v>
          </cell>
          <cell r="D5036" t="str">
            <v>SIGNAL SUPPORT, TYPE TC-81.21, DESIGN 1</v>
          </cell>
          <cell r="F5036">
            <v>0</v>
          </cell>
          <cell r="G5036"/>
        </row>
        <row r="5037">
          <cell r="A5037" t="str">
            <v>632E80103</v>
          </cell>
          <cell r="C5037" t="str">
            <v>EACH</v>
          </cell>
          <cell r="D5037" t="str">
            <v>SIGNAL SUPPORT, TYPE TC-81.21, DESIGN 1, AS PER PLAN</v>
          </cell>
          <cell r="F5037">
            <v>0</v>
          </cell>
          <cell r="G5037"/>
        </row>
        <row r="5038">
          <cell r="A5038" t="str">
            <v>632E80202</v>
          </cell>
          <cell r="C5038" t="str">
            <v>EACH</v>
          </cell>
          <cell r="D5038" t="str">
            <v>SIGNAL SUPPORT, TYPE TC-81.21, DESIGN 2</v>
          </cell>
          <cell r="F5038">
            <v>0</v>
          </cell>
          <cell r="G5038"/>
        </row>
        <row r="5039">
          <cell r="A5039" t="str">
            <v>632E80203</v>
          </cell>
          <cell r="C5039" t="str">
            <v>EACH</v>
          </cell>
          <cell r="D5039" t="str">
            <v>SIGNAL SUPPORT, TYPE TC-81.21, DESIGN 2, AS PER PLAN</v>
          </cell>
          <cell r="F5039">
            <v>0</v>
          </cell>
          <cell r="G5039"/>
        </row>
        <row r="5040">
          <cell r="A5040" t="str">
            <v>632E80302</v>
          </cell>
          <cell r="C5040" t="str">
            <v>EACH</v>
          </cell>
          <cell r="D5040" t="str">
            <v>SIGNAL SUPPORT, TYPE TC-81.21, DESIGN 3</v>
          </cell>
          <cell r="F5040">
            <v>0</v>
          </cell>
          <cell r="G5040"/>
        </row>
        <row r="5041">
          <cell r="A5041" t="str">
            <v>632E80303</v>
          </cell>
          <cell r="C5041" t="str">
            <v>EACH</v>
          </cell>
          <cell r="D5041" t="str">
            <v>SIGNAL SUPPORT, TYPE TC-81.21, DESIGN 3, AS PER PLAN</v>
          </cell>
          <cell r="F5041">
            <v>0</v>
          </cell>
          <cell r="G5041"/>
        </row>
        <row r="5042">
          <cell r="A5042" t="str">
            <v>632E80402</v>
          </cell>
          <cell r="C5042" t="str">
            <v>EACH</v>
          </cell>
          <cell r="D5042" t="str">
            <v>SIGNAL SUPPORT, TYPE TC-81.21, DESIGN 4</v>
          </cell>
          <cell r="F5042">
            <v>0</v>
          </cell>
          <cell r="G5042"/>
        </row>
        <row r="5043">
          <cell r="A5043" t="str">
            <v>632E80403</v>
          </cell>
          <cell r="C5043" t="str">
            <v>EACH</v>
          </cell>
          <cell r="D5043" t="str">
            <v>SIGNAL SUPPORT, TYPE TC-81.21, DESIGN 4, AS PER PLAN</v>
          </cell>
          <cell r="F5043">
            <v>0</v>
          </cell>
          <cell r="G5043"/>
        </row>
        <row r="5044">
          <cell r="A5044" t="str">
            <v>632E80502</v>
          </cell>
          <cell r="C5044" t="str">
            <v>EACH</v>
          </cell>
          <cell r="D5044" t="str">
            <v>SIGNAL SUPPORT, TYPE TC-81.21, DESIGN 11</v>
          </cell>
          <cell r="F5044">
            <v>0</v>
          </cell>
          <cell r="G5044"/>
        </row>
        <row r="5045">
          <cell r="A5045" t="str">
            <v>632E80503</v>
          </cell>
          <cell r="C5045" t="str">
            <v>EACH</v>
          </cell>
          <cell r="D5045" t="str">
            <v>SIGNAL SUPPORT, TYPE TC-81.21, DESIGN 11, AS PER PLAN</v>
          </cell>
          <cell r="F5045">
            <v>0</v>
          </cell>
          <cell r="G5045"/>
        </row>
        <row r="5046">
          <cell r="A5046" t="str">
            <v>632E80602</v>
          </cell>
          <cell r="C5046" t="str">
            <v>EACH</v>
          </cell>
          <cell r="D5046" t="str">
            <v>SIGNAL SUPPORT, TYPE TC-81.21, DESIGN 12</v>
          </cell>
          <cell r="F5046">
            <v>0</v>
          </cell>
          <cell r="G5046"/>
        </row>
        <row r="5047">
          <cell r="A5047" t="str">
            <v>632E80603</v>
          </cell>
          <cell r="C5047" t="str">
            <v>EACH</v>
          </cell>
          <cell r="D5047" t="str">
            <v>SIGNAL SUPPORT, TYPE TC-81.21, DESIGN 12, AS PER PLAN</v>
          </cell>
          <cell r="F5047">
            <v>0</v>
          </cell>
          <cell r="G5047"/>
        </row>
        <row r="5048">
          <cell r="A5048" t="str">
            <v>632E80620</v>
          </cell>
          <cell r="C5048" t="str">
            <v>EACH</v>
          </cell>
          <cell r="D5048" t="str">
            <v>SIGNAL SUPPORT, TYPE TC-81.21, DESIGN 13</v>
          </cell>
          <cell r="F5048">
            <v>0</v>
          </cell>
          <cell r="G5048"/>
        </row>
        <row r="5049">
          <cell r="A5049" t="str">
            <v>632E80621</v>
          </cell>
          <cell r="C5049" t="str">
            <v>EACH</v>
          </cell>
          <cell r="D5049" t="str">
            <v>SIGNAL SUPPORT, TYPE TC-81.21, DESIGN 13, AS PER PLAN</v>
          </cell>
          <cell r="F5049">
            <v>0</v>
          </cell>
          <cell r="G5049"/>
        </row>
        <row r="5050">
          <cell r="A5050" t="str">
            <v>632E80628</v>
          </cell>
          <cell r="C5050" t="str">
            <v>EACH</v>
          </cell>
          <cell r="D5050" t="str">
            <v>SIGNAL SUPPORT, TYPE TC-81.21, DESIGN 14</v>
          </cell>
          <cell r="F5050">
            <v>0</v>
          </cell>
          <cell r="G5050"/>
        </row>
        <row r="5051">
          <cell r="A5051" t="str">
            <v>632E80629</v>
          </cell>
          <cell r="C5051" t="str">
            <v>EACH</v>
          </cell>
          <cell r="D5051" t="str">
            <v>SIGNAL SUPPORT, TYPE TC-81.21, DESIGN 14, AS PER PLAN</v>
          </cell>
          <cell r="F5051">
            <v>0</v>
          </cell>
          <cell r="G5051"/>
        </row>
        <row r="5052">
          <cell r="A5052" t="str">
            <v>632E80700</v>
          </cell>
          <cell r="C5052" t="str">
            <v>EACH</v>
          </cell>
          <cell r="D5052" t="str">
            <v>SIGNAL SUPPORT, MISC.:</v>
          </cell>
          <cell r="F5052">
            <v>1</v>
          </cell>
          <cell r="G5052">
            <v>1</v>
          </cell>
        </row>
        <row r="5053">
          <cell r="A5053" t="str">
            <v>632E80970</v>
          </cell>
          <cell r="C5053" t="str">
            <v>EACH</v>
          </cell>
          <cell r="D5053" t="str">
            <v>COMBINATION SIGNAL SUPPORT, TYPE TC-81.21, DESIGN 1</v>
          </cell>
          <cell r="F5053">
            <v>0</v>
          </cell>
          <cell r="G5053"/>
        </row>
        <row r="5054">
          <cell r="A5054" t="str">
            <v>632E80971</v>
          </cell>
          <cell r="C5054" t="str">
            <v>EACH</v>
          </cell>
          <cell r="D5054" t="str">
            <v>COMBINATION SIGNAL SUPPORT, TYPE TC-81.21, DESIGN 1, AS PER PLAN</v>
          </cell>
          <cell r="F5054">
            <v>0</v>
          </cell>
          <cell r="G5054"/>
        </row>
        <row r="5055">
          <cell r="A5055" t="str">
            <v>632E80980</v>
          </cell>
          <cell r="C5055" t="str">
            <v>EACH</v>
          </cell>
          <cell r="D5055" t="str">
            <v>COMBINATION SIGNAL SUPPORT, TYPE TC-81.21, DESIGN 2</v>
          </cell>
          <cell r="F5055">
            <v>0</v>
          </cell>
          <cell r="G5055"/>
        </row>
        <row r="5056">
          <cell r="A5056" t="str">
            <v>632E80981</v>
          </cell>
          <cell r="C5056" t="str">
            <v>EACH</v>
          </cell>
          <cell r="D5056" t="str">
            <v>COMBINATION SIGNAL SUPPORT, TYPE TC-81.21, DESIGN 2, AS PER PLAN</v>
          </cell>
          <cell r="F5056">
            <v>0</v>
          </cell>
          <cell r="G5056"/>
        </row>
        <row r="5057">
          <cell r="A5057" t="str">
            <v>632E80990</v>
          </cell>
          <cell r="C5057" t="str">
            <v>EACH</v>
          </cell>
          <cell r="D5057" t="str">
            <v>COMBINATION SIGNAL SUPPORT, TYPE TC-81.21, DESIGN 3</v>
          </cell>
          <cell r="F5057">
            <v>0</v>
          </cell>
          <cell r="G5057"/>
        </row>
        <row r="5058">
          <cell r="A5058" t="str">
            <v>632E80991</v>
          </cell>
          <cell r="C5058" t="str">
            <v>EACH</v>
          </cell>
          <cell r="D5058" t="str">
            <v>COMBINATION SIGNAL SUPPORT, TYPE TC-81.21, DESIGN 3, AS PER PLAN</v>
          </cell>
          <cell r="F5058">
            <v>0</v>
          </cell>
          <cell r="G5058"/>
        </row>
        <row r="5059">
          <cell r="A5059" t="str">
            <v>632E81000</v>
          </cell>
          <cell r="C5059" t="str">
            <v>EACH</v>
          </cell>
          <cell r="D5059" t="str">
            <v>COMBINATION SIGNAL SUPPORT, TYPE TC-81.21, DESIGN 4</v>
          </cell>
          <cell r="F5059">
            <v>0</v>
          </cell>
          <cell r="G5059"/>
        </row>
        <row r="5060">
          <cell r="A5060" t="str">
            <v>632E81001</v>
          </cell>
          <cell r="C5060" t="str">
            <v>EACH</v>
          </cell>
          <cell r="D5060" t="str">
            <v>COMBINATION SIGNAL SUPPORT, TYPE TC-81.21, DESIGN 4, AS PER PLAN</v>
          </cell>
          <cell r="F5060">
            <v>0</v>
          </cell>
          <cell r="G5060"/>
        </row>
        <row r="5061">
          <cell r="A5061" t="str">
            <v>632E81010</v>
          </cell>
          <cell r="C5061" t="str">
            <v>EACH</v>
          </cell>
          <cell r="D5061" t="str">
            <v>COMBINATION SIGNAL SUPPORT, TYPE TC-12.30, DESIGN 5</v>
          </cell>
          <cell r="F5061">
            <v>0</v>
          </cell>
          <cell r="G5061"/>
        </row>
        <row r="5062">
          <cell r="A5062" t="str">
            <v>632E81011</v>
          </cell>
          <cell r="C5062" t="str">
            <v>EACH</v>
          </cell>
          <cell r="D5062" t="str">
            <v>COMBINATION SIGNAL SUPPORT, TYPE TC-12.30, DESIGN 5, AS PER PLAN</v>
          </cell>
          <cell r="F5062">
            <v>0</v>
          </cell>
          <cell r="G5062"/>
        </row>
        <row r="5063">
          <cell r="A5063" t="str">
            <v>632E81020</v>
          </cell>
          <cell r="C5063" t="str">
            <v>EACH</v>
          </cell>
          <cell r="D5063" t="str">
            <v>COMBINATION SIGNAL SUPPORT, TYPE TC-12.30, DESIGN 6</v>
          </cell>
          <cell r="F5063">
            <v>0</v>
          </cell>
          <cell r="G5063"/>
        </row>
        <row r="5064">
          <cell r="A5064" t="str">
            <v>632E81021</v>
          </cell>
          <cell r="C5064" t="str">
            <v>EACH</v>
          </cell>
          <cell r="D5064" t="str">
            <v>COMBINATION SIGNAL SUPPORT, TYPE TC-12.30, DESIGN 6, AS PER PLAN</v>
          </cell>
          <cell r="F5064">
            <v>0</v>
          </cell>
          <cell r="G5064"/>
        </row>
        <row r="5065">
          <cell r="A5065" t="str">
            <v>632E81030</v>
          </cell>
          <cell r="C5065" t="str">
            <v>EACH</v>
          </cell>
          <cell r="D5065" t="str">
            <v>COMBINATION SIGNAL SUPPORT, TYPE TC-12.30, DESIGN 7</v>
          </cell>
          <cell r="F5065">
            <v>0</v>
          </cell>
          <cell r="G5065"/>
        </row>
        <row r="5066">
          <cell r="A5066" t="str">
            <v>632E81040</v>
          </cell>
          <cell r="C5066" t="str">
            <v>EACH</v>
          </cell>
          <cell r="D5066" t="str">
            <v>COMBINATION SIGNAL SUPPORT, TYPE TC-12.30, DESIGN 8</v>
          </cell>
          <cell r="F5066">
            <v>0</v>
          </cell>
          <cell r="G5066"/>
        </row>
        <row r="5067">
          <cell r="A5067" t="str">
            <v>632E81052</v>
          </cell>
          <cell r="C5067" t="str">
            <v>EACH</v>
          </cell>
          <cell r="D5067" t="str">
            <v>COMBINATION SIGNAL SUPPORT, TYPE TC-81.21, DESIGN 2</v>
          </cell>
          <cell r="F5067">
            <v>0</v>
          </cell>
          <cell r="G5067"/>
        </row>
        <row r="5068">
          <cell r="A5068" t="str">
            <v>632E81070</v>
          </cell>
          <cell r="C5068" t="str">
            <v>EACH</v>
          </cell>
          <cell r="D5068" t="str">
            <v>COMBINATION SIGNAL SUPPORT, TYPE TC-81.21, DESIGN 11</v>
          </cell>
          <cell r="F5068">
            <v>0</v>
          </cell>
          <cell r="G5068"/>
        </row>
        <row r="5069">
          <cell r="A5069" t="str">
            <v>632E81071</v>
          </cell>
          <cell r="C5069" t="str">
            <v>EACH</v>
          </cell>
          <cell r="D5069" t="str">
            <v>COMBINATION SIGNAL SUPPORT, TYPE TC-81.21, DESIGN 11, AS PER PLAN</v>
          </cell>
          <cell r="F5069">
            <v>0</v>
          </cell>
          <cell r="G5069"/>
        </row>
        <row r="5070">
          <cell r="A5070" t="str">
            <v>632E81080</v>
          </cell>
          <cell r="C5070" t="str">
            <v>EACH</v>
          </cell>
          <cell r="D5070" t="str">
            <v>COMBINATION SIGNAL SUPPORT, TYPE TC-81.21, DESIGN 12</v>
          </cell>
          <cell r="F5070">
            <v>0</v>
          </cell>
          <cell r="G5070"/>
        </row>
        <row r="5071">
          <cell r="A5071" t="str">
            <v>632E81081</v>
          </cell>
          <cell r="C5071" t="str">
            <v>EACH</v>
          </cell>
          <cell r="D5071" t="str">
            <v>COMBINATION SIGNAL SUPPORT, TYPE TC-81.21, DESIGN 12, AS PER PLAN</v>
          </cell>
          <cell r="F5071">
            <v>0</v>
          </cell>
          <cell r="G5071"/>
        </row>
        <row r="5072">
          <cell r="A5072" t="str">
            <v>632E81090</v>
          </cell>
          <cell r="C5072" t="str">
            <v>EACH</v>
          </cell>
          <cell r="D5072" t="str">
            <v>COMBINATION SIGNAL SUPPORT, TYPE TC-81.21, DESIGN 13</v>
          </cell>
          <cell r="F5072">
            <v>0</v>
          </cell>
          <cell r="G5072"/>
        </row>
        <row r="5073">
          <cell r="A5073" t="str">
            <v>632E81091</v>
          </cell>
          <cell r="C5073" t="str">
            <v>EACH</v>
          </cell>
          <cell r="D5073" t="str">
            <v>COMBINATION SIGNAL SUPPORT, TYPE TC-81.21, DESIGN 13, AS PER PLAN</v>
          </cell>
          <cell r="F5073">
            <v>0</v>
          </cell>
          <cell r="G5073"/>
        </row>
        <row r="5074">
          <cell r="A5074" t="str">
            <v>632E81094</v>
          </cell>
          <cell r="C5074" t="str">
            <v>EACH</v>
          </cell>
          <cell r="D5074" t="str">
            <v>COMBINATION SIGNAL SUPPORT, TYPE TC-81.21, DESIGN 14</v>
          </cell>
          <cell r="F5074">
            <v>0</v>
          </cell>
          <cell r="G5074"/>
        </row>
        <row r="5075">
          <cell r="A5075" t="str">
            <v>632E81095</v>
          </cell>
          <cell r="C5075" t="str">
            <v>EACH</v>
          </cell>
          <cell r="D5075" t="str">
            <v>COMBINATION SIGNAL SUPPORT, TYPE TC-81.21, DESIGN 14, AS PER PLAN</v>
          </cell>
          <cell r="F5075">
            <v>0</v>
          </cell>
          <cell r="G5075"/>
        </row>
        <row r="5076">
          <cell r="A5076" t="str">
            <v>632E81700</v>
          </cell>
          <cell r="C5076" t="str">
            <v>EACH</v>
          </cell>
          <cell r="D5076" t="str">
            <v>COMBINATION SIGNAL SUPPORT, MISC.:</v>
          </cell>
          <cell r="F5076">
            <v>1</v>
          </cell>
          <cell r="G5076">
            <v>1</v>
          </cell>
        </row>
        <row r="5077">
          <cell r="A5077" t="str">
            <v>632E82100</v>
          </cell>
          <cell r="C5077" t="str">
            <v>EACH</v>
          </cell>
          <cell r="D5077" t="str">
            <v>STRAIN POLE, TYPE TC-81.10, DESIGN 1</v>
          </cell>
          <cell r="F5077">
            <v>0</v>
          </cell>
          <cell r="G5077"/>
        </row>
        <row r="5078">
          <cell r="A5078" t="str">
            <v>632E82101</v>
          </cell>
          <cell r="C5078" t="str">
            <v>EACH</v>
          </cell>
          <cell r="D5078" t="str">
            <v>STRAIN POLE, TYPE TC-81.10, DESIGN 1, AS PER PLAN</v>
          </cell>
          <cell r="F5078">
            <v>0</v>
          </cell>
          <cell r="G5078"/>
        </row>
        <row r="5079">
          <cell r="A5079" t="str">
            <v>632E82200</v>
          </cell>
          <cell r="C5079" t="str">
            <v>EACH</v>
          </cell>
          <cell r="D5079" t="str">
            <v>STRAIN POLE, TYPE TC-81.10, DESIGN 2</v>
          </cell>
          <cell r="F5079">
            <v>0</v>
          </cell>
          <cell r="G5079"/>
        </row>
        <row r="5080">
          <cell r="A5080" t="str">
            <v>632E82201</v>
          </cell>
          <cell r="C5080" t="str">
            <v>EACH</v>
          </cell>
          <cell r="D5080" t="str">
            <v>STRAIN POLE, TYPE TC-81.10, DESIGN 2, AS PER PLAN</v>
          </cell>
          <cell r="F5080">
            <v>0</v>
          </cell>
          <cell r="G5080"/>
        </row>
        <row r="5081">
          <cell r="A5081" t="str">
            <v>632E82300</v>
          </cell>
          <cell r="C5081" t="str">
            <v>EACH</v>
          </cell>
          <cell r="D5081" t="str">
            <v>STRAIN POLE, TYPE TC-81.10, DESIGN 3</v>
          </cell>
          <cell r="F5081">
            <v>0</v>
          </cell>
          <cell r="G5081"/>
        </row>
        <row r="5082">
          <cell r="A5082" t="str">
            <v>632E82301</v>
          </cell>
          <cell r="C5082" t="str">
            <v>EACH</v>
          </cell>
          <cell r="D5082" t="str">
            <v>STRAIN POLE, TYPE TC-81.10, DESIGN 3, AS PER PLAN</v>
          </cell>
          <cell r="F5082">
            <v>0</v>
          </cell>
          <cell r="G5082"/>
        </row>
        <row r="5083">
          <cell r="A5083" t="str">
            <v>632E82400</v>
          </cell>
          <cell r="C5083" t="str">
            <v>EACH</v>
          </cell>
          <cell r="D5083" t="str">
            <v>STRAIN POLE, TYPE TC-81.10, DESIGN 4</v>
          </cell>
          <cell r="F5083">
            <v>0</v>
          </cell>
          <cell r="G5083"/>
        </row>
        <row r="5084">
          <cell r="A5084" t="str">
            <v>632E82401</v>
          </cell>
          <cell r="C5084" t="str">
            <v>EACH</v>
          </cell>
          <cell r="D5084" t="str">
            <v>STRAIN POLE, TYPE TC-81.10, DESIGN 4, AS PER PLAN</v>
          </cell>
          <cell r="F5084">
            <v>0</v>
          </cell>
          <cell r="G5084"/>
        </row>
        <row r="5085">
          <cell r="A5085" t="str">
            <v>632E82500</v>
          </cell>
          <cell r="C5085" t="str">
            <v>EACH</v>
          </cell>
          <cell r="D5085" t="str">
            <v>STRAIN POLE, TYPE TC-81.10, DESIGN 5</v>
          </cell>
          <cell r="F5085">
            <v>0</v>
          </cell>
          <cell r="G5085"/>
        </row>
        <row r="5086">
          <cell r="A5086" t="str">
            <v>632E82501</v>
          </cell>
          <cell r="C5086" t="str">
            <v>EACH</v>
          </cell>
          <cell r="D5086" t="str">
            <v>STRAIN POLE, TYPE TC-81.10, DESIGN 5, AS PER PLAN</v>
          </cell>
          <cell r="F5086">
            <v>0</v>
          </cell>
          <cell r="G5086"/>
        </row>
        <row r="5087">
          <cell r="A5087" t="str">
            <v>632E82600</v>
          </cell>
          <cell r="C5087" t="str">
            <v>EACH</v>
          </cell>
          <cell r="D5087" t="str">
            <v>STRAIN POLE, TYPE TC-81.10, DESIGN 6</v>
          </cell>
          <cell r="F5087">
            <v>0</v>
          </cell>
          <cell r="G5087"/>
        </row>
        <row r="5088">
          <cell r="A5088" t="str">
            <v>632E82601</v>
          </cell>
          <cell r="C5088" t="str">
            <v>EACH</v>
          </cell>
          <cell r="D5088" t="str">
            <v>STRAIN POLE, TYPE TC-81.10, DESIGN 6, AS PER PLAN</v>
          </cell>
          <cell r="F5088">
            <v>0</v>
          </cell>
          <cell r="G5088"/>
        </row>
        <row r="5089">
          <cell r="A5089" t="str">
            <v>632E82700</v>
          </cell>
          <cell r="C5089" t="str">
            <v>EACH</v>
          </cell>
          <cell r="D5089" t="str">
            <v>STRAIN POLE, TYPE TC-81.10, DESIGN 7</v>
          </cell>
          <cell r="F5089">
            <v>0</v>
          </cell>
          <cell r="G5089"/>
        </row>
        <row r="5090">
          <cell r="A5090" t="str">
            <v>632E82701</v>
          </cell>
          <cell r="C5090" t="str">
            <v>EACH</v>
          </cell>
          <cell r="D5090" t="str">
            <v>STRAIN POLE, TYPE TC-81.10, DESIGN 7, AS PER PLAN</v>
          </cell>
          <cell r="F5090">
            <v>0</v>
          </cell>
          <cell r="G5090"/>
        </row>
        <row r="5091">
          <cell r="A5091" t="str">
            <v>632E82800</v>
          </cell>
          <cell r="C5091" t="str">
            <v>EACH</v>
          </cell>
          <cell r="D5091" t="str">
            <v>STRAIN POLE, TYPE TC-81.10, DESIGN 8</v>
          </cell>
          <cell r="F5091">
            <v>0</v>
          </cell>
          <cell r="G5091"/>
        </row>
        <row r="5092">
          <cell r="A5092" t="str">
            <v>632E82801</v>
          </cell>
          <cell r="C5092" t="str">
            <v>EACH</v>
          </cell>
          <cell r="D5092" t="str">
            <v>STRAIN POLE, TYPE TC-81.10, DESIGN 8, AS PER PLAN</v>
          </cell>
          <cell r="F5092">
            <v>0</v>
          </cell>
          <cell r="G5092"/>
        </row>
        <row r="5093">
          <cell r="A5093" t="str">
            <v>632E82900</v>
          </cell>
          <cell r="C5093" t="str">
            <v>EACH</v>
          </cell>
          <cell r="D5093" t="str">
            <v>STRAIN POLE, TYPE TC-81.10, DESIGN 9</v>
          </cell>
          <cell r="F5093">
            <v>0</v>
          </cell>
          <cell r="G5093"/>
        </row>
        <row r="5094">
          <cell r="A5094" t="str">
            <v>632E82901</v>
          </cell>
          <cell r="C5094" t="str">
            <v>EACH</v>
          </cell>
          <cell r="D5094" t="str">
            <v>STRAIN POLE, TYPE TC-81.10, DESIGN 9, AS PER PLAN</v>
          </cell>
          <cell r="F5094">
            <v>0</v>
          </cell>
          <cell r="G5094"/>
        </row>
        <row r="5095">
          <cell r="A5095" t="str">
            <v>632E83000</v>
          </cell>
          <cell r="C5095" t="str">
            <v>EACH</v>
          </cell>
          <cell r="D5095" t="str">
            <v>STRAIN POLE, TYPE TC-81.10, DESIGN 10</v>
          </cell>
          <cell r="F5095">
            <v>0</v>
          </cell>
          <cell r="G5095"/>
        </row>
        <row r="5096">
          <cell r="A5096" t="str">
            <v>632E83001</v>
          </cell>
          <cell r="C5096" t="str">
            <v>EACH</v>
          </cell>
          <cell r="D5096" t="str">
            <v>STRAIN POLE, TYPE TC-81.10, DESIGN 10, AS PER PLAN</v>
          </cell>
          <cell r="F5096">
            <v>0</v>
          </cell>
          <cell r="G5096"/>
        </row>
        <row r="5097">
          <cell r="A5097" t="str">
            <v>632E83100</v>
          </cell>
          <cell r="C5097" t="str">
            <v>EACH</v>
          </cell>
          <cell r="D5097" t="str">
            <v>STRAIN POLE, TYPE TC-81.10, DESIGN 11</v>
          </cell>
          <cell r="F5097">
            <v>0</v>
          </cell>
          <cell r="G5097"/>
        </row>
        <row r="5098">
          <cell r="A5098" t="str">
            <v>632E83101</v>
          </cell>
          <cell r="C5098" t="str">
            <v>EACH</v>
          </cell>
          <cell r="D5098" t="str">
            <v>STRAIN POLE, TYPE TC-81.10, DESIGN 11, AS PER PLAN</v>
          </cell>
          <cell r="F5098">
            <v>0</v>
          </cell>
          <cell r="G5098"/>
        </row>
        <row r="5099">
          <cell r="A5099" t="str">
            <v>632E83200</v>
          </cell>
          <cell r="C5099" t="str">
            <v>EACH</v>
          </cell>
          <cell r="D5099" t="str">
            <v>STRAIN POLE, TYPE TC-81.10, DESIGN 12</v>
          </cell>
          <cell r="F5099">
            <v>0</v>
          </cell>
          <cell r="G5099"/>
        </row>
        <row r="5100">
          <cell r="A5100" t="str">
            <v>632E83201</v>
          </cell>
          <cell r="C5100" t="str">
            <v>EACH</v>
          </cell>
          <cell r="D5100" t="str">
            <v>STRAIN POLE, TYPE TC-81.10, DESIGN 12, AS PER PLAN</v>
          </cell>
          <cell r="F5100">
            <v>0</v>
          </cell>
          <cell r="G5100"/>
        </row>
        <row r="5101">
          <cell r="A5101" t="str">
            <v>632E83300</v>
          </cell>
          <cell r="C5101" t="str">
            <v>EACH</v>
          </cell>
          <cell r="D5101" t="str">
            <v>STRAIN POLE, TYPE TC-81.10, DESIGN 13</v>
          </cell>
          <cell r="F5101">
            <v>0</v>
          </cell>
          <cell r="G5101"/>
        </row>
        <row r="5102">
          <cell r="A5102" t="str">
            <v>632E83301</v>
          </cell>
          <cell r="C5102" t="str">
            <v>EACH</v>
          </cell>
          <cell r="D5102" t="str">
            <v>STRAIN POLE, TYPE TC-81.10, DESIGN 13, AS PER PLAN</v>
          </cell>
          <cell r="F5102">
            <v>0</v>
          </cell>
          <cell r="G5102"/>
        </row>
        <row r="5103">
          <cell r="A5103" t="str">
            <v>632E83400</v>
          </cell>
          <cell r="C5103" t="str">
            <v>EACH</v>
          </cell>
          <cell r="D5103" t="str">
            <v>STRAIN POLE, TYPE TC-81.10, DESIGN 14</v>
          </cell>
          <cell r="F5103">
            <v>0</v>
          </cell>
          <cell r="G5103"/>
        </row>
        <row r="5104">
          <cell r="A5104" t="str">
            <v>632E83401</v>
          </cell>
          <cell r="C5104" t="str">
            <v>EACH</v>
          </cell>
          <cell r="D5104" t="str">
            <v>STRAIN POLE, TYPE TC-81.10, DESIGN 14, AS PER PLAN</v>
          </cell>
          <cell r="F5104">
            <v>0</v>
          </cell>
          <cell r="G5104"/>
        </row>
        <row r="5105">
          <cell r="A5105" t="str">
            <v>632E83500</v>
          </cell>
          <cell r="C5105" t="str">
            <v>EACH</v>
          </cell>
          <cell r="D5105" t="str">
            <v>STRAIN POLE, TYPE TC-81.10, DESIGN 5, INSTALLATION ONLY</v>
          </cell>
          <cell r="F5105">
            <v>0</v>
          </cell>
          <cell r="G5105"/>
        </row>
        <row r="5106">
          <cell r="A5106" t="str">
            <v>632E83501</v>
          </cell>
          <cell r="C5106" t="str">
            <v>EACH</v>
          </cell>
          <cell r="D5106" t="str">
            <v>STRAIN POLE, TYPE TC-81.10, DESIGN 5, INSTALLATION ONLY, AS PER PLAN</v>
          </cell>
          <cell r="F5106">
            <v>0</v>
          </cell>
          <cell r="G5106"/>
        </row>
        <row r="5107">
          <cell r="A5107" t="str">
            <v>632E83502</v>
          </cell>
          <cell r="C5107" t="str">
            <v>EACH</v>
          </cell>
          <cell r="D5107" t="str">
            <v>STRAIN POLE, TYPE TC-81.10, DESIGN 6, INSTALLATION ONLY</v>
          </cell>
          <cell r="F5107">
            <v>0</v>
          </cell>
          <cell r="G5107"/>
        </row>
        <row r="5108">
          <cell r="A5108" t="str">
            <v>632E83503</v>
          </cell>
          <cell r="C5108" t="str">
            <v>EACH</v>
          </cell>
          <cell r="D5108" t="str">
            <v>STRAIN POLE, TYPE TC-81.10, DESIGN 6, INSTALLATION ONLY, AS PER PLAN</v>
          </cell>
          <cell r="F5108">
            <v>0</v>
          </cell>
          <cell r="G5108"/>
        </row>
        <row r="5109">
          <cell r="A5109" t="str">
            <v>632E83504</v>
          </cell>
          <cell r="C5109" t="str">
            <v>EACH</v>
          </cell>
          <cell r="D5109" t="str">
            <v>STRAIN POLE, TYPE TC-81.10, DESIGN 7, INSTALLATION ONLY</v>
          </cell>
          <cell r="F5109">
            <v>0</v>
          </cell>
          <cell r="G5109"/>
        </row>
        <row r="5110">
          <cell r="A5110" t="str">
            <v>632E83505</v>
          </cell>
          <cell r="C5110" t="str">
            <v>EACH</v>
          </cell>
          <cell r="D5110" t="str">
            <v>STRAIN POLE, TYPE TC-81.10, DESIGN 7, INSTALLATION ONLY, AS PER PLAN</v>
          </cell>
          <cell r="F5110">
            <v>0</v>
          </cell>
          <cell r="G5110"/>
        </row>
        <row r="5111">
          <cell r="A5111" t="str">
            <v>632E83506</v>
          </cell>
          <cell r="C5111" t="str">
            <v>EACH</v>
          </cell>
          <cell r="D5111" t="str">
            <v>STRAIN POLE, TYPE TC-81.10, DESIGN 10, INSTALLATION ONLY</v>
          </cell>
          <cell r="F5111">
            <v>0</v>
          </cell>
          <cell r="G5111"/>
        </row>
        <row r="5112">
          <cell r="A5112" t="str">
            <v>632E83507</v>
          </cell>
          <cell r="C5112" t="str">
            <v>EACH</v>
          </cell>
          <cell r="D5112" t="str">
            <v>STRAIN POLE, TYPE TC-81.10, DESIGN 10, INSTALLATION ONLY, AS PER PLAN</v>
          </cell>
          <cell r="F5112">
            <v>0</v>
          </cell>
          <cell r="G5112"/>
        </row>
        <row r="5113">
          <cell r="A5113" t="str">
            <v>632E83508</v>
          </cell>
          <cell r="C5113" t="str">
            <v>EACH</v>
          </cell>
          <cell r="D5113" t="str">
            <v>STRAIN POLE, TYPE TC-81.10, DESIGN 8, INSTALLATION ONLY</v>
          </cell>
          <cell r="F5113">
            <v>0</v>
          </cell>
          <cell r="G5113"/>
        </row>
        <row r="5114">
          <cell r="A5114" t="str">
            <v>632E83509</v>
          </cell>
          <cell r="C5114" t="str">
            <v>EACH</v>
          </cell>
          <cell r="D5114" t="str">
            <v>STRAIN POLE, TYPE TC-81.10, DESIGN 8, INSTALLATION ONLY, AS PER PLAN</v>
          </cell>
          <cell r="F5114">
            <v>0</v>
          </cell>
          <cell r="G5114"/>
        </row>
        <row r="5115">
          <cell r="A5115" t="str">
            <v>632E83600</v>
          </cell>
          <cell r="C5115" t="str">
            <v>EACH</v>
          </cell>
          <cell r="D5115" t="str">
            <v>STRAIN POLE, MISC.:</v>
          </cell>
          <cell r="F5115">
            <v>1</v>
          </cell>
          <cell r="G5115">
            <v>1</v>
          </cell>
        </row>
        <row r="5116">
          <cell r="A5116" t="str">
            <v>632E84100</v>
          </cell>
          <cell r="C5116" t="str">
            <v>EACH</v>
          </cell>
          <cell r="D5116" t="str">
            <v>COMBINATION STRAIN POLE, TYPE TC-81.10, DESIGN 1</v>
          </cell>
          <cell r="F5116">
            <v>0</v>
          </cell>
          <cell r="G5116"/>
        </row>
        <row r="5117">
          <cell r="A5117" t="str">
            <v>632E84101</v>
          </cell>
          <cell r="C5117" t="str">
            <v>EACH</v>
          </cell>
          <cell r="D5117" t="str">
            <v>COMBINATION STRAIN POLE, TYPE TC-81.10, DESIGN 1, AS PER PLAN</v>
          </cell>
          <cell r="F5117">
            <v>0</v>
          </cell>
          <cell r="G5117"/>
        </row>
        <row r="5118">
          <cell r="A5118" t="str">
            <v>632E84200</v>
          </cell>
          <cell r="C5118" t="str">
            <v>EACH</v>
          </cell>
          <cell r="D5118" t="str">
            <v>COMBINATION STRAIN POLE, TYPE TC-81.10, DESIGN 2</v>
          </cell>
          <cell r="F5118">
            <v>0</v>
          </cell>
          <cell r="G5118"/>
        </row>
        <row r="5119">
          <cell r="A5119" t="str">
            <v>632E84201</v>
          </cell>
          <cell r="C5119" t="str">
            <v>EACH</v>
          </cell>
          <cell r="D5119" t="str">
            <v>COMBINATION STRAIN POLE, TYPE TC-81.10, DESIGN 2, AS PER PLAN</v>
          </cell>
          <cell r="F5119">
            <v>0</v>
          </cell>
          <cell r="G5119"/>
        </row>
        <row r="5120">
          <cell r="A5120" t="str">
            <v>632E84300</v>
          </cell>
          <cell r="C5120" t="str">
            <v>EACH</v>
          </cell>
          <cell r="D5120" t="str">
            <v>COMBINATION STRAIN POLE, TYPE TC-81.10, DESIGN 3</v>
          </cell>
          <cell r="F5120">
            <v>0</v>
          </cell>
          <cell r="G5120"/>
        </row>
        <row r="5121">
          <cell r="A5121" t="str">
            <v>632E84301</v>
          </cell>
          <cell r="C5121" t="str">
            <v>EACH</v>
          </cell>
          <cell r="D5121" t="str">
            <v>COMBINATION STRAIN POLE, TYPE TC-81.10, DESIGN 3, AS PER PLAN</v>
          </cell>
          <cell r="F5121">
            <v>0</v>
          </cell>
          <cell r="G5121"/>
        </row>
        <row r="5122">
          <cell r="A5122" t="str">
            <v>632E84400</v>
          </cell>
          <cell r="C5122" t="str">
            <v>EACH</v>
          </cell>
          <cell r="D5122" t="str">
            <v>COMBINATION STRAIN POLE, TYPE TC-81.10, DESIGN 4</v>
          </cell>
          <cell r="F5122">
            <v>0</v>
          </cell>
          <cell r="G5122"/>
        </row>
        <row r="5123">
          <cell r="A5123" t="str">
            <v>632E84401</v>
          </cell>
          <cell r="C5123" t="str">
            <v>EACH</v>
          </cell>
          <cell r="D5123" t="str">
            <v>COMBINATION STRAIN POLE, TYPE TC-81.10, DESIGN 4, AS PER PLAN</v>
          </cell>
          <cell r="F5123">
            <v>0</v>
          </cell>
          <cell r="G5123"/>
        </row>
        <row r="5124">
          <cell r="A5124" t="str">
            <v>632E84500</v>
          </cell>
          <cell r="C5124" t="str">
            <v>EACH</v>
          </cell>
          <cell r="D5124" t="str">
            <v>COMBINATION STRAIN POLE, TYPE TC-81.10, DESIGN 5</v>
          </cell>
          <cell r="F5124">
            <v>0</v>
          </cell>
          <cell r="G5124"/>
        </row>
        <row r="5125">
          <cell r="A5125" t="str">
            <v>632E84501</v>
          </cell>
          <cell r="C5125" t="str">
            <v>EACH</v>
          </cell>
          <cell r="D5125" t="str">
            <v>COMBINATION STRAIN POLE, TYPE TC-81.10, DESIGN 5, AS PER PLAN</v>
          </cell>
          <cell r="F5125">
            <v>0</v>
          </cell>
          <cell r="G5125"/>
        </row>
        <row r="5126">
          <cell r="A5126" t="str">
            <v>632E84600</v>
          </cell>
          <cell r="C5126" t="str">
            <v>EACH</v>
          </cell>
          <cell r="D5126" t="str">
            <v>COMBINATION STRAIN POLE, TYPE TC-81.10, DESIGN 6</v>
          </cell>
          <cell r="F5126">
            <v>0</v>
          </cell>
          <cell r="G5126"/>
        </row>
        <row r="5127">
          <cell r="A5127" t="str">
            <v>632E84601</v>
          </cell>
          <cell r="C5127" t="str">
            <v>EACH</v>
          </cell>
          <cell r="D5127" t="str">
            <v>COMBINATION STRAIN POLE, TYPE TC-81.10, DESIGN 6, AS PER PLAN</v>
          </cell>
          <cell r="F5127">
            <v>0</v>
          </cell>
          <cell r="G5127"/>
        </row>
        <row r="5128">
          <cell r="A5128" t="str">
            <v>632E84700</v>
          </cell>
          <cell r="C5128" t="str">
            <v>EACH</v>
          </cell>
          <cell r="D5128" t="str">
            <v>COMBINATION STRAIN POLE, TYPE TC-81.10, DESIGN 7</v>
          </cell>
          <cell r="F5128">
            <v>0</v>
          </cell>
          <cell r="G5128"/>
        </row>
        <row r="5129">
          <cell r="A5129" t="str">
            <v>632E84701</v>
          </cell>
          <cell r="C5129" t="str">
            <v>EACH</v>
          </cell>
          <cell r="D5129" t="str">
            <v>COMBINATION STRAIN POLE, TYPE TC-81.10, DESIGN 7, AS PER PLAN</v>
          </cell>
          <cell r="F5129">
            <v>0</v>
          </cell>
          <cell r="G5129"/>
        </row>
        <row r="5130">
          <cell r="A5130" t="str">
            <v>632E84800</v>
          </cell>
          <cell r="C5130" t="str">
            <v>EACH</v>
          </cell>
          <cell r="D5130" t="str">
            <v>COMBINATION STRAIN POLE, TYPE TC-81.10, DESIGN 8</v>
          </cell>
          <cell r="F5130">
            <v>0</v>
          </cell>
          <cell r="G5130"/>
        </row>
        <row r="5131">
          <cell r="A5131" t="str">
            <v>632E84801</v>
          </cell>
          <cell r="C5131" t="str">
            <v>EACH</v>
          </cell>
          <cell r="D5131" t="str">
            <v>COMBINATION STRAIN POLE, TYPE TC-81.10, DESIGN 8, AS PER PLAN</v>
          </cell>
          <cell r="F5131">
            <v>0</v>
          </cell>
          <cell r="G5131"/>
        </row>
        <row r="5132">
          <cell r="A5132" t="str">
            <v>632E84900</v>
          </cell>
          <cell r="C5132" t="str">
            <v>EACH</v>
          </cell>
          <cell r="D5132" t="str">
            <v>COMBINATION STRAIN POLE, TYPE TC-81.10, DESIGN 9</v>
          </cell>
          <cell r="F5132">
            <v>0</v>
          </cell>
          <cell r="G5132"/>
        </row>
        <row r="5133">
          <cell r="A5133" t="str">
            <v>632E84901</v>
          </cell>
          <cell r="C5133" t="str">
            <v>EACH</v>
          </cell>
          <cell r="D5133" t="str">
            <v>COMBINATION STRAIN POLE, TYPE TC-81.10, DESIGN 9, AS PER PLAN</v>
          </cell>
          <cell r="F5133">
            <v>0</v>
          </cell>
          <cell r="G5133"/>
        </row>
        <row r="5134">
          <cell r="A5134" t="str">
            <v>632E85000</v>
          </cell>
          <cell r="C5134" t="str">
            <v>EACH</v>
          </cell>
          <cell r="D5134" t="str">
            <v>COMBINATION STRAIN POLE, TYPE TC-81.10, DESIGN 10</v>
          </cell>
          <cell r="F5134">
            <v>0</v>
          </cell>
          <cell r="G5134"/>
        </row>
        <row r="5135">
          <cell r="A5135" t="str">
            <v>632E85001</v>
          </cell>
          <cell r="C5135" t="str">
            <v>EACH</v>
          </cell>
          <cell r="D5135" t="str">
            <v>COMBINATION STRAIN POLE, TYPE TC-81.10, DESIGN 10, AS PER PLAN</v>
          </cell>
          <cell r="F5135">
            <v>0</v>
          </cell>
          <cell r="G5135"/>
        </row>
        <row r="5136">
          <cell r="A5136" t="str">
            <v>632E85100</v>
          </cell>
          <cell r="C5136" t="str">
            <v>EACH</v>
          </cell>
          <cell r="D5136" t="str">
            <v>COMBINATION STRAIN POLE, TYPE TC-81.10, DESIGN 11</v>
          </cell>
          <cell r="F5136">
            <v>0</v>
          </cell>
          <cell r="G5136"/>
        </row>
        <row r="5137">
          <cell r="A5137" t="str">
            <v>632E85101</v>
          </cell>
          <cell r="C5137" t="str">
            <v>EACH</v>
          </cell>
          <cell r="D5137" t="str">
            <v>COMBINATION STRAIN POLE, TYPE TC-81.10, DESIGN 11, AS PER PLAN</v>
          </cell>
          <cell r="F5137">
            <v>0</v>
          </cell>
          <cell r="G5137"/>
        </row>
        <row r="5138">
          <cell r="A5138" t="str">
            <v>632E85200</v>
          </cell>
          <cell r="C5138" t="str">
            <v>EACH</v>
          </cell>
          <cell r="D5138" t="str">
            <v>COMBINATION STRAIN POLE, TYPE TC-81.10, DESIGN 12</v>
          </cell>
          <cell r="F5138">
            <v>0</v>
          </cell>
          <cell r="G5138"/>
        </row>
        <row r="5139">
          <cell r="A5139" t="str">
            <v>632E85201</v>
          </cell>
          <cell r="C5139" t="str">
            <v>EACH</v>
          </cell>
          <cell r="D5139" t="str">
            <v>COMBINATION STRAIN POLE, TYPE TC-81.10, DESIGN 12, AS PER PLAN</v>
          </cell>
          <cell r="F5139">
            <v>0</v>
          </cell>
          <cell r="G5139"/>
        </row>
        <row r="5140">
          <cell r="A5140" t="str">
            <v>632E85300</v>
          </cell>
          <cell r="C5140" t="str">
            <v>EACH</v>
          </cell>
          <cell r="D5140" t="str">
            <v>COMBINATION STRAIN POLE, TYPE TC-81.10 AND SIGN SUPPORT, TYPE TC-9.10 (WITH LIGHT POLE EXTENSION)</v>
          </cell>
          <cell r="F5140">
            <v>0</v>
          </cell>
          <cell r="G5140"/>
        </row>
        <row r="5141">
          <cell r="A5141" t="str">
            <v>632E85302</v>
          </cell>
          <cell r="C5141" t="str">
            <v>EACH</v>
          </cell>
          <cell r="D5141" t="str">
            <v>COMBINATION SIGNAL SUPPORT, TYPE TC-81.21 AND SIGN SUPPORT, TYPE TC-12.30</v>
          </cell>
          <cell r="F5141">
            <v>0</v>
          </cell>
          <cell r="G5141"/>
        </row>
        <row r="5142">
          <cell r="A5142" t="str">
            <v>632E85303</v>
          </cell>
          <cell r="C5142" t="str">
            <v>EACH</v>
          </cell>
          <cell r="D5142" t="str">
            <v>COMBINATION SIGNAL SUPPORT, TYPE TC-81.21 AND SIGN SUPPORT, TYPE TC-12.30, AS PER PLAN</v>
          </cell>
          <cell r="F5142">
            <v>0</v>
          </cell>
          <cell r="G5142"/>
        </row>
        <row r="5143">
          <cell r="A5143" t="str">
            <v>632E85304</v>
          </cell>
          <cell r="C5143" t="str">
            <v>EACH</v>
          </cell>
          <cell r="D5143" t="str">
            <v>COMBINATION STRAIN POLE, TYPE TC-81.10 AND SIGN SUPPORT, TYPE TC-9.10</v>
          </cell>
          <cell r="F5143">
            <v>0</v>
          </cell>
          <cell r="G5143"/>
        </row>
        <row r="5144">
          <cell r="A5144" t="str">
            <v>632E85320</v>
          </cell>
          <cell r="C5144" t="str">
            <v>EACH</v>
          </cell>
          <cell r="D5144" t="str">
            <v>COMBINATION STRAIN POLE, TYPE TC-81.10, DESIGN 13</v>
          </cell>
          <cell r="F5144">
            <v>0</v>
          </cell>
          <cell r="G5144"/>
        </row>
        <row r="5145">
          <cell r="A5145" t="str">
            <v>632E85321</v>
          </cell>
          <cell r="C5145" t="str">
            <v>EACH</v>
          </cell>
          <cell r="D5145" t="str">
            <v>COMBINATION STRAIN POLE, TYPE TC-81.10, DESIGN 13, AS PER PLAN</v>
          </cell>
          <cell r="F5145">
            <v>0</v>
          </cell>
          <cell r="G5145"/>
        </row>
        <row r="5146">
          <cell r="A5146" t="str">
            <v>632E85400</v>
          </cell>
          <cell r="C5146" t="str">
            <v>EACH</v>
          </cell>
          <cell r="D5146" t="str">
            <v>COMBINATION STRAIN POLE, TYPE TC-81.10, DESIGN 14</v>
          </cell>
          <cell r="F5146">
            <v>0</v>
          </cell>
          <cell r="G5146"/>
        </row>
        <row r="5147">
          <cell r="A5147" t="str">
            <v>632E85401</v>
          </cell>
          <cell r="C5147" t="str">
            <v>EACH</v>
          </cell>
          <cell r="D5147" t="str">
            <v>COMBINATION STRAIN POLE, TYPE TC-81.10, DESIGN 14, AS PER PLAN</v>
          </cell>
          <cell r="F5147">
            <v>0</v>
          </cell>
          <cell r="G5147"/>
        </row>
        <row r="5148">
          <cell r="A5148" t="str">
            <v>632E86120</v>
          </cell>
          <cell r="C5148" t="str">
            <v>EACH</v>
          </cell>
          <cell r="D5148" t="str">
            <v>STRAIN POLE, TYPE TC-81.11, DESIGN 8</v>
          </cell>
          <cell r="F5148">
            <v>0</v>
          </cell>
          <cell r="G5148"/>
        </row>
        <row r="5149">
          <cell r="A5149" t="str">
            <v>632E86121</v>
          </cell>
          <cell r="C5149" t="str">
            <v>EACH</v>
          </cell>
          <cell r="D5149" t="str">
            <v>STRAIN POLE, TYPE TC-81.11, DESIGN 8, AS PER PLAN</v>
          </cell>
          <cell r="F5149">
            <v>0</v>
          </cell>
          <cell r="G5149"/>
        </row>
        <row r="5150">
          <cell r="A5150" t="str">
            <v>632E86130</v>
          </cell>
          <cell r="C5150" t="str">
            <v>EACH</v>
          </cell>
          <cell r="D5150" t="str">
            <v>STRAIN POLE, TYPE TC-81.11, DESIGN 10</v>
          </cell>
          <cell r="F5150">
            <v>0</v>
          </cell>
          <cell r="G5150"/>
        </row>
        <row r="5151">
          <cell r="A5151" t="str">
            <v>632E86131</v>
          </cell>
          <cell r="C5151" t="str">
            <v>EACH</v>
          </cell>
          <cell r="D5151" t="str">
            <v>STRAIN POLE, TYPE TC-81.11, DESIGN 10, AS PER PLAN</v>
          </cell>
          <cell r="F5151">
            <v>0</v>
          </cell>
          <cell r="G5151"/>
        </row>
        <row r="5152">
          <cell r="A5152" t="str">
            <v>632E86140</v>
          </cell>
          <cell r="C5152" t="str">
            <v>EACH</v>
          </cell>
          <cell r="D5152" t="str">
            <v>STRAIN POLE, TYPE TC-81.11, DESIGN 12</v>
          </cell>
          <cell r="F5152">
            <v>0</v>
          </cell>
          <cell r="G5152"/>
        </row>
        <row r="5153">
          <cell r="A5153" t="str">
            <v>632E86141</v>
          </cell>
          <cell r="C5153" t="str">
            <v>EACH</v>
          </cell>
          <cell r="D5153" t="str">
            <v>STRAIN POLE, TYPE TC-81.11, DESIGN 12, AS PER PLAN</v>
          </cell>
          <cell r="F5153">
            <v>0</v>
          </cell>
          <cell r="G5153"/>
        </row>
        <row r="5154">
          <cell r="A5154" t="str">
            <v>632E86150</v>
          </cell>
          <cell r="C5154" t="str">
            <v>EACH</v>
          </cell>
          <cell r="D5154" t="str">
            <v>STRAIN POLE, TYPE TC-81.11, DESIGN 13</v>
          </cell>
          <cell r="F5154">
            <v>0</v>
          </cell>
          <cell r="G5154"/>
        </row>
        <row r="5155">
          <cell r="A5155" t="str">
            <v>632E86151</v>
          </cell>
          <cell r="C5155" t="str">
            <v>EACH</v>
          </cell>
          <cell r="D5155" t="str">
            <v>STRAIN POLE, TYPE TC-81.11, DESIGN 13, AS PER PLAN</v>
          </cell>
          <cell r="F5155">
            <v>0</v>
          </cell>
          <cell r="G5155"/>
        </row>
        <row r="5156">
          <cell r="A5156" t="str">
            <v>632E86160</v>
          </cell>
          <cell r="C5156" t="str">
            <v>EACH</v>
          </cell>
          <cell r="D5156" t="str">
            <v>STRAIN POLE, TYPE TC-81.11, DESIGN 14</v>
          </cell>
          <cell r="F5156">
            <v>0</v>
          </cell>
          <cell r="G5156"/>
        </row>
        <row r="5157">
          <cell r="A5157" t="str">
            <v>632E86161</v>
          </cell>
          <cell r="C5157" t="str">
            <v>EACH</v>
          </cell>
          <cell r="D5157" t="str">
            <v>STRAIN POLE, TYPE TC-81.11, DESIGN 14, AS PER PLAN</v>
          </cell>
          <cell r="F5157">
            <v>0</v>
          </cell>
          <cell r="G5157"/>
        </row>
        <row r="5158">
          <cell r="A5158" t="str">
            <v>632E86500</v>
          </cell>
          <cell r="C5158" t="str">
            <v>EACH</v>
          </cell>
          <cell r="D5158" t="str">
            <v>STRAIN POLE, TYPE TC-81.11, INSTALLATION ONLY</v>
          </cell>
          <cell r="F5158">
            <v>1</v>
          </cell>
          <cell r="G5158" t="str">
            <v>SPECIFY TYPE</v>
          </cell>
        </row>
        <row r="5159">
          <cell r="A5159" t="str">
            <v>632E86501</v>
          </cell>
          <cell r="C5159" t="str">
            <v>EACH</v>
          </cell>
          <cell r="D5159" t="str">
            <v>STRAIN POLE, TYPE TC-81.11, INSTALLATION ONLY, AS PER PLAN</v>
          </cell>
          <cell r="F5159">
            <v>1</v>
          </cell>
          <cell r="G5159" t="str">
            <v>SPECIFY TYPE</v>
          </cell>
        </row>
        <row r="5160">
          <cell r="A5160" t="str">
            <v>632E87120</v>
          </cell>
          <cell r="C5160" t="str">
            <v>EACH</v>
          </cell>
          <cell r="D5160" t="str">
            <v>COMBINATION STRAIN POLE, TYPE TC-81.11, DESIGN 8</v>
          </cell>
          <cell r="F5160">
            <v>0</v>
          </cell>
          <cell r="G5160"/>
        </row>
        <row r="5161">
          <cell r="A5161" t="str">
            <v>632E87121</v>
          </cell>
          <cell r="C5161" t="str">
            <v>EACH</v>
          </cell>
          <cell r="D5161" t="str">
            <v>COMBINATION STRAIN POLE, TYPE TC-81.11, DESIGN 8, AS PER PLAN</v>
          </cell>
          <cell r="F5161">
            <v>0</v>
          </cell>
          <cell r="G5161"/>
        </row>
        <row r="5162">
          <cell r="A5162" t="str">
            <v>632E87130</v>
          </cell>
          <cell r="C5162" t="str">
            <v>EACH</v>
          </cell>
          <cell r="D5162" t="str">
            <v>COMBINATION STRAIN POLE, TYPE TC-81.11, DESIGN 10</v>
          </cell>
          <cell r="F5162">
            <v>0</v>
          </cell>
          <cell r="G5162"/>
        </row>
        <row r="5163">
          <cell r="A5163" t="str">
            <v>632E87131</v>
          </cell>
          <cell r="C5163" t="str">
            <v>EACH</v>
          </cell>
          <cell r="D5163" t="str">
            <v>COMBINATION STRAIN POLE, TYPE TC-81.11, DESIGN 10, AS PER PLAN</v>
          </cell>
          <cell r="F5163">
            <v>0</v>
          </cell>
          <cell r="G5163"/>
        </row>
        <row r="5164">
          <cell r="A5164" t="str">
            <v>632E87140</v>
          </cell>
          <cell r="C5164" t="str">
            <v>EACH</v>
          </cell>
          <cell r="D5164" t="str">
            <v>COMBINATION STRAIN POLE, TYPE TC-81.11, DESIGN 12</v>
          </cell>
          <cell r="F5164">
            <v>0</v>
          </cell>
          <cell r="G5164"/>
        </row>
        <row r="5165">
          <cell r="A5165" t="str">
            <v>632E87141</v>
          </cell>
          <cell r="C5165" t="str">
            <v>EACH</v>
          </cell>
          <cell r="D5165" t="str">
            <v>COMBINATION STRAIN POLE, TYPE TC-81.11, DESIGN 12, AS PER PLAN</v>
          </cell>
          <cell r="F5165">
            <v>0</v>
          </cell>
          <cell r="G5165"/>
        </row>
        <row r="5166">
          <cell r="A5166" t="str">
            <v>632E87150</v>
          </cell>
          <cell r="C5166" t="str">
            <v>EACH</v>
          </cell>
          <cell r="D5166" t="str">
            <v>COMBINATION STRAIN POLE, TYPE TC-81.11, DESIGN 13</v>
          </cell>
          <cell r="F5166">
            <v>0</v>
          </cell>
          <cell r="G5166"/>
        </row>
        <row r="5167">
          <cell r="A5167" t="str">
            <v>632E87151</v>
          </cell>
          <cell r="C5167" t="str">
            <v>EACH</v>
          </cell>
          <cell r="D5167" t="str">
            <v>COMBINATION STRAIN POLE, TYPE TC-81.11, DESIGN 13, AS PER PLAN</v>
          </cell>
          <cell r="F5167">
            <v>0</v>
          </cell>
          <cell r="G5167"/>
        </row>
        <row r="5168">
          <cell r="A5168" t="str">
            <v>632E87160</v>
          </cell>
          <cell r="C5168" t="str">
            <v>EACH</v>
          </cell>
          <cell r="D5168" t="str">
            <v>COMBINATION STRAIN POLE, TYPE TC-81.11, DESIGN 14</v>
          </cell>
          <cell r="F5168">
            <v>0</v>
          </cell>
          <cell r="G5168"/>
        </row>
        <row r="5169">
          <cell r="A5169" t="str">
            <v>632E87161</v>
          </cell>
          <cell r="C5169" t="str">
            <v>EACH</v>
          </cell>
          <cell r="D5169" t="str">
            <v>COMBINATION STRAIN POLE, TYPE TC-81.11, DESIGN 14, AS PER PLAN</v>
          </cell>
          <cell r="F5169">
            <v>0</v>
          </cell>
          <cell r="G5169"/>
        </row>
        <row r="5170">
          <cell r="A5170" t="str">
            <v>632E89250</v>
          </cell>
          <cell r="C5170" t="str">
            <v>EACH</v>
          </cell>
          <cell r="D5170" t="str">
            <v>POLE ENTRANCE FITTING</v>
          </cell>
          <cell r="F5170">
            <v>0</v>
          </cell>
          <cell r="G5170"/>
        </row>
        <row r="5171">
          <cell r="A5171" t="str">
            <v>632E89251</v>
          </cell>
          <cell r="C5171" t="str">
            <v>EACH</v>
          </cell>
          <cell r="D5171" t="str">
            <v>POLE ENTRANCE FITTING, AS PER PLAN</v>
          </cell>
          <cell r="F5171">
            <v>0</v>
          </cell>
          <cell r="G5171"/>
        </row>
        <row r="5172">
          <cell r="A5172" t="str">
            <v>632E89300</v>
          </cell>
          <cell r="C5172" t="str">
            <v>EACH</v>
          </cell>
          <cell r="D5172" t="str">
            <v>WOOD POLE</v>
          </cell>
          <cell r="F5172">
            <v>0</v>
          </cell>
          <cell r="G5172"/>
        </row>
        <row r="5173">
          <cell r="A5173" t="str">
            <v>632E89301</v>
          </cell>
          <cell r="C5173" t="str">
            <v>EACH</v>
          </cell>
          <cell r="D5173" t="str">
            <v>WOOD POLE, AS PER PLAN</v>
          </cell>
          <cell r="F5173">
            <v>0</v>
          </cell>
          <cell r="G5173"/>
        </row>
        <row r="5174">
          <cell r="A5174" t="str">
            <v>632E89400</v>
          </cell>
          <cell r="C5174" t="str">
            <v>EACH</v>
          </cell>
          <cell r="D5174" t="str">
            <v>DOWN GUY</v>
          </cell>
          <cell r="F5174">
            <v>0</v>
          </cell>
          <cell r="G5174"/>
        </row>
        <row r="5175">
          <cell r="A5175" t="str">
            <v>632E89401</v>
          </cell>
          <cell r="C5175" t="str">
            <v>EACH</v>
          </cell>
          <cell r="D5175" t="str">
            <v>DOWN GUY, AS PER PLAN</v>
          </cell>
          <cell r="F5175">
            <v>0</v>
          </cell>
          <cell r="G5175"/>
        </row>
        <row r="5176">
          <cell r="A5176" t="str">
            <v>632E89500</v>
          </cell>
          <cell r="C5176" t="str">
            <v>EACH</v>
          </cell>
          <cell r="D5176" t="str">
            <v>PEDESTAL, 3'</v>
          </cell>
          <cell r="F5176">
            <v>0</v>
          </cell>
          <cell r="G5176"/>
        </row>
        <row r="5177">
          <cell r="A5177" t="str">
            <v>632E89501</v>
          </cell>
          <cell r="C5177" t="str">
            <v>EACH</v>
          </cell>
          <cell r="D5177" t="str">
            <v>PEDESTAL, 3', AS PER PLAN</v>
          </cell>
          <cell r="F5177">
            <v>0</v>
          </cell>
          <cell r="G5177"/>
        </row>
        <row r="5178">
          <cell r="A5178" t="str">
            <v>632E89510</v>
          </cell>
          <cell r="C5178" t="str">
            <v>EACH</v>
          </cell>
          <cell r="D5178" t="str">
            <v>PEDESTAL, 5'</v>
          </cell>
          <cell r="F5178">
            <v>0</v>
          </cell>
          <cell r="G5178"/>
        </row>
        <row r="5179">
          <cell r="A5179" t="str">
            <v>632E89511</v>
          </cell>
          <cell r="C5179" t="str">
            <v>EACH</v>
          </cell>
          <cell r="D5179" t="str">
            <v>PEDESTAL, 5', AS PER PLAN</v>
          </cell>
          <cell r="F5179">
            <v>0</v>
          </cell>
          <cell r="G5179"/>
        </row>
        <row r="5180">
          <cell r="A5180" t="str">
            <v>632E89520</v>
          </cell>
          <cell r="C5180" t="str">
            <v>EACH</v>
          </cell>
          <cell r="D5180" t="str">
            <v>PEDESTAL, 6'</v>
          </cell>
          <cell r="F5180">
            <v>0</v>
          </cell>
          <cell r="G5180"/>
        </row>
        <row r="5181">
          <cell r="A5181" t="str">
            <v>632E89521</v>
          </cell>
          <cell r="C5181" t="str">
            <v>EACH</v>
          </cell>
          <cell r="D5181" t="str">
            <v>PEDESTAL, 6', AS PER PLAN</v>
          </cell>
          <cell r="F5181">
            <v>0</v>
          </cell>
          <cell r="G5181"/>
        </row>
        <row r="5182">
          <cell r="A5182" t="str">
            <v>632E89600</v>
          </cell>
          <cell r="C5182" t="str">
            <v>EACH</v>
          </cell>
          <cell r="D5182" t="str">
            <v>PEDESTAL, 8'</v>
          </cell>
          <cell r="F5182">
            <v>0</v>
          </cell>
          <cell r="G5182"/>
        </row>
        <row r="5183">
          <cell r="A5183" t="str">
            <v>632E89601</v>
          </cell>
          <cell r="C5183" t="str">
            <v>EACH</v>
          </cell>
          <cell r="D5183" t="str">
            <v>PEDESTAL, 8', AS PER PLAN</v>
          </cell>
          <cell r="F5183">
            <v>0</v>
          </cell>
          <cell r="G5183"/>
        </row>
        <row r="5184">
          <cell r="A5184" t="str">
            <v>632E89610</v>
          </cell>
          <cell r="C5184" t="str">
            <v>EACH</v>
          </cell>
          <cell r="D5184" t="str">
            <v>PEDESTAL, 9'</v>
          </cell>
          <cell r="F5184">
            <v>0</v>
          </cell>
          <cell r="G5184"/>
        </row>
        <row r="5185">
          <cell r="A5185" t="str">
            <v>632E89611</v>
          </cell>
          <cell r="C5185" t="str">
            <v>EACH</v>
          </cell>
          <cell r="D5185" t="str">
            <v>PEDESTAL, 9', AS PER PLAN</v>
          </cell>
          <cell r="F5185">
            <v>0</v>
          </cell>
          <cell r="G5185"/>
        </row>
        <row r="5186">
          <cell r="A5186" t="str">
            <v>632E89700</v>
          </cell>
          <cell r="C5186" t="str">
            <v>EACH</v>
          </cell>
          <cell r="D5186" t="str">
            <v>PEDESTAL, 11'</v>
          </cell>
          <cell r="F5186">
            <v>0</v>
          </cell>
          <cell r="G5186"/>
        </row>
        <row r="5187">
          <cell r="A5187" t="str">
            <v>632E89701</v>
          </cell>
          <cell r="C5187" t="str">
            <v>EACH</v>
          </cell>
          <cell r="D5187" t="str">
            <v>PEDESTAL, 11', AS PER PLAN</v>
          </cell>
          <cell r="F5187">
            <v>0</v>
          </cell>
          <cell r="G5187"/>
        </row>
        <row r="5188">
          <cell r="A5188" t="str">
            <v>632E89750</v>
          </cell>
          <cell r="C5188" t="str">
            <v>EACH</v>
          </cell>
          <cell r="D5188" t="str">
            <v>PEDESTAL, 15'</v>
          </cell>
          <cell r="F5188">
            <v>0</v>
          </cell>
          <cell r="G5188"/>
        </row>
        <row r="5189">
          <cell r="A5189" t="str">
            <v>632E89800</v>
          </cell>
          <cell r="C5189" t="str">
            <v>EACH</v>
          </cell>
          <cell r="D5189" t="str">
            <v>PEDESTAL, 3', TRANSFORMER BASE</v>
          </cell>
          <cell r="F5189">
            <v>0</v>
          </cell>
          <cell r="G5189"/>
        </row>
        <row r="5190">
          <cell r="A5190" t="str">
            <v>632E89801</v>
          </cell>
          <cell r="C5190" t="str">
            <v>EACH</v>
          </cell>
          <cell r="D5190" t="str">
            <v>PEDESTAL, 3', TRANSFORMER BASE, AS PER PLAN</v>
          </cell>
          <cell r="F5190">
            <v>0</v>
          </cell>
          <cell r="G5190"/>
        </row>
        <row r="5191">
          <cell r="A5191" t="str">
            <v>632E89802</v>
          </cell>
          <cell r="C5191" t="str">
            <v>EACH</v>
          </cell>
          <cell r="D5191" t="str">
            <v>PEDESTAL, 5', TRANSFORMER BASE</v>
          </cell>
          <cell r="F5191">
            <v>0</v>
          </cell>
          <cell r="G5191"/>
        </row>
        <row r="5192">
          <cell r="A5192" t="str">
            <v>632E89803</v>
          </cell>
          <cell r="C5192" t="str">
            <v>EACH</v>
          </cell>
          <cell r="D5192" t="str">
            <v>PEDESTAL, 5', TRANSFORMER BASE, AS PER PLAN</v>
          </cell>
          <cell r="F5192">
            <v>0</v>
          </cell>
          <cell r="G5192"/>
        </row>
        <row r="5193">
          <cell r="A5193" t="str">
            <v>632E89804</v>
          </cell>
          <cell r="C5193" t="str">
            <v>EACH</v>
          </cell>
          <cell r="D5193" t="str">
            <v>PEDESTAL, 7', TRANSFORMER BASE</v>
          </cell>
          <cell r="F5193">
            <v>0</v>
          </cell>
          <cell r="G5193"/>
        </row>
        <row r="5194">
          <cell r="A5194" t="str">
            <v>632E89805</v>
          </cell>
          <cell r="C5194" t="str">
            <v>EACH</v>
          </cell>
          <cell r="D5194" t="str">
            <v>PEDESTAL, 7', TRANSFORMER BASE, AS PER PLAN</v>
          </cell>
          <cell r="F5194">
            <v>0</v>
          </cell>
          <cell r="G5194"/>
        </row>
        <row r="5195">
          <cell r="A5195" t="str">
            <v>632E89806</v>
          </cell>
          <cell r="C5195" t="str">
            <v>EACH</v>
          </cell>
          <cell r="D5195" t="str">
            <v>PEDESTAL, 6', TRANSFORMER BASE</v>
          </cell>
          <cell r="F5195">
            <v>0</v>
          </cell>
          <cell r="G5195"/>
        </row>
        <row r="5196">
          <cell r="A5196" t="str">
            <v>632E89807</v>
          </cell>
          <cell r="C5196" t="str">
            <v>EACH</v>
          </cell>
          <cell r="D5196" t="str">
            <v>PEDESTAL, 6', TRANSFORMER BASE, AS PER PLAN</v>
          </cell>
          <cell r="F5196">
            <v>0</v>
          </cell>
          <cell r="G5196"/>
        </row>
        <row r="5197">
          <cell r="A5197" t="str">
            <v>632E89900</v>
          </cell>
          <cell r="C5197" t="str">
            <v>EACH</v>
          </cell>
          <cell r="D5197" t="str">
            <v>PEDESTAL, 8', TRANSFORMER BASE</v>
          </cell>
          <cell r="F5197">
            <v>0</v>
          </cell>
          <cell r="G5197"/>
        </row>
        <row r="5198">
          <cell r="A5198" t="str">
            <v>632E89901</v>
          </cell>
          <cell r="C5198" t="str">
            <v>EACH</v>
          </cell>
          <cell r="D5198" t="str">
            <v>PEDESTAL, 8', TRANSFORMER BASE, AS PER PLAN</v>
          </cell>
          <cell r="F5198">
            <v>0</v>
          </cell>
          <cell r="G5198"/>
        </row>
        <row r="5199">
          <cell r="A5199" t="str">
            <v>632E89904</v>
          </cell>
          <cell r="C5199" t="str">
            <v>EACH</v>
          </cell>
          <cell r="D5199" t="str">
            <v>PEDESTAL, 10', TRANSFORMER BASE</v>
          </cell>
          <cell r="F5199">
            <v>0</v>
          </cell>
          <cell r="G5199"/>
        </row>
        <row r="5200">
          <cell r="A5200" t="str">
            <v>632E89905</v>
          </cell>
          <cell r="C5200" t="str">
            <v>EACH</v>
          </cell>
          <cell r="D5200" t="str">
            <v>PEDESTAL, 10', TRANSFORMER BASE, AS PER PLAN</v>
          </cell>
          <cell r="F5200">
            <v>0</v>
          </cell>
          <cell r="G5200"/>
        </row>
        <row r="5201">
          <cell r="A5201" t="str">
            <v>632E90000</v>
          </cell>
          <cell r="B5201"/>
          <cell r="C5201" t="str">
            <v>EACH</v>
          </cell>
          <cell r="D5201" t="str">
            <v>PEDESTAL, 11', TRANSFORMER BASE</v>
          </cell>
          <cell r="F5201">
            <v>0</v>
          </cell>
          <cell r="G5201"/>
        </row>
        <row r="5202">
          <cell r="A5202" t="str">
            <v>632E90001</v>
          </cell>
          <cell r="C5202" t="str">
            <v>EACH</v>
          </cell>
          <cell r="D5202" t="str">
            <v>PEDESTAL, 11', TRANSFORMER BASE, AS PER PLAN</v>
          </cell>
          <cell r="F5202">
            <v>0</v>
          </cell>
          <cell r="G5202"/>
        </row>
        <row r="5203">
          <cell r="A5203" t="str">
            <v>632E90008</v>
          </cell>
          <cell r="C5203" t="str">
            <v>EACH</v>
          </cell>
          <cell r="D5203" t="str">
            <v>PEDESTAL, 15', TRANSFORMER BASE</v>
          </cell>
          <cell r="F5203">
            <v>0</v>
          </cell>
          <cell r="G5203"/>
        </row>
        <row r="5204">
          <cell r="A5204" t="str">
            <v>632E90010</v>
          </cell>
          <cell r="C5204" t="str">
            <v>EACH</v>
          </cell>
          <cell r="D5204" t="str">
            <v>PEDESTAL, MISC.:</v>
          </cell>
          <cell r="F5204">
            <v>1</v>
          </cell>
          <cell r="G5204">
            <v>1</v>
          </cell>
        </row>
        <row r="5205">
          <cell r="A5205" t="str">
            <v>632E90020</v>
          </cell>
          <cell r="C5205" t="str">
            <v>EACH</v>
          </cell>
          <cell r="D5205" t="str">
            <v>REMOVAL OF MISCELLANEOUS TRAFFIC SIGNAL ITEM</v>
          </cell>
          <cell r="F5205">
            <v>1</v>
          </cell>
          <cell r="G5205" t="str">
            <v>ADD SUPPLEMENTAL DESCRIPTION</v>
          </cell>
        </row>
        <row r="5206">
          <cell r="A5206" t="str">
            <v>632E90030</v>
          </cell>
          <cell r="C5206" t="str">
            <v>FT</v>
          </cell>
          <cell r="D5206" t="str">
            <v>REMOVAL OF MISCELLANEOUS TRAFFIC SIGNAL ITEM</v>
          </cell>
          <cell r="F5206">
            <v>1</v>
          </cell>
          <cell r="G5206" t="str">
            <v>ADD SUPPLEMENTAL DESCRIPTION</v>
          </cell>
        </row>
        <row r="5207">
          <cell r="A5207" t="str">
            <v>632E90100</v>
          </cell>
          <cell r="C5207" t="str">
            <v>EACH</v>
          </cell>
          <cell r="D5207" t="str">
            <v>REMOVAL OF TRAFFIC SIGNAL INSTALLATION</v>
          </cell>
          <cell r="F5207">
            <v>0</v>
          </cell>
          <cell r="G5207"/>
        </row>
        <row r="5208">
          <cell r="A5208" t="str">
            <v>632E90101</v>
          </cell>
          <cell r="C5208" t="str">
            <v>EACH</v>
          </cell>
          <cell r="D5208" t="str">
            <v>REMOVAL OF TRAFFIC SIGNAL INSTALLATION, AS PER PLAN</v>
          </cell>
          <cell r="F5208">
            <v>0</v>
          </cell>
          <cell r="G5208"/>
        </row>
        <row r="5209">
          <cell r="A5209" t="str">
            <v>632E90102</v>
          </cell>
          <cell r="C5209" t="str">
            <v>EACH</v>
          </cell>
          <cell r="D5209" t="str">
            <v>REMOVAL OF TRAFFIC SIGNAL INSTALLATION FOR STORAGE</v>
          </cell>
          <cell r="F5209">
            <v>0</v>
          </cell>
          <cell r="G5209"/>
        </row>
        <row r="5210">
          <cell r="A5210" t="str">
            <v>632E90103</v>
          </cell>
          <cell r="C5210" t="str">
            <v>EACH</v>
          </cell>
          <cell r="D5210" t="str">
            <v>REMOVAL OF TRAFFIC SIGNAL INSTALLATION FOR STORAGE, AS PER PLAN</v>
          </cell>
          <cell r="F5210">
            <v>0</v>
          </cell>
          <cell r="G5210"/>
        </row>
        <row r="5211">
          <cell r="A5211" t="str">
            <v>632E90104</v>
          </cell>
          <cell r="C5211" t="str">
            <v>EACH</v>
          </cell>
          <cell r="D5211" t="str">
            <v>REUSE OF TRAFFIC CONTROL ITEM</v>
          </cell>
          <cell r="F5211">
            <v>1</v>
          </cell>
          <cell r="G5211" t="str">
            <v>SPECIFY TYPE OF ITEM</v>
          </cell>
        </row>
        <row r="5212">
          <cell r="A5212" t="str">
            <v>632E90200</v>
          </cell>
          <cell r="C5212" t="str">
            <v>EACH</v>
          </cell>
          <cell r="D5212" t="str">
            <v>REUSE OF VEHICULAR SIGNAL HEAD</v>
          </cell>
          <cell r="F5212">
            <v>0</v>
          </cell>
          <cell r="G5212"/>
        </row>
        <row r="5213">
          <cell r="A5213" t="str">
            <v>632E90201</v>
          </cell>
          <cell r="C5213" t="str">
            <v>EACH</v>
          </cell>
          <cell r="D5213" t="str">
            <v>REUSE OF VEHICULAR SIGNAL HEAD, AS PER PLAN</v>
          </cell>
          <cell r="F5213">
            <v>0</v>
          </cell>
          <cell r="G5213"/>
        </row>
        <row r="5214">
          <cell r="A5214" t="str">
            <v>632E90202</v>
          </cell>
          <cell r="C5214" t="str">
            <v>EACH</v>
          </cell>
          <cell r="D5214" t="str">
            <v>REUSE OF PEDESTRIAN SIGNAL HEAD</v>
          </cell>
          <cell r="F5214">
            <v>0</v>
          </cell>
          <cell r="G5214"/>
        </row>
        <row r="5215">
          <cell r="A5215" t="str">
            <v>632E90203</v>
          </cell>
          <cell r="C5215" t="str">
            <v>EACH</v>
          </cell>
          <cell r="D5215" t="str">
            <v>REUSE OF PEDESTRIAN SIGNAL HEAD, AS PER PLAN</v>
          </cell>
          <cell r="F5215">
            <v>0</v>
          </cell>
          <cell r="G5215"/>
        </row>
        <row r="5216">
          <cell r="A5216" t="str">
            <v>632E90204</v>
          </cell>
          <cell r="C5216" t="str">
            <v>EACH</v>
          </cell>
          <cell r="D5216" t="str">
            <v>REUSE OF LOOP DETECTOR UNIT</v>
          </cell>
          <cell r="F5216">
            <v>0</v>
          </cell>
          <cell r="G5216"/>
        </row>
        <row r="5217">
          <cell r="A5217" t="str">
            <v>632E90206</v>
          </cell>
          <cell r="C5217" t="str">
            <v>EACH</v>
          </cell>
          <cell r="D5217" t="str">
            <v>REUSE OF SIGNAL SUPPORT</v>
          </cell>
          <cell r="F5217">
            <v>0</v>
          </cell>
          <cell r="G5217"/>
        </row>
        <row r="5218">
          <cell r="A5218" t="str">
            <v>632E90207</v>
          </cell>
          <cell r="C5218" t="str">
            <v>EACH</v>
          </cell>
          <cell r="D5218" t="str">
            <v>REUSE OF SIGNAL SUPPORT, AS PER PLAN</v>
          </cell>
          <cell r="F5218">
            <v>0</v>
          </cell>
          <cell r="G5218"/>
        </row>
        <row r="5219">
          <cell r="A5219" t="str">
            <v>632E90208</v>
          </cell>
          <cell r="C5219" t="str">
            <v>EACH</v>
          </cell>
          <cell r="D5219" t="str">
            <v>REUSE OF STRAIN POLE</v>
          </cell>
          <cell r="F5219">
            <v>0</v>
          </cell>
          <cell r="G5219"/>
        </row>
        <row r="5220">
          <cell r="A5220" t="str">
            <v>632E90209</v>
          </cell>
          <cell r="C5220" t="str">
            <v>EACH</v>
          </cell>
          <cell r="D5220" t="str">
            <v>REUSE OF STRAIN POLE, AS PER PLAN</v>
          </cell>
          <cell r="F5220">
            <v>0</v>
          </cell>
          <cell r="G5220"/>
        </row>
        <row r="5221">
          <cell r="A5221" t="str">
            <v>632E90210</v>
          </cell>
          <cell r="C5221" t="str">
            <v>EACH</v>
          </cell>
          <cell r="D5221" t="str">
            <v>REUSE OF PEDESTRIAN PUSHBUTTON</v>
          </cell>
          <cell r="F5221">
            <v>0</v>
          </cell>
          <cell r="G5221"/>
        </row>
        <row r="5222">
          <cell r="A5222" t="str">
            <v>632E90211</v>
          </cell>
          <cell r="C5222" t="str">
            <v>EACH</v>
          </cell>
          <cell r="D5222" t="str">
            <v>REUSE OF PEDESTRIAN PUSHBUTTON, AS PER PLAN</v>
          </cell>
          <cell r="F5222">
            <v>0</v>
          </cell>
          <cell r="G5222"/>
        </row>
        <row r="5223">
          <cell r="A5223" t="str">
            <v>632E90212</v>
          </cell>
          <cell r="C5223" t="str">
            <v>EACH</v>
          </cell>
          <cell r="D5223" t="str">
            <v>REUSE OF CONTROLLER</v>
          </cell>
          <cell r="F5223">
            <v>0</v>
          </cell>
          <cell r="G5223"/>
        </row>
        <row r="5224">
          <cell r="A5224" t="str">
            <v>632E90213</v>
          </cell>
          <cell r="C5224" t="str">
            <v>EACH</v>
          </cell>
          <cell r="D5224" t="str">
            <v>REUSE OF CONTROLLER, AS PER PLAN</v>
          </cell>
          <cell r="F5224">
            <v>0</v>
          </cell>
          <cell r="G5224"/>
        </row>
        <row r="5225">
          <cell r="A5225" t="str">
            <v>632E90300</v>
          </cell>
          <cell r="C5225" t="str">
            <v>LS</v>
          </cell>
          <cell r="D5225" t="str">
            <v>SIGNALIZATION, MISC.:</v>
          </cell>
          <cell r="F5225">
            <v>1</v>
          </cell>
          <cell r="G5225">
            <v>1</v>
          </cell>
        </row>
        <row r="5226">
          <cell r="A5226" t="str">
            <v>632E90400</v>
          </cell>
          <cell r="C5226" t="str">
            <v>EACH</v>
          </cell>
          <cell r="D5226" t="str">
            <v>SIGNALIZATION, MISC.:</v>
          </cell>
          <cell r="F5226">
            <v>1</v>
          </cell>
          <cell r="G5226">
            <v>1</v>
          </cell>
        </row>
        <row r="5227">
          <cell r="A5227" t="str">
            <v>632E90500</v>
          </cell>
          <cell r="C5227" t="str">
            <v>FT</v>
          </cell>
          <cell r="D5227" t="str">
            <v>SIGNALIZATION, MISC.:</v>
          </cell>
          <cell r="F5227">
            <v>1</v>
          </cell>
          <cell r="G5227">
            <v>1</v>
          </cell>
        </row>
        <row r="5228">
          <cell r="A5228" t="str">
            <v>632E90600</v>
          </cell>
          <cell r="C5228" t="str">
            <v>CY</v>
          </cell>
          <cell r="D5228" t="str">
            <v>SIGNALIZATION, MISC.:</v>
          </cell>
          <cell r="F5228">
            <v>1</v>
          </cell>
          <cell r="G5228">
            <v>1</v>
          </cell>
        </row>
        <row r="5229">
          <cell r="A5229" t="str">
            <v>632E90700</v>
          </cell>
          <cell r="C5229" t="str">
            <v>MNTH</v>
          </cell>
          <cell r="D5229" t="str">
            <v>SIGNALIZATION, MISC.:</v>
          </cell>
          <cell r="F5229">
            <v>1</v>
          </cell>
          <cell r="G5229">
            <v>1</v>
          </cell>
        </row>
        <row r="5230">
          <cell r="A5230" t="str">
            <v>632E90800</v>
          </cell>
          <cell r="C5230" t="str">
            <v>HOUR</v>
          </cell>
          <cell r="D5230" t="str">
            <v>SIGNALIZATION, MISC.:</v>
          </cell>
          <cell r="F5230">
            <v>1</v>
          </cell>
          <cell r="G5230">
            <v>1</v>
          </cell>
        </row>
        <row r="5231">
          <cell r="A5231" t="str">
            <v>632E90900</v>
          </cell>
          <cell r="C5231" t="str">
            <v>DAY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632E99000</v>
          </cell>
          <cell r="B5232" t="str">
            <v>Y</v>
          </cell>
          <cell r="C5232" t="str">
            <v>LS</v>
          </cell>
          <cell r="D5232" t="str">
            <v>SPECIAL - TRAFFIC SIGNALS</v>
          </cell>
          <cell r="F5232">
            <v>0</v>
          </cell>
          <cell r="G5232" t="str">
            <v>DESIGN BUILD PROJECTS ONLY</v>
          </cell>
        </row>
        <row r="5233">
          <cell r="A5233" t="str">
            <v>633E45000</v>
          </cell>
          <cell r="C5233" t="str">
            <v>EACH</v>
          </cell>
          <cell r="D5233" t="str">
            <v>GPS (GLOBAL POSITIONING SYSTEM) CLOCK ASSEMBLY</v>
          </cell>
          <cell r="F5233">
            <v>0</v>
          </cell>
          <cell r="G5233"/>
        </row>
        <row r="5234">
          <cell r="A5234" t="str">
            <v>633E65510</v>
          </cell>
          <cell r="C5234" t="str">
            <v>EACH</v>
          </cell>
          <cell r="D5234" t="str">
            <v>CABINET, TYPE TS-2</v>
          </cell>
          <cell r="F5234">
            <v>0</v>
          </cell>
          <cell r="G5234"/>
        </row>
        <row r="5235">
          <cell r="A5235" t="str">
            <v>633E65511</v>
          </cell>
          <cell r="C5235" t="str">
            <v>EACH</v>
          </cell>
          <cell r="D5235" t="str">
            <v>CABINET, TYPE TS-2, AS PER PLAN</v>
          </cell>
          <cell r="F5235">
            <v>0</v>
          </cell>
          <cell r="G5235"/>
        </row>
        <row r="5236">
          <cell r="A5236" t="str">
            <v>633E65520</v>
          </cell>
          <cell r="C5236" t="str">
            <v>EACH</v>
          </cell>
          <cell r="D5236" t="str">
            <v>CABINET, TYPE 332</v>
          </cell>
          <cell r="F5236">
            <v>0</v>
          </cell>
          <cell r="G5236"/>
        </row>
        <row r="5237">
          <cell r="A5237" t="str">
            <v>633E65521</v>
          </cell>
          <cell r="C5237" t="str">
            <v>EACH</v>
          </cell>
          <cell r="D5237" t="str">
            <v>CABINET, TYPE 332, AS PER PLAN</v>
          </cell>
          <cell r="F5237">
            <v>0</v>
          </cell>
          <cell r="G5237"/>
        </row>
        <row r="5238">
          <cell r="A5238" t="str">
            <v>633E65522</v>
          </cell>
          <cell r="C5238" t="str">
            <v>EACH</v>
          </cell>
          <cell r="D5238" t="str">
            <v>CABINET, TYPE 332L</v>
          </cell>
          <cell r="F5238">
            <v>0</v>
          </cell>
          <cell r="G5238"/>
        </row>
        <row r="5239">
          <cell r="A5239" t="str">
            <v>633E65523</v>
          </cell>
          <cell r="C5239" t="str">
            <v>EACH</v>
          </cell>
          <cell r="D5239" t="str">
            <v>CABINET, TYPE 332L, AS PER PLAN</v>
          </cell>
          <cell r="F5239">
            <v>0</v>
          </cell>
          <cell r="G5239"/>
        </row>
        <row r="5240">
          <cell r="A5240" t="str">
            <v>633E65530</v>
          </cell>
          <cell r="C5240" t="str">
            <v>EACH</v>
          </cell>
          <cell r="D5240" t="str">
            <v>CABINET, TYPE 336</v>
          </cell>
          <cell r="F5240">
            <v>0</v>
          </cell>
          <cell r="G5240"/>
        </row>
        <row r="5241">
          <cell r="A5241" t="str">
            <v>633E65531</v>
          </cell>
          <cell r="C5241" t="str">
            <v>EACH</v>
          </cell>
          <cell r="D5241" t="str">
            <v>CABINET, TYPE 336, AS PER PLAN</v>
          </cell>
          <cell r="F5241">
            <v>0</v>
          </cell>
          <cell r="G5241"/>
        </row>
        <row r="5242">
          <cell r="A5242" t="str">
            <v>633E65532</v>
          </cell>
          <cell r="C5242" t="str">
            <v>EACH</v>
          </cell>
          <cell r="D5242" t="str">
            <v>CABINET, TYPE 336L</v>
          </cell>
          <cell r="F5242">
            <v>0</v>
          </cell>
          <cell r="G5242"/>
        </row>
        <row r="5243">
          <cell r="A5243" t="str">
            <v>633E65533</v>
          </cell>
          <cell r="C5243" t="str">
            <v>EACH</v>
          </cell>
          <cell r="D5243" t="str">
            <v>CABINET, TYPE 336L, AS PER PLAN</v>
          </cell>
          <cell r="F5243">
            <v>0</v>
          </cell>
          <cell r="G5243"/>
        </row>
        <row r="5244">
          <cell r="A5244" t="str">
            <v>633E65560</v>
          </cell>
          <cell r="C5244" t="str">
            <v>EACH</v>
          </cell>
          <cell r="D5244" t="str">
            <v>CABINET, TYPE TS-2, FURNISH ONLY</v>
          </cell>
          <cell r="F5244">
            <v>0</v>
          </cell>
          <cell r="G5244"/>
        </row>
        <row r="5245">
          <cell r="A5245" t="str">
            <v>633E65570</v>
          </cell>
          <cell r="C5245" t="str">
            <v>EACH</v>
          </cell>
          <cell r="D5245" t="str">
            <v>CABINET, TYPE 332, FURNISH ONLY</v>
          </cell>
          <cell r="F5245">
            <v>0</v>
          </cell>
          <cell r="G5245"/>
        </row>
        <row r="5246">
          <cell r="A5246" t="str">
            <v>633E65572</v>
          </cell>
          <cell r="C5246" t="str">
            <v>EACH</v>
          </cell>
          <cell r="D5246" t="str">
            <v>CABINET, TYPE 332L, FURNISH ONLY</v>
          </cell>
          <cell r="F5246">
            <v>0</v>
          </cell>
          <cell r="G5246"/>
        </row>
        <row r="5247">
          <cell r="A5247" t="str">
            <v>633E65580</v>
          </cell>
          <cell r="C5247" t="str">
            <v>EACH</v>
          </cell>
          <cell r="D5247" t="str">
            <v>CABINET, TYPE 336, FURNISH ONLY</v>
          </cell>
          <cell r="F5247">
            <v>0</v>
          </cell>
          <cell r="G5247"/>
        </row>
        <row r="5248">
          <cell r="A5248" t="str">
            <v>633E65582</v>
          </cell>
          <cell r="C5248" t="str">
            <v>EACH</v>
          </cell>
          <cell r="D5248" t="str">
            <v>CABINET, TYPE 336L, FURNISH ONLY</v>
          </cell>
          <cell r="F5248">
            <v>0</v>
          </cell>
          <cell r="G5248"/>
        </row>
        <row r="5249">
          <cell r="A5249" t="str">
            <v>633E67100</v>
          </cell>
          <cell r="C5249" t="str">
            <v>EACH</v>
          </cell>
          <cell r="D5249" t="str">
            <v>CABINET FOUNDATION</v>
          </cell>
          <cell r="F5249">
            <v>0</v>
          </cell>
          <cell r="G5249"/>
        </row>
        <row r="5250">
          <cell r="A5250" t="str">
            <v>633E67101</v>
          </cell>
          <cell r="C5250" t="str">
            <v>EACH</v>
          </cell>
          <cell r="D5250" t="str">
            <v>CABINET FOUNDATION, AS PER PLAN</v>
          </cell>
          <cell r="F5250">
            <v>0</v>
          </cell>
          <cell r="G5250"/>
        </row>
        <row r="5251">
          <cell r="A5251" t="str">
            <v>633E67200</v>
          </cell>
          <cell r="C5251" t="str">
            <v>EACH</v>
          </cell>
          <cell r="D5251" t="str">
            <v>CONTROLLER WORK PAD</v>
          </cell>
          <cell r="F5251">
            <v>0</v>
          </cell>
          <cell r="G5251"/>
        </row>
        <row r="5252">
          <cell r="A5252" t="str">
            <v>633E67201</v>
          </cell>
          <cell r="C5252" t="str">
            <v>EACH</v>
          </cell>
          <cell r="D5252" t="str">
            <v>CONTROLLER WORK PAD, AS PER PLAN</v>
          </cell>
          <cell r="F5252">
            <v>0</v>
          </cell>
          <cell r="G5252"/>
        </row>
        <row r="5253">
          <cell r="A5253" t="str">
            <v>633E67500</v>
          </cell>
          <cell r="C5253" t="str">
            <v>EACH</v>
          </cell>
          <cell r="D5253" t="str">
            <v>UNINTERRUPTIBLE POWER SUPPLY (UPS), BATTERY REPLACEMENT</v>
          </cell>
          <cell r="F5253">
            <v>0</v>
          </cell>
          <cell r="G5253"/>
        </row>
        <row r="5254">
          <cell r="A5254" t="str">
            <v>633E67501</v>
          </cell>
          <cell r="C5254" t="str">
            <v>EACH</v>
          </cell>
          <cell r="D5254" t="str">
            <v>UNINTERRUPTIBLE POWER SUPPLY (UPS), BATTERY REPLACEMENT, AS PER PLAN</v>
          </cell>
          <cell r="F5254">
            <v>0</v>
          </cell>
          <cell r="G5254"/>
        </row>
        <row r="5255">
          <cell r="A5255" t="str">
            <v>633E68002</v>
          </cell>
          <cell r="C5255" t="str">
            <v>EACH</v>
          </cell>
          <cell r="D5255" t="str">
            <v>CENTRALLY CONTROLLED ARTERIAL TRAFFIC SIGNAL SYSTEM</v>
          </cell>
          <cell r="F5255">
            <v>0</v>
          </cell>
          <cell r="G5255"/>
        </row>
        <row r="5256">
          <cell r="A5256" t="str">
            <v>633E68010</v>
          </cell>
          <cell r="C5256" t="str">
            <v>EACH</v>
          </cell>
          <cell r="D5256" t="str">
            <v>CENTRAL SIGNAL SYSTEM CONTROL STATION (CSSCS)</v>
          </cell>
          <cell r="F5256">
            <v>0</v>
          </cell>
          <cell r="G5256"/>
        </row>
        <row r="5257">
          <cell r="A5257" t="str">
            <v>633E68500</v>
          </cell>
          <cell r="C5257" t="str">
            <v>EACH</v>
          </cell>
          <cell r="D5257" t="str">
            <v>TELEPHONE SERVICE</v>
          </cell>
          <cell r="F5257">
            <v>0</v>
          </cell>
          <cell r="G5257"/>
        </row>
        <row r="5258">
          <cell r="A5258" t="str">
            <v>633E68501</v>
          </cell>
          <cell r="C5258" t="str">
            <v>EACH</v>
          </cell>
          <cell r="D5258" t="str">
            <v>TELEPHONE SERVICE, AS PER PLAN</v>
          </cell>
          <cell r="F5258">
            <v>0</v>
          </cell>
          <cell r="G5258"/>
        </row>
        <row r="5259">
          <cell r="A5259" t="str">
            <v>633E68510</v>
          </cell>
          <cell r="C5259" t="str">
            <v>EACH</v>
          </cell>
          <cell r="D5259" t="str">
            <v>COMMUNICATIONS</v>
          </cell>
          <cell r="F5259">
            <v>0</v>
          </cell>
          <cell r="G5259"/>
        </row>
        <row r="5260">
          <cell r="A5260" t="str">
            <v>633E68511</v>
          </cell>
          <cell r="C5260" t="str">
            <v>EACH</v>
          </cell>
          <cell r="D5260" t="str">
            <v>COMMUNICATIONS, AS PER PLAN</v>
          </cell>
          <cell r="F5260">
            <v>0</v>
          </cell>
          <cell r="G5260"/>
        </row>
        <row r="5261">
          <cell r="A5261" t="str">
            <v>633E71000</v>
          </cell>
          <cell r="C5261" t="str">
            <v>EACH</v>
          </cell>
          <cell r="D5261" t="str">
            <v>FLASHER CONTROLLER</v>
          </cell>
          <cell r="F5261">
            <v>0</v>
          </cell>
          <cell r="G5261"/>
        </row>
        <row r="5262">
          <cell r="A5262" t="str">
            <v>633E71001</v>
          </cell>
          <cell r="C5262" t="str">
            <v>EACH</v>
          </cell>
          <cell r="D5262" t="str">
            <v>FLASHER CONTROLLER, AS PER PLAN</v>
          </cell>
          <cell r="F5262">
            <v>0</v>
          </cell>
          <cell r="G5262"/>
        </row>
        <row r="5263">
          <cell r="A5263" t="str">
            <v>633E72000</v>
          </cell>
          <cell r="C5263" t="str">
            <v>LS</v>
          </cell>
          <cell r="D5263" t="str">
            <v>TRAINING</v>
          </cell>
          <cell r="F5263">
            <v>0</v>
          </cell>
          <cell r="G5263"/>
        </row>
        <row r="5264">
          <cell r="A5264" t="str">
            <v>633E72001</v>
          </cell>
          <cell r="C5264" t="str">
            <v>LS</v>
          </cell>
          <cell r="D5264" t="str">
            <v>TRAINING, AS PER PLAN</v>
          </cell>
          <cell r="F5264">
            <v>0</v>
          </cell>
          <cell r="G5264"/>
        </row>
        <row r="5265">
          <cell r="A5265" t="str">
            <v>633E74000</v>
          </cell>
          <cell r="C5265" t="str">
            <v>EACH</v>
          </cell>
          <cell r="D5265" t="str">
            <v>UNINTERRUPTIBLE POWER SUPPLY (UPS)</v>
          </cell>
          <cell r="F5265">
            <v>0</v>
          </cell>
          <cell r="G5265"/>
        </row>
        <row r="5266">
          <cell r="A5266" t="str">
            <v>633E74001</v>
          </cell>
          <cell r="C5266" t="str">
            <v>EACH</v>
          </cell>
          <cell r="D5266" t="str">
            <v>UNINTERRUPTIBLE POWER SUPPLY (UPS), AS PER PLAN</v>
          </cell>
          <cell r="F5266">
            <v>0</v>
          </cell>
          <cell r="G5266"/>
        </row>
        <row r="5267">
          <cell r="A5267" t="str">
            <v>633E75000</v>
          </cell>
          <cell r="C5267" t="str">
            <v>EACH</v>
          </cell>
          <cell r="D5267" t="str">
            <v>UNINTERRUPTIBLE POWER SUPPLY (UPS), 1000 WATT</v>
          </cell>
          <cell r="F5267">
            <v>0</v>
          </cell>
          <cell r="G5267"/>
        </row>
        <row r="5268">
          <cell r="A5268" t="str">
            <v>633E75001</v>
          </cell>
          <cell r="C5268" t="str">
            <v>EACH</v>
          </cell>
          <cell r="D5268" t="str">
            <v>UNINTERRUPTIBLE POWER SUPPLY (UPS), 1000 WATT, AS PER PLAN</v>
          </cell>
          <cell r="F5268">
            <v>0</v>
          </cell>
          <cell r="G5268"/>
        </row>
        <row r="5269">
          <cell r="A5269" t="str">
            <v>633E99000</v>
          </cell>
          <cell r="C5269" t="str">
            <v>EACH</v>
          </cell>
          <cell r="D5269" t="str">
            <v>CONTROLLER ITEM, MISC.:</v>
          </cell>
          <cell r="F5269">
            <v>1</v>
          </cell>
          <cell r="G5269">
            <v>1</v>
          </cell>
        </row>
        <row r="5270">
          <cell r="A5270" t="str">
            <v>633E99300</v>
          </cell>
          <cell r="C5270" t="str">
            <v>LS</v>
          </cell>
          <cell r="D5270" t="str">
            <v>CONTROLLER ITEM, MISC.:</v>
          </cell>
          <cell r="F5270">
            <v>1</v>
          </cell>
          <cell r="G5270">
            <v>1</v>
          </cell>
        </row>
        <row r="5271">
          <cell r="A5271" t="str">
            <v>633E99400</v>
          </cell>
          <cell r="C5271" t="str">
            <v>HOUR</v>
          </cell>
          <cell r="D5271" t="str">
            <v>CONTROLLER ITEM, MISC.:</v>
          </cell>
          <cell r="F5271">
            <v>1</v>
          </cell>
          <cell r="G5271">
            <v>1</v>
          </cell>
        </row>
        <row r="5272">
          <cell r="A5272" t="str">
            <v>638E00090</v>
          </cell>
          <cell r="C5272" t="str">
            <v>FT</v>
          </cell>
          <cell r="D5272" t="str">
            <v>3"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638E00091</v>
          </cell>
          <cell r="C5273" t="str">
            <v>FT</v>
          </cell>
          <cell r="D5273" t="str">
            <v>3"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638E00100</v>
          </cell>
          <cell r="C5274" t="str">
            <v>FT</v>
          </cell>
          <cell r="D5274" t="str">
            <v>4" WATER MAIN DUCTILE IRON PIPE ANSI CLASS 52, PUSH-ON JOINTS AND FITTINGS</v>
          </cell>
          <cell r="F5274">
            <v>0</v>
          </cell>
          <cell r="G5274"/>
        </row>
        <row r="5275">
          <cell r="A5275" t="str">
            <v>638E00101</v>
          </cell>
          <cell r="C5275" t="str">
            <v>FT</v>
          </cell>
          <cell r="D5275" t="str">
            <v>4" WATER MAIN DUCTILE IRON PIPE ANSI CLASS 52, PUSH-ON JOINTS AND FITTINGS, AS PER PLAN</v>
          </cell>
          <cell r="F5275">
            <v>0</v>
          </cell>
          <cell r="G5275"/>
        </row>
        <row r="5276">
          <cell r="A5276" t="str">
            <v>638E00104</v>
          </cell>
          <cell r="C5276" t="str">
            <v>FT</v>
          </cell>
          <cell r="D5276" t="str">
            <v>4" WATER MAIN DUCTILE IRON PIPE ANSI CLASS 53, PUSH-ON JOINTS AND FITTINGS</v>
          </cell>
          <cell r="F5276">
            <v>0</v>
          </cell>
          <cell r="G5276"/>
        </row>
        <row r="5277">
          <cell r="A5277" t="str">
            <v>638E00105</v>
          </cell>
          <cell r="C5277" t="str">
            <v>FT</v>
          </cell>
          <cell r="D5277" t="str">
            <v>4" WATER MAIN DUCTILE IRON PIPE ANSI CLASS 53, PUSH-ON JOINTS AND FITTINGS, AS PER PLAN</v>
          </cell>
          <cell r="F5277">
            <v>0</v>
          </cell>
          <cell r="G5277"/>
        </row>
        <row r="5278">
          <cell r="A5278" t="str">
            <v>638E00200</v>
          </cell>
          <cell r="C5278" t="str">
            <v>FT</v>
          </cell>
          <cell r="D5278" t="str">
            <v>4" WATER MAIN DUCTILE IRON PIPE ANSI CLASS 52, MECHANICAL JOINTS AND FITTINGS</v>
          </cell>
          <cell r="F5278">
            <v>0</v>
          </cell>
          <cell r="G5278"/>
        </row>
        <row r="5279">
          <cell r="A5279" t="str">
            <v>638E00201</v>
          </cell>
          <cell r="C5279" t="str">
            <v>FT</v>
          </cell>
          <cell r="D5279" t="str">
            <v>4" WATER MAIN DUCTILE IRON PIPE ANSI CLASS 52, MECHANICAL JOINTS AND FITTINGS, AS PER PLAN</v>
          </cell>
          <cell r="F5279">
            <v>0</v>
          </cell>
          <cell r="G5279"/>
        </row>
        <row r="5280">
          <cell r="A5280" t="str">
            <v>638E00204</v>
          </cell>
          <cell r="C5280" t="str">
            <v>FT</v>
          </cell>
          <cell r="D5280" t="str">
            <v>4" WATER MAIN DUCTILE IRON PIPE ANSI CLASS 53, MECHANICAL JOINTS AND FITTINGS</v>
          </cell>
          <cell r="F5280">
            <v>0</v>
          </cell>
          <cell r="G5280"/>
        </row>
        <row r="5281">
          <cell r="A5281" t="str">
            <v>638E00205</v>
          </cell>
          <cell r="C5281" t="str">
            <v>FT</v>
          </cell>
          <cell r="D5281" t="str">
            <v>4" WATER MAIN DUCTILE IRON PIPE ANSI CLASS 53, MECHANICAL JOINTS AND FITTINGS, AS PER PLAN</v>
          </cell>
          <cell r="F5281">
            <v>0</v>
          </cell>
          <cell r="G5281"/>
        </row>
        <row r="5282">
          <cell r="A5282" t="str">
            <v>638E00300</v>
          </cell>
          <cell r="C5282" t="str">
            <v>FT</v>
          </cell>
          <cell r="D5282" t="str">
            <v>4" WATER MAIN DUCTILE IRON PIPE ANSI CLASS 52, BOLTLESS-RESTRAINED JOINTS AND FITTINGS</v>
          </cell>
          <cell r="F5282">
            <v>0</v>
          </cell>
          <cell r="G5282"/>
        </row>
        <row r="5283">
          <cell r="A5283" t="str">
            <v>638E00301</v>
          </cell>
          <cell r="C5283" t="str">
            <v>FT</v>
          </cell>
          <cell r="D5283" t="str">
            <v>4" WATER MAIN DUCTILE IRON PIPE ANSI CLASS 52, BOLTLESS-RESTRAINED JOINTS AND FITTINGS, AS PER PLAN</v>
          </cell>
          <cell r="F5283">
            <v>0</v>
          </cell>
          <cell r="G5283"/>
        </row>
        <row r="5284">
          <cell r="A5284" t="str">
            <v>638E00304</v>
          </cell>
          <cell r="C5284" t="str">
            <v>FT</v>
          </cell>
          <cell r="D5284" t="str">
            <v>4" WATER MAIN DUCTILE IRON PIPE ANSI CLASS 53, BOLTLESS-RESTRAINED JOINTS AND FITTINGS</v>
          </cell>
          <cell r="F5284">
            <v>0</v>
          </cell>
          <cell r="G5284"/>
        </row>
        <row r="5285">
          <cell r="A5285" t="str">
            <v>638E00305</v>
          </cell>
          <cell r="C5285" t="str">
            <v>FT</v>
          </cell>
          <cell r="D5285" t="str">
            <v>4" WATER MAIN DUCTILE IRON PIPE ANSI CLASS 53, BOLTLESS-RESTRAINED JOINTS AND FITTINGS, AS PER PLAN</v>
          </cell>
          <cell r="F5285">
            <v>0</v>
          </cell>
          <cell r="G5285"/>
        </row>
        <row r="5286">
          <cell r="A5286" t="str">
            <v>638E00390</v>
          </cell>
          <cell r="C5286" t="str">
            <v>FT</v>
          </cell>
          <cell r="D5286" t="str">
            <v>4" WATER MAIN POLYVINYL CHLORIDE PIPE AND FITTINGS</v>
          </cell>
          <cell r="F5286">
            <v>0</v>
          </cell>
          <cell r="G5286"/>
        </row>
        <row r="5287">
          <cell r="A5287" t="str">
            <v>638E00391</v>
          </cell>
          <cell r="C5287" t="str">
            <v>FT</v>
          </cell>
          <cell r="D5287" t="str">
            <v>4" WATER MAIN POLYVINYL CHLORIDE PIPE AND FITTINGS, AS PER PLAN</v>
          </cell>
          <cell r="F5287">
            <v>0</v>
          </cell>
          <cell r="G5287"/>
        </row>
        <row r="5288">
          <cell r="A5288" t="str">
            <v>638E00400</v>
          </cell>
          <cell r="C5288" t="str">
            <v>FT</v>
          </cell>
          <cell r="D5288" t="str">
            <v>4" WATER MAIN POLYVINYL CHLORIDE PIPE AND FITTINGS, ASTM SDR 26</v>
          </cell>
          <cell r="F5288">
            <v>0</v>
          </cell>
          <cell r="G5288"/>
        </row>
        <row r="5289">
          <cell r="A5289" t="str">
            <v>638E00450</v>
          </cell>
          <cell r="C5289" t="str">
            <v>FT</v>
          </cell>
          <cell r="D5289" t="str">
            <v>4" WATER MAIN POLYVINYL CHLORIDE PIPE AND FITTINGS, ASTM SDR 21</v>
          </cell>
          <cell r="F5289">
            <v>0</v>
          </cell>
          <cell r="G5289"/>
        </row>
        <row r="5290">
          <cell r="A5290" t="str">
            <v>638E00451</v>
          </cell>
          <cell r="C5290" t="str">
            <v>FT</v>
          </cell>
          <cell r="D5290" t="str">
            <v>4" WATER MAIN POLYVINYL CHLORIDE PIPE AND FITTINGS, ASTM SDR 21, AS PER PLAN</v>
          </cell>
          <cell r="F5290">
            <v>0</v>
          </cell>
          <cell r="G5290"/>
        </row>
        <row r="5291">
          <cell r="A5291" t="str">
            <v>638E00520</v>
          </cell>
          <cell r="C5291" t="str">
            <v>FT</v>
          </cell>
          <cell r="D5291" t="str">
            <v>4" WATER MAIN POLYVINYL CHLORIDE PIPE AND FITTINGS, AWWA C900, DR18</v>
          </cell>
          <cell r="F5291">
            <v>0</v>
          </cell>
          <cell r="G5291"/>
        </row>
        <row r="5292">
          <cell r="A5292" t="str">
            <v>638E00521</v>
          </cell>
          <cell r="C5292" t="str">
            <v>FT</v>
          </cell>
          <cell r="D5292" t="str">
            <v>4" WATER MAIN POLYVINYL CHLORIDE PIPE AND FITTINGS, AWWA C900, DR18, AS PER PLAN</v>
          </cell>
          <cell r="F5292">
            <v>0</v>
          </cell>
          <cell r="G5292"/>
        </row>
        <row r="5293">
          <cell r="A5293" t="str">
            <v>638E00600</v>
          </cell>
          <cell r="C5293" t="str">
            <v>FT</v>
          </cell>
          <cell r="D5293" t="str">
            <v>6" WATER MAIN DUCTILE IRON PIPE ANSI CLASS 52, PUSH-ON JOINTS AND FITTINGS</v>
          </cell>
          <cell r="F5293">
            <v>0</v>
          </cell>
          <cell r="G5293"/>
        </row>
        <row r="5294">
          <cell r="A5294" t="str">
            <v>638E00601</v>
          </cell>
          <cell r="C5294" t="str">
            <v>FT</v>
          </cell>
          <cell r="D5294" t="str">
            <v>6" WATER MAIN DUCTILE IRON PIPE ANSI CLASS 52, PUSH-ON JOINTS AND FITTINGS, AS PER PLAN</v>
          </cell>
          <cell r="F5294">
            <v>0</v>
          </cell>
          <cell r="G5294"/>
        </row>
        <row r="5295">
          <cell r="A5295" t="str">
            <v>638E00604</v>
          </cell>
          <cell r="C5295" t="str">
            <v>FT</v>
          </cell>
          <cell r="D5295" t="str">
            <v>6" WATER MAIN DUCTILE IRON PIPE ANSI CLASS 53, PUSH-ON JOINTS AND FITTINGS</v>
          </cell>
          <cell r="F5295">
            <v>0</v>
          </cell>
          <cell r="G5295"/>
        </row>
        <row r="5296">
          <cell r="A5296" t="str">
            <v>638E00605</v>
          </cell>
          <cell r="C5296" t="str">
            <v>FT</v>
          </cell>
          <cell r="D5296" t="str">
            <v>6" WATER MAIN DUCTILE IRON PIPE ANSI CLASS 53, PUSH-ON JOINTS AND FITTINGS, AS PER PLAN</v>
          </cell>
          <cell r="F5296">
            <v>0</v>
          </cell>
          <cell r="G5296"/>
        </row>
        <row r="5297">
          <cell r="A5297" t="str">
            <v>638E00606</v>
          </cell>
          <cell r="C5297" t="str">
            <v>FT</v>
          </cell>
          <cell r="D5297" t="str">
            <v>6" WATER MAIN DUCTILE IRON PIPE ANSI CLASS 54, PUSH-ON JOINTS AND FITTINGS</v>
          </cell>
          <cell r="F5297">
            <v>0</v>
          </cell>
          <cell r="G5297"/>
        </row>
        <row r="5298">
          <cell r="A5298" t="str">
            <v>638E00700</v>
          </cell>
          <cell r="C5298" t="str">
            <v>FT</v>
          </cell>
          <cell r="D5298" t="str">
            <v>6" WATER MAIN DUCTILE IRON PIPE ANSI CLASS 52, MECHANICAL JOINTS AND FITTINGS</v>
          </cell>
          <cell r="F5298">
            <v>0</v>
          </cell>
          <cell r="G5298"/>
        </row>
        <row r="5299">
          <cell r="A5299" t="str">
            <v>638E00701</v>
          </cell>
          <cell r="C5299" t="str">
            <v>FT</v>
          </cell>
          <cell r="D5299" t="str">
            <v>6" WATER MAIN DUCTILE IRON PIPE ANSI CLASS 52, MECHANICAL JOINTS AND FITTINGS, AS PER PLAN</v>
          </cell>
          <cell r="F5299">
            <v>0</v>
          </cell>
          <cell r="G5299"/>
        </row>
        <row r="5300">
          <cell r="A5300" t="str">
            <v>638E00704</v>
          </cell>
          <cell r="C5300" t="str">
            <v>FT</v>
          </cell>
          <cell r="D5300" t="str">
            <v>6" WATER MAIN DUCTILE IRON PIPE ANSI CLASS 53, MECHANICAL JOINTS AND FITTINGS</v>
          </cell>
          <cell r="F5300">
            <v>0</v>
          </cell>
          <cell r="G5300"/>
        </row>
        <row r="5301">
          <cell r="A5301" t="str">
            <v>638E00705</v>
          </cell>
          <cell r="C5301" t="str">
            <v>FT</v>
          </cell>
          <cell r="D5301" t="str">
            <v>6" WATER MAIN DUCTILE IRON PIPE ANSI CLASS 53, MECHANICAL JOINTS AND FITTINGS, AS PER PLAN</v>
          </cell>
          <cell r="F5301">
            <v>0</v>
          </cell>
          <cell r="G5301"/>
        </row>
        <row r="5302">
          <cell r="A5302" t="str">
            <v>638E00706</v>
          </cell>
          <cell r="C5302" t="str">
            <v>FT</v>
          </cell>
          <cell r="D5302" t="str">
            <v>6" WATER MAIN DUCTILE IRON PIPE ANSI CLASS 54, MECHANICAL JOINTS AND FITTINGS</v>
          </cell>
          <cell r="F5302">
            <v>0</v>
          </cell>
          <cell r="G5302"/>
        </row>
        <row r="5303">
          <cell r="A5303" t="str">
            <v>638E00708</v>
          </cell>
          <cell r="C5303" t="str">
            <v>FT</v>
          </cell>
          <cell r="D5303" t="str">
            <v>6" WATER MAIN DUCTILE IRON PIPE ANSI CLASS 56, MECHANICAL JOINTS AND FITTINGS</v>
          </cell>
          <cell r="F5303">
            <v>0</v>
          </cell>
          <cell r="G5303"/>
        </row>
        <row r="5304">
          <cell r="A5304" t="str">
            <v>638E00800</v>
          </cell>
          <cell r="C5304" t="str">
            <v>FT</v>
          </cell>
          <cell r="D5304" t="str">
            <v>6" WATER MAIN DUCTILE IRON PIPE ANSI CLASS 52, BOLTLESS-RESTRAINED JOINTS AND FITTINGS</v>
          </cell>
          <cell r="F5304">
            <v>0</v>
          </cell>
          <cell r="G5304"/>
        </row>
        <row r="5305">
          <cell r="A5305" t="str">
            <v>638E00801</v>
          </cell>
          <cell r="C5305" t="str">
            <v>FT</v>
          </cell>
          <cell r="D5305" t="str">
            <v>6" WATER MAIN DUCTILE IRON PIPE ANSI CLASS 52, BOLTLESS-RESTRAINED JOINTS AND FITTINGS, AS PER PLAN</v>
          </cell>
          <cell r="F5305">
            <v>0</v>
          </cell>
          <cell r="G5305"/>
        </row>
        <row r="5306">
          <cell r="A5306" t="str">
            <v>638E00804</v>
          </cell>
          <cell r="C5306" t="str">
            <v>FT</v>
          </cell>
          <cell r="D5306" t="str">
            <v>6" WATER MAIN DUCTILE IRON PIPE ANSI CLASS 53, BOLTLESS-RESTRAINED JOINTS AND FITTINGS</v>
          </cell>
          <cell r="F5306">
            <v>0</v>
          </cell>
          <cell r="G5306"/>
        </row>
        <row r="5307">
          <cell r="A5307" t="str">
            <v>638E00805</v>
          </cell>
          <cell r="C5307" t="str">
            <v>FT</v>
          </cell>
          <cell r="D5307" t="str">
            <v>6" WATER MAIN DUCTILE IRON PIPE ANSI CLASS 53, BOLTLESS-RESTRAINED JOINTS AND FITTINGS, AS PER PLAN</v>
          </cell>
          <cell r="F5307">
            <v>0</v>
          </cell>
          <cell r="G5307"/>
        </row>
        <row r="5308">
          <cell r="A5308" t="str">
            <v>638E00808</v>
          </cell>
          <cell r="C5308" t="str">
            <v>FT</v>
          </cell>
          <cell r="D5308" t="str">
            <v>6" WATER MAIN DUCTILE IRON PIPE ANSI CLASS 56, BALL AND SOCKET JOINTS AND FITTINGS</v>
          </cell>
          <cell r="F5308">
            <v>0</v>
          </cell>
          <cell r="G5308"/>
        </row>
        <row r="5309">
          <cell r="A5309" t="str">
            <v>638E00900</v>
          </cell>
          <cell r="C5309" t="str">
            <v>FT</v>
          </cell>
          <cell r="D5309" t="str">
            <v>6" WATER MAIN DUCTILE IRON PIPE ANSI CLASS 55, BALL AND SOCKET JOINTS AND FITTINGS</v>
          </cell>
          <cell r="F5309">
            <v>0</v>
          </cell>
          <cell r="G5309"/>
        </row>
        <row r="5310">
          <cell r="A5310" t="str">
            <v>638E00904</v>
          </cell>
          <cell r="C5310" t="str">
            <v>FT</v>
          </cell>
          <cell r="D5310" t="str">
            <v>6" WATER MAIN DUCTILE IRON ANCHORING PIPE AND FITTINGS</v>
          </cell>
          <cell r="F5310">
            <v>0</v>
          </cell>
          <cell r="G5310"/>
        </row>
        <row r="5311">
          <cell r="A5311" t="str">
            <v>638E00905</v>
          </cell>
          <cell r="C5311" t="str">
            <v>FT</v>
          </cell>
          <cell r="D5311" t="str">
            <v>6" WATER MAIN DUCTILE IRON ANCHORING PIPE AND FITTINGS, AS PER PLAN</v>
          </cell>
          <cell r="F5311">
            <v>0</v>
          </cell>
          <cell r="G5311"/>
        </row>
        <row r="5312">
          <cell r="A5312" t="str">
            <v>638E00990</v>
          </cell>
          <cell r="C5312" t="str">
            <v>FT</v>
          </cell>
          <cell r="D5312" t="str">
            <v>6" WATER MAIN POLYVINYL CHLORIDE PIPE AND FITTINGS, ASTM SDR 21</v>
          </cell>
          <cell r="F5312">
            <v>0</v>
          </cell>
          <cell r="G5312"/>
        </row>
        <row r="5313">
          <cell r="A5313" t="str">
            <v>638E00991</v>
          </cell>
          <cell r="C5313" t="str">
            <v>FT</v>
          </cell>
          <cell r="D5313" t="str">
            <v>6" WATER MAIN POLYVINYL CHLORIDE PIPE AND FITTINGS, ASTM SDR 21, AS PER PLAN</v>
          </cell>
          <cell r="F5313">
            <v>0</v>
          </cell>
          <cell r="G5313"/>
        </row>
        <row r="5314">
          <cell r="A5314" t="str">
            <v>638E01000</v>
          </cell>
          <cell r="C5314" t="str">
            <v>FT</v>
          </cell>
          <cell r="D5314" t="str">
            <v>6" WATER MAIN POLYVINYL CHLORIDE PIPE AND FITTINGS, ASTM SDR 26</v>
          </cell>
          <cell r="F5314">
            <v>0</v>
          </cell>
          <cell r="G5314"/>
        </row>
        <row r="5315">
          <cell r="A5315" t="str">
            <v>638E01120</v>
          </cell>
          <cell r="C5315" t="str">
            <v>FT</v>
          </cell>
          <cell r="D5315" t="str">
            <v>6" WATER MAIN POLYVINYL CHLORIDE PIPE AND FITTINGS, AWWA C900, DR25</v>
          </cell>
          <cell r="F5315">
            <v>0</v>
          </cell>
          <cell r="G5315"/>
        </row>
        <row r="5316">
          <cell r="A5316" t="str">
            <v>638E01130</v>
          </cell>
          <cell r="C5316" t="str">
            <v>FT</v>
          </cell>
          <cell r="D5316" t="str">
            <v>6" WATER MAIN POLYVINYL CHLORIDE PIPE AND FITTINGS, AWWA C900, DR18</v>
          </cell>
          <cell r="F5316">
            <v>0</v>
          </cell>
          <cell r="G5316"/>
        </row>
        <row r="5317">
          <cell r="A5317" t="str">
            <v>638E01131</v>
          </cell>
          <cell r="C5317" t="str">
            <v>FT</v>
          </cell>
          <cell r="D5317" t="str">
            <v>6" WATER MAIN POLYVINYL CHLORIDE PIPE AND FITTINGS, AWWA C900, DR18, AS PER PLAN</v>
          </cell>
          <cell r="F5317">
            <v>0</v>
          </cell>
          <cell r="G5317"/>
        </row>
        <row r="5318">
          <cell r="A5318" t="str">
            <v>638E01140</v>
          </cell>
          <cell r="C5318" t="str">
            <v>FT</v>
          </cell>
          <cell r="D5318" t="str">
            <v>6" WATER MAIN POLYVINYL CHLORIDE PIPE AND FITTINGS, AWWA C900, DR14</v>
          </cell>
          <cell r="F5318">
            <v>0</v>
          </cell>
          <cell r="G5318"/>
        </row>
        <row r="5319">
          <cell r="A5319" t="str">
            <v>638E01141</v>
          </cell>
          <cell r="C5319" t="str">
            <v>FT</v>
          </cell>
          <cell r="D5319" t="str">
            <v>6" WATER MAIN POLYVINYL CHLORIDE PIPE AND FITTINGS, AWWA C900, DR14, AS PER PLAN</v>
          </cell>
          <cell r="F5319">
            <v>0</v>
          </cell>
          <cell r="G5319"/>
        </row>
        <row r="5320">
          <cell r="A5320" t="str">
            <v>638E01190</v>
          </cell>
          <cell r="C5320" t="str">
            <v>FT</v>
          </cell>
          <cell r="D5320" t="str">
            <v>6" WATER MAIN POLYVINYL CHLORIDE PIPE AND FITTINGS</v>
          </cell>
          <cell r="F5320">
            <v>0</v>
          </cell>
          <cell r="G5320"/>
        </row>
        <row r="5321">
          <cell r="A5321" t="str">
            <v>638E01191</v>
          </cell>
          <cell r="C5321" t="str">
            <v>FT</v>
          </cell>
          <cell r="D5321" t="str">
            <v>6" WATER MAIN POLYVINYL CHLORIDE PIPE AND FITTINGS, AS PER PLAN</v>
          </cell>
          <cell r="F5321">
            <v>0</v>
          </cell>
          <cell r="G5321"/>
        </row>
        <row r="5322">
          <cell r="A5322" t="str">
            <v>638E01200</v>
          </cell>
          <cell r="C5322" t="str">
            <v>FT</v>
          </cell>
          <cell r="D5322" t="str">
            <v>8" WATER MAIN DUCTILE IRON PIPE ANSI CLASS 52, PUSH-ON JOINTS AND FITTINGS</v>
          </cell>
          <cell r="F5322">
            <v>0</v>
          </cell>
          <cell r="G5322"/>
        </row>
        <row r="5323">
          <cell r="A5323" t="str">
            <v>638E01201</v>
          </cell>
          <cell r="C5323" t="str">
            <v>FT</v>
          </cell>
          <cell r="D5323" t="str">
            <v>8" WATER MAIN DUCTILE IRON PIPE ANSI CLASS 52, PUSH-ON JOINTS AND FITTINGS, AS PER PLAN</v>
          </cell>
          <cell r="F5323">
            <v>0</v>
          </cell>
          <cell r="G5323"/>
        </row>
        <row r="5324">
          <cell r="A5324" t="str">
            <v>638E01204</v>
          </cell>
          <cell r="C5324" t="str">
            <v>FT</v>
          </cell>
          <cell r="D5324" t="str">
            <v>8" WATER MAIN DUCTILE IRON PIPE ANSI CLASS 53, PUSH-ON JOINTS AND FITTINGS</v>
          </cell>
          <cell r="F5324">
            <v>0</v>
          </cell>
          <cell r="G5324"/>
        </row>
        <row r="5325">
          <cell r="A5325" t="str">
            <v>638E01205</v>
          </cell>
          <cell r="C5325" t="str">
            <v>FT</v>
          </cell>
          <cell r="D5325" t="str">
            <v>8" WATER MAIN DUCTILE IRON PIPE ANSI CLASS 53, PUSH-ON JOINTS AND FITTINGS, AS PER PLAN</v>
          </cell>
          <cell r="F5325">
            <v>0</v>
          </cell>
          <cell r="G5325"/>
        </row>
        <row r="5326">
          <cell r="A5326" t="str">
            <v>638E01206</v>
          </cell>
          <cell r="C5326" t="str">
            <v>FT</v>
          </cell>
          <cell r="D5326" t="str">
            <v>8" WATER MAIN DUCTILE IRON PIPE ANSI CLASS 54, PUSH-ON JOINTS AND FITTINGS</v>
          </cell>
          <cell r="F5326">
            <v>0</v>
          </cell>
          <cell r="G5326"/>
        </row>
        <row r="5327">
          <cell r="A5327" t="str">
            <v>638E01300</v>
          </cell>
          <cell r="C5327" t="str">
            <v>FT</v>
          </cell>
          <cell r="D5327" t="str">
            <v>8" WATER MAIN DUCTILE IRON PIPE ANSI CLASS 52, MECHANICAL JOINTS AND FITTINGS</v>
          </cell>
          <cell r="F5327">
            <v>0</v>
          </cell>
          <cell r="G5327"/>
        </row>
        <row r="5328">
          <cell r="A5328" t="str">
            <v>638E01301</v>
          </cell>
          <cell r="C5328" t="str">
            <v>FT</v>
          </cell>
          <cell r="D5328" t="str">
            <v>8" WATER MAIN DUCTILE IRON PIPE ANSI CLASS 52, MECHANICAL JOINTS AND FITTINGS, AS PER PLAN</v>
          </cell>
          <cell r="F5328">
            <v>0</v>
          </cell>
          <cell r="G5328"/>
        </row>
        <row r="5329">
          <cell r="A5329" t="str">
            <v>638E01304</v>
          </cell>
          <cell r="C5329" t="str">
            <v>FT</v>
          </cell>
          <cell r="D5329" t="str">
            <v>8" WATER MAIN DUCTILE IRON PIPE ANSI CLASS 53, MECHANICAL JOINTS AND FITTINGS</v>
          </cell>
          <cell r="F5329">
            <v>0</v>
          </cell>
          <cell r="G5329"/>
        </row>
        <row r="5330">
          <cell r="A5330" t="str">
            <v>638E01305</v>
          </cell>
          <cell r="C5330" t="str">
            <v>FT</v>
          </cell>
          <cell r="D5330" t="str">
            <v>8" WATER MAIN DUCTILE IRON PIPE ANSI CLASS 53, MECHANICAL JOINTS AND FITTINGS, AS PER PLAN</v>
          </cell>
          <cell r="F5330">
            <v>0</v>
          </cell>
          <cell r="G5330"/>
        </row>
        <row r="5331">
          <cell r="A5331" t="str">
            <v>638E01308</v>
          </cell>
          <cell r="C5331" t="str">
            <v>FT</v>
          </cell>
          <cell r="D5331" t="str">
            <v>8" WATER MAIN DUCTILE IRON PIPE ANSI CLASS 55, MECHANICAL JOINTS AND FITTINGS</v>
          </cell>
          <cell r="F5331">
            <v>0</v>
          </cell>
          <cell r="G5331"/>
        </row>
        <row r="5332">
          <cell r="A5332" t="str">
            <v>638E01309</v>
          </cell>
          <cell r="C5332" t="str">
            <v>FT</v>
          </cell>
          <cell r="D5332" t="str">
            <v>8" WATER MAIN DUCTILE IRON PIPE ANSI CLASS 55, MECHANICAL JOINTS AND FITTINGS, AS PER PLAN</v>
          </cell>
          <cell r="F5332">
            <v>0</v>
          </cell>
          <cell r="G5332"/>
        </row>
        <row r="5333">
          <cell r="A5333" t="str">
            <v>638E01316</v>
          </cell>
          <cell r="C5333" t="str">
            <v>FT</v>
          </cell>
          <cell r="D5333" t="str">
            <v>8" WATER MAIN DUCTILE IRON PIPE ANSI CLASS 56, MECHANICAL JOINTS AND FITTINGS</v>
          </cell>
          <cell r="F5333">
            <v>0</v>
          </cell>
          <cell r="G5333"/>
        </row>
        <row r="5334">
          <cell r="A5334" t="str">
            <v>638E01317</v>
          </cell>
          <cell r="C5334" t="str">
            <v>FT</v>
          </cell>
          <cell r="D5334" t="str">
            <v>8" WATER MAIN DUCTILE IRON PIPE ANSI CLASS 56, MECHANICAL JOINTS AND FITTINGS, AS PER PLAN</v>
          </cell>
          <cell r="F5334">
            <v>0</v>
          </cell>
          <cell r="G5334"/>
        </row>
        <row r="5335">
          <cell r="A5335" t="str">
            <v>638E01400</v>
          </cell>
          <cell r="C5335" t="str">
            <v>FT</v>
          </cell>
          <cell r="D5335" t="str">
            <v>8"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638E01401</v>
          </cell>
          <cell r="C5336" t="str">
            <v>FT</v>
          </cell>
          <cell r="D5336" t="str">
            <v>8"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638E01404</v>
          </cell>
          <cell r="C5337" t="str">
            <v>FT</v>
          </cell>
          <cell r="D5337" t="str">
            <v>8"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638E01405</v>
          </cell>
          <cell r="C5338" t="str">
            <v>FT</v>
          </cell>
          <cell r="D5338" t="str">
            <v>8"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638E01406</v>
          </cell>
          <cell r="C5339" t="str">
            <v>FT</v>
          </cell>
          <cell r="D5339" t="str">
            <v>8" WATER MAIN DUCTILE IRON PIPE ANSI CLASS 54, BOLTLESS-RESTRAINED JOINTS AND FITTINGS</v>
          </cell>
          <cell r="F5339">
            <v>0</v>
          </cell>
          <cell r="G5339"/>
        </row>
        <row r="5340">
          <cell r="A5340" t="str">
            <v>638E01407</v>
          </cell>
          <cell r="C5340" t="str">
            <v>FT</v>
          </cell>
          <cell r="D5340" t="str">
            <v>8" WATER MAIN DUCTILE IRON PIPE ANSI CLASS 54, BOLTLESS-RESTRAINED JOINTS AND FITTINGS, AS PER PLAN</v>
          </cell>
          <cell r="F5340">
            <v>0</v>
          </cell>
          <cell r="G5340"/>
        </row>
        <row r="5341">
          <cell r="A5341" t="str">
            <v>638E01408</v>
          </cell>
          <cell r="C5341" t="str">
            <v>FT</v>
          </cell>
          <cell r="D5341" t="str">
            <v>8" WATER MAIN DUCTILE IRON PIPE ANSI CLASS 56, BOLTLESS-RESTRAINED JOINTS AND FITTINGS</v>
          </cell>
          <cell r="F5341">
            <v>0</v>
          </cell>
          <cell r="G5341"/>
        </row>
        <row r="5342">
          <cell r="A5342" t="str">
            <v>638E01409</v>
          </cell>
          <cell r="C5342" t="str">
            <v>FT</v>
          </cell>
          <cell r="D5342" t="str">
            <v>8" WATER MAIN DUCTILE IRON PIPE ANSI CLASS 56, BOLTLESS-RESTRAINED JOINTS AND FITTINGS, AS PER PLAN</v>
          </cell>
          <cell r="F5342">
            <v>0</v>
          </cell>
          <cell r="G5342"/>
        </row>
        <row r="5343">
          <cell r="A5343" t="str">
            <v>638E01500</v>
          </cell>
          <cell r="C5343" t="str">
            <v>FT</v>
          </cell>
          <cell r="D5343" t="str">
            <v>8" WATER MAIN DUCTILE IRON PIPE ANSI CLASS 55, BALL AND SOCKET JOINTS AND FITTINGS</v>
          </cell>
          <cell r="F5343">
            <v>0</v>
          </cell>
          <cell r="G5343"/>
        </row>
        <row r="5344">
          <cell r="A5344" t="str">
            <v>638E01501</v>
          </cell>
          <cell r="C5344" t="str">
            <v>FT</v>
          </cell>
          <cell r="D5344" t="str">
            <v>8" WATER MAIN DUCTILE IRON PIPE ANSI CLASS 55, BALL AND SOCKET JOINTS AND FITTINGS, AS PER PLAN</v>
          </cell>
          <cell r="F5344">
            <v>0</v>
          </cell>
          <cell r="G5344"/>
        </row>
        <row r="5345">
          <cell r="A5345" t="str">
            <v>638E01600</v>
          </cell>
          <cell r="C5345" t="str">
            <v>FT</v>
          </cell>
          <cell r="D5345" t="str">
            <v>8" WATER MAIN POLYVINYL CHLORIDE PIPE AND FITTINGS, ASTM SDR 26</v>
          </cell>
          <cell r="F5345">
            <v>0</v>
          </cell>
          <cell r="G5345"/>
        </row>
        <row r="5346">
          <cell r="A5346" t="str">
            <v>638E01601</v>
          </cell>
          <cell r="C5346" t="str">
            <v>FT</v>
          </cell>
          <cell r="D5346" t="str">
            <v>8" WATER MAIN POLYVINYL CHLORIDE PIPE AND FITTINGS, ASTM SDR 26, AS PER PLAN</v>
          </cell>
          <cell r="F5346">
            <v>0</v>
          </cell>
          <cell r="G5346"/>
        </row>
        <row r="5347">
          <cell r="A5347" t="str">
            <v>638E01710</v>
          </cell>
          <cell r="C5347" t="str">
            <v>FT</v>
          </cell>
          <cell r="D5347" t="str">
            <v>8" WATER MAIN POLYVINYL CHLORIDE PIPE AND FITTINGS, AWWA C900, DR14</v>
          </cell>
          <cell r="F5347">
            <v>0</v>
          </cell>
          <cell r="G5347"/>
        </row>
        <row r="5348">
          <cell r="A5348" t="str">
            <v>638E01711</v>
          </cell>
          <cell r="C5348" t="str">
            <v>FT</v>
          </cell>
          <cell r="D5348" t="str">
            <v>8" WATER MAIN POLYVINYL CHLORIDE PIPE AND FITTINGS, AWWA C900, DR14, AS PER PLAN</v>
          </cell>
          <cell r="F5348">
            <v>0</v>
          </cell>
          <cell r="G5348"/>
        </row>
        <row r="5349">
          <cell r="A5349" t="str">
            <v>638E01720</v>
          </cell>
          <cell r="C5349" t="str">
            <v>FT</v>
          </cell>
          <cell r="D5349" t="str">
            <v>8" WATER MAIN POLYVINYL CHLORIDE PIPE AND FITTINGS, AWWA C900, DR18</v>
          </cell>
          <cell r="F5349">
            <v>0</v>
          </cell>
          <cell r="G5349"/>
        </row>
        <row r="5350">
          <cell r="A5350" t="str">
            <v>638E01721</v>
          </cell>
          <cell r="C5350" t="str">
            <v>FT</v>
          </cell>
          <cell r="D5350" t="str">
            <v>8" WATER MAIN POLYVINYL CHLORIDE PIPE AND FITTINGS, AWWA C900, DR18, AS PER PLAN</v>
          </cell>
          <cell r="F5350">
            <v>0</v>
          </cell>
          <cell r="G5350"/>
        </row>
        <row r="5351">
          <cell r="A5351" t="str">
            <v>638E01800</v>
          </cell>
          <cell r="C5351" t="str">
            <v>FT</v>
          </cell>
          <cell r="D5351" t="str">
            <v>10" WATER MAIN DUCTILE IRON PIPE ANSI CLASS 52, PUSH-ON JOINTS AND FITTINGS</v>
          </cell>
          <cell r="F5351">
            <v>0</v>
          </cell>
          <cell r="G5351"/>
        </row>
        <row r="5352">
          <cell r="A5352" t="str">
            <v>638E01801</v>
          </cell>
          <cell r="C5352" t="str">
            <v>FT</v>
          </cell>
          <cell r="D5352" t="str">
            <v>10" WATER MAIN DUCTILE IRON PIPE ANSI CLASS 52, PUSH-ON JOINTS AND FITTINGS, AS PER PLAN</v>
          </cell>
          <cell r="F5352">
            <v>0</v>
          </cell>
          <cell r="G5352"/>
        </row>
        <row r="5353">
          <cell r="A5353" t="str">
            <v>638E01804</v>
          </cell>
          <cell r="C5353" t="str">
            <v>FT</v>
          </cell>
          <cell r="D5353" t="str">
            <v>10" WATER MAIN DUCTILE IRON PIPE ANSI CLASS 53, PUSH-ON JOINTS AND FITTINGS</v>
          </cell>
          <cell r="F5353">
            <v>0</v>
          </cell>
          <cell r="G5353"/>
        </row>
        <row r="5354">
          <cell r="A5354" t="str">
            <v>638E01805</v>
          </cell>
          <cell r="C5354" t="str">
            <v>FT</v>
          </cell>
          <cell r="D5354" t="str">
            <v>10" WATER MAIN DUCTILE IRON PIPE ANSI CLASS 53, PUSH-ON JOINTS AND FITTINGS, AS PER PLAN</v>
          </cell>
          <cell r="F5354">
            <v>0</v>
          </cell>
          <cell r="G5354"/>
        </row>
        <row r="5355">
          <cell r="A5355" t="str">
            <v>638E01900</v>
          </cell>
          <cell r="C5355" t="str">
            <v>FT</v>
          </cell>
          <cell r="D5355" t="str">
            <v>10" WATER MAIN DUCTILE IRON PIPE ANSI CLASS 52, MECHANICAL JOINTS AND FITTINGS</v>
          </cell>
          <cell r="F5355">
            <v>0</v>
          </cell>
          <cell r="G5355"/>
        </row>
        <row r="5356">
          <cell r="A5356" t="str">
            <v>638E01901</v>
          </cell>
          <cell r="C5356" t="str">
            <v>FT</v>
          </cell>
          <cell r="D5356" t="str">
            <v>10" WATER MAIN DUCTILE IRON PIPE ANSI CLASS 52, MECHANICAL JOINTS AND FITTINGS, AS PER PLAN</v>
          </cell>
          <cell r="F5356">
            <v>0</v>
          </cell>
          <cell r="G5356"/>
        </row>
        <row r="5357">
          <cell r="A5357" t="str">
            <v>638E01904</v>
          </cell>
          <cell r="C5357" t="str">
            <v>FT</v>
          </cell>
          <cell r="D5357" t="str">
            <v>10" WATER MAIN DUCTILE IRON PIPE ANSI CLASS 53, MECHANICAL JOINTS AND FITTINGS</v>
          </cell>
          <cell r="F5357">
            <v>0</v>
          </cell>
          <cell r="G5357"/>
        </row>
        <row r="5358">
          <cell r="A5358" t="str">
            <v>638E02000</v>
          </cell>
          <cell r="C5358" t="str">
            <v>FT</v>
          </cell>
          <cell r="D5358" t="str">
            <v>10"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638E02001</v>
          </cell>
          <cell r="C5359" t="str">
            <v>FT</v>
          </cell>
          <cell r="D5359" t="str">
            <v>10"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638E02004</v>
          </cell>
          <cell r="B5360"/>
          <cell r="C5360" t="str">
            <v>FT</v>
          </cell>
          <cell r="D5360" t="str">
            <v>10"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638E02005</v>
          </cell>
          <cell r="B5361"/>
          <cell r="C5361" t="str">
            <v>FT</v>
          </cell>
          <cell r="D5361" t="str">
            <v>10" WATER MAIN DUCTILE IRON PIPE ANSI CLASS 53, BOLTLESS - RESTRAINED JOINTS AND FITTINGS, AS PER PLAN</v>
          </cell>
          <cell r="F5361">
            <v>0</v>
          </cell>
          <cell r="G5361"/>
        </row>
        <row r="5362">
          <cell r="A5362" t="str">
            <v>638E02100</v>
          </cell>
          <cell r="B5362"/>
          <cell r="C5362" t="str">
            <v>FT</v>
          </cell>
          <cell r="D5362" t="str">
            <v>10"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638E02104</v>
          </cell>
          <cell r="B5363"/>
          <cell r="C5363" t="str">
            <v>FT</v>
          </cell>
          <cell r="D5363" t="str">
            <v>10" WATER MAIN DUCTILE IRON MECHANICAL JOINT AND FLANGED LONG SPAN PIPE</v>
          </cell>
          <cell r="F5363">
            <v>0</v>
          </cell>
          <cell r="G5363"/>
        </row>
        <row r="5364">
          <cell r="A5364" t="str">
            <v>638E02200</v>
          </cell>
          <cell r="B5364"/>
          <cell r="C5364" t="str">
            <v>FT</v>
          </cell>
          <cell r="D5364" t="str">
            <v>10" WATER MAIN POLYVINYL CHLORIDE PIPE AND FITTINGS, ASTM SDR 26</v>
          </cell>
          <cell r="F5364">
            <v>0</v>
          </cell>
          <cell r="G5364"/>
        </row>
        <row r="5365">
          <cell r="A5365" t="str">
            <v>638E02320</v>
          </cell>
          <cell r="B5365"/>
          <cell r="C5365" t="str">
            <v>FT</v>
          </cell>
          <cell r="D5365" t="str">
            <v>10" WATER MAIN POLYVINYL CHLORIDE PIPE AND FITTINGS, AWWA C900, DR18</v>
          </cell>
          <cell r="F5365">
            <v>0</v>
          </cell>
          <cell r="G5365"/>
        </row>
        <row r="5366">
          <cell r="A5366" t="str">
            <v>638E02321</v>
          </cell>
          <cell r="B5366"/>
          <cell r="C5366" t="str">
            <v>FT</v>
          </cell>
          <cell r="D5366" t="str">
            <v>10" WATER MAIN POLYVINYL CHLORIDE PIPE AND FITTINGS, AWWA C900, DR18, AS PER PLAN</v>
          </cell>
          <cell r="F5366">
            <v>0</v>
          </cell>
          <cell r="G5366"/>
        </row>
        <row r="5367">
          <cell r="A5367" t="str">
            <v>638E02390</v>
          </cell>
          <cell r="B5367"/>
          <cell r="C5367" t="str">
            <v>FT</v>
          </cell>
          <cell r="D5367" t="str">
            <v>10" WATER MAIN POLYVINYL CHLORIDE PIPE AND FITTINGS</v>
          </cell>
          <cell r="F5367">
            <v>0</v>
          </cell>
          <cell r="G5367"/>
        </row>
        <row r="5368">
          <cell r="A5368" t="str">
            <v>638E02400</v>
          </cell>
          <cell r="B5368"/>
          <cell r="C5368" t="str">
            <v>FT</v>
          </cell>
          <cell r="D5368" t="str">
            <v>12" WATER MAIN DUCTILE IRON PIPE ANSI CLASS 52, PUSH-ON JOINTS AND FITTINGS</v>
          </cell>
          <cell r="F5368">
            <v>0</v>
          </cell>
          <cell r="G5368"/>
        </row>
        <row r="5369">
          <cell r="A5369" t="str">
            <v>638E02401</v>
          </cell>
          <cell r="B5369"/>
          <cell r="C5369" t="str">
            <v>FT</v>
          </cell>
          <cell r="D5369" t="str">
            <v>12" WATERMAIN DUCTILE IRON PIPE ANSI CLASS 52, PUSH-ON JOINTS AND FITTINGS, AS PER PLAN</v>
          </cell>
          <cell r="F5369">
            <v>0</v>
          </cell>
          <cell r="G5369"/>
        </row>
        <row r="5370">
          <cell r="A5370" t="str">
            <v>638E02404</v>
          </cell>
          <cell r="B5370"/>
          <cell r="C5370" t="str">
            <v>FT</v>
          </cell>
          <cell r="D5370" t="str">
            <v>12" WATER MAIN DUCTILE IRON PIPE ANSI CLASS 53, PUSH-ON JOINTS AND FITTINGS</v>
          </cell>
          <cell r="F5370">
            <v>0</v>
          </cell>
          <cell r="G5370"/>
        </row>
        <row r="5371">
          <cell r="A5371" t="str">
            <v>638E02405</v>
          </cell>
          <cell r="B5371"/>
          <cell r="C5371" t="str">
            <v>FT</v>
          </cell>
          <cell r="D5371" t="str">
            <v>12" WATER MAIN DUCTILE IRON PIPE ANSI CLASS 53, PUSH-ON JOINTS AND FITTINGS, AS PER PLAN</v>
          </cell>
          <cell r="F5371">
            <v>0</v>
          </cell>
          <cell r="G5371"/>
        </row>
        <row r="5372">
          <cell r="A5372" t="str">
            <v>638E02500</v>
          </cell>
          <cell r="B5372"/>
          <cell r="C5372" t="str">
            <v>FT</v>
          </cell>
          <cell r="D5372" t="str">
            <v>12" WATER MAIN DUCTILE IRON PIPE ANSI CLASS 52, MECHANICAL JOINTS AND FITTINGS</v>
          </cell>
          <cell r="F5372">
            <v>0</v>
          </cell>
          <cell r="G5372"/>
        </row>
        <row r="5373">
          <cell r="A5373" t="str">
            <v>638E02501</v>
          </cell>
          <cell r="B5373"/>
          <cell r="C5373" t="str">
            <v>FT</v>
          </cell>
          <cell r="D5373" t="str">
            <v>12" WATER MAIN DUCTILE IRON PIPE ANSI CLASS 52, MECHANICAL JOINTS AND FITTINGS, AS PER PLAN</v>
          </cell>
          <cell r="F5373">
            <v>0</v>
          </cell>
          <cell r="G5373"/>
        </row>
        <row r="5374">
          <cell r="A5374" t="str">
            <v>638E02504</v>
          </cell>
          <cell r="B5374"/>
          <cell r="C5374" t="str">
            <v>FT</v>
          </cell>
          <cell r="D5374" t="str">
            <v>12"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638E02505</v>
          </cell>
          <cell r="B5375"/>
          <cell r="C5375" t="str">
            <v>FT</v>
          </cell>
          <cell r="D5375" t="str">
            <v>12" WATER MAIN DUCTILE IRON PIPE ANSI CLASS 53, MECHANICAL JOINTS AND FITTINGS, AS PER PLAN</v>
          </cell>
          <cell r="F5375">
            <v>0</v>
          </cell>
          <cell r="G5375"/>
        </row>
        <row r="5376">
          <cell r="A5376" t="str">
            <v>638E02506</v>
          </cell>
          <cell r="B5376"/>
          <cell r="C5376" t="str">
            <v>FT</v>
          </cell>
          <cell r="D5376" t="str">
            <v>12" WATER MAIN DUCTILE IRON PIPE ANSI CLASS 54, MECHANICAL JOINTS AND FITTINGS</v>
          </cell>
          <cell r="F5376">
            <v>0</v>
          </cell>
          <cell r="G5376"/>
        </row>
        <row r="5377">
          <cell r="A5377" t="str">
            <v>638E02507</v>
          </cell>
          <cell r="B5377"/>
          <cell r="C5377" t="str">
            <v>FT</v>
          </cell>
          <cell r="D5377" t="str">
            <v>12" WATER MAIN DUCTILE IRON PIPE ANSI CLASS 54, MECHANICAL JOINTS AND FITTING, AS PER PLAN</v>
          </cell>
          <cell r="F5377">
            <v>0</v>
          </cell>
          <cell r="G5377"/>
        </row>
        <row r="5378">
          <cell r="A5378" t="str">
            <v>638E02510</v>
          </cell>
          <cell r="B5378"/>
          <cell r="C5378" t="str">
            <v>FT</v>
          </cell>
          <cell r="D5378" t="str">
            <v>12" WATER MAIN DUCTILE IRON PIPE ANSI CLASS 56, MECHANICAL JOINTS AND FITTINGS</v>
          </cell>
          <cell r="F5378">
            <v>0</v>
          </cell>
          <cell r="G5378"/>
        </row>
        <row r="5379">
          <cell r="A5379" t="str">
            <v>638E02600</v>
          </cell>
          <cell r="B5379"/>
          <cell r="C5379" t="str">
            <v>FT</v>
          </cell>
          <cell r="D5379" t="str">
            <v>12" WATER MAIN DUCTILE IRON PIPE ANSI CLASS 52, BOLTLESS-RESTRAINED JOINTS AND FITTINGS</v>
          </cell>
          <cell r="F5379">
            <v>0</v>
          </cell>
          <cell r="G5379"/>
        </row>
        <row r="5380">
          <cell r="A5380" t="str">
            <v>638E02601</v>
          </cell>
          <cell r="B5380"/>
          <cell r="C5380" t="str">
            <v>FT</v>
          </cell>
          <cell r="D5380" t="str">
            <v>12" WATER MAIN DUCTILE IRON PIPE ANSI CLASS 52, BOLTLESS-RESTRAINED JOINTS AND FITTINGS, AS PER PLAN</v>
          </cell>
          <cell r="F5380">
            <v>0</v>
          </cell>
          <cell r="G5380"/>
        </row>
        <row r="5381">
          <cell r="A5381" t="str">
            <v>638E02604</v>
          </cell>
          <cell r="B5381"/>
          <cell r="C5381" t="str">
            <v>FT</v>
          </cell>
          <cell r="D5381" t="str">
            <v>12" WATER MAIN DUCTILE IRON PIPE ANSI CLASS 53, BOLTLESS-RESTRAINED JOINTS AND FITTINGS</v>
          </cell>
          <cell r="F5381">
            <v>0</v>
          </cell>
          <cell r="G5381"/>
        </row>
        <row r="5382">
          <cell r="A5382" t="str">
            <v>638E02605</v>
          </cell>
          <cell r="B5382"/>
          <cell r="C5382" t="str">
            <v>FT</v>
          </cell>
          <cell r="D5382" t="str">
            <v>12" WATER MAIN DUCTILE IRON PIPE ANSI CLASS 53, BOLTLESS-RESTRAINED JOINTS AND FITTINGS, AS PER PLAN</v>
          </cell>
          <cell r="F5382">
            <v>0</v>
          </cell>
          <cell r="G5382"/>
        </row>
        <row r="5383">
          <cell r="A5383" t="str">
            <v>638E02700</v>
          </cell>
          <cell r="B5383"/>
          <cell r="C5383" t="str">
            <v>FT</v>
          </cell>
          <cell r="D5383" t="str">
            <v>12" WATER MAIN DUCTILE IRON PIPE ANSI CLASS 55, BALL AND SOCKET JOINTS AND FITTINGS</v>
          </cell>
          <cell r="F5383">
            <v>0</v>
          </cell>
          <cell r="G5383"/>
        </row>
        <row r="5384">
          <cell r="A5384" t="str">
            <v>638E02701</v>
          </cell>
          <cell r="B5384"/>
          <cell r="C5384" t="str">
            <v>FT</v>
          </cell>
          <cell r="D5384" t="str">
            <v>12" WATER MAIN DUCTILE IRON PIPE ANSI CLASS 55, BALL AND SOCKET JOINTS AND FITTINGS, AS PER PLAN</v>
          </cell>
          <cell r="F5384">
            <v>0</v>
          </cell>
          <cell r="G5384"/>
        </row>
        <row r="5385">
          <cell r="A5385" t="str">
            <v>638E02702</v>
          </cell>
          <cell r="B5385"/>
          <cell r="C5385" t="str">
            <v>FT</v>
          </cell>
          <cell r="D5385" t="str">
            <v>12" WATER MAIN DUCTILE IRON MECHANICAL JOINT AND FLANGED LONG SPAN PIPE</v>
          </cell>
          <cell r="F5385">
            <v>0</v>
          </cell>
          <cell r="G5385"/>
        </row>
        <row r="5386">
          <cell r="A5386" t="str">
            <v>638E02710</v>
          </cell>
          <cell r="B5386"/>
          <cell r="C5386" t="str">
            <v>FT</v>
          </cell>
          <cell r="D5386" t="str">
            <v>12" WATER MAIN DUCTILE IRON PIPE ANSI CLASS 56, BOLTLESS-RESTRAINED JOINTS AND FITTINGS</v>
          </cell>
          <cell r="F5386">
            <v>0</v>
          </cell>
          <cell r="G5386"/>
        </row>
        <row r="5387">
          <cell r="A5387" t="str">
            <v>638E02711</v>
          </cell>
          <cell r="B5387"/>
          <cell r="C5387" t="str">
            <v>FT</v>
          </cell>
          <cell r="D5387" t="str">
            <v>12" WATER MAIN DUCTILE IRON PIPE ANSI CLASS 56, BOLTLESS-RESTRAINED JOINTS AND FITTINGS, AS PER PLAN</v>
          </cell>
          <cell r="F5387">
            <v>0</v>
          </cell>
          <cell r="G5387"/>
        </row>
        <row r="5388">
          <cell r="A5388" t="str">
            <v>638E02730</v>
          </cell>
          <cell r="B5388"/>
          <cell r="C5388" t="str">
            <v>FT</v>
          </cell>
          <cell r="D5388" t="str">
            <v>12" WATER MAIN POLYVINYL CHLORIDE PIPE AND FITTINGS, AWWA C900, DR18</v>
          </cell>
          <cell r="F5388">
            <v>0</v>
          </cell>
          <cell r="G5388"/>
        </row>
        <row r="5389">
          <cell r="A5389" t="str">
            <v>638E02731</v>
          </cell>
          <cell r="B5389"/>
          <cell r="C5389" t="str">
            <v>FT</v>
          </cell>
          <cell r="D5389" t="str">
            <v>12" WATER MAIN POLYVINYL CHLORIDE PIPE AND FITTINGS, AWWA C900, DR18, AS PER PLAN</v>
          </cell>
          <cell r="F5389">
            <v>0</v>
          </cell>
          <cell r="G5389"/>
        </row>
        <row r="5390">
          <cell r="A5390" t="str">
            <v>638E02750</v>
          </cell>
          <cell r="B5390"/>
          <cell r="C5390" t="str">
            <v>FT</v>
          </cell>
          <cell r="D5390" t="str">
            <v>12" WATER MAIN POLYVINYL CHLORIDE PIPE AND FITTINGS, AWWA C900, DR-14</v>
          </cell>
          <cell r="F5390">
            <v>0</v>
          </cell>
          <cell r="G5390"/>
        </row>
        <row r="5391">
          <cell r="A5391" t="str">
            <v>638E02751</v>
          </cell>
          <cell r="B5391"/>
          <cell r="C5391" t="str">
            <v>FT</v>
          </cell>
          <cell r="D5391" t="str">
            <v>12" WATER MAIN POLYVINYL CHLORIDE PIPE AND FITTINGS, AWWA C900, DR-14, AS PER PLAN</v>
          </cell>
          <cell r="F5391">
            <v>0</v>
          </cell>
          <cell r="G5391"/>
        </row>
        <row r="5392">
          <cell r="A5392" t="str">
            <v>638E02800</v>
          </cell>
          <cell r="B5392"/>
          <cell r="C5392" t="str">
            <v>FT</v>
          </cell>
          <cell r="D5392" t="str">
            <v>12" WATER MAIN POLYVINYL CHLORIDE PIPE AND FITTINGS, ASTM SDR 26</v>
          </cell>
          <cell r="F5392">
            <v>0</v>
          </cell>
          <cell r="G5392"/>
        </row>
        <row r="5393">
          <cell r="A5393" t="str">
            <v>638E02850</v>
          </cell>
          <cell r="B5393"/>
          <cell r="C5393" t="str">
            <v>FT</v>
          </cell>
          <cell r="D5393" t="str">
            <v>12" WATER MAIN POLYVINYL CHLORIDE PIPE AND FITTINGS, ASTM SDR 21</v>
          </cell>
          <cell r="F5393">
            <v>0</v>
          </cell>
          <cell r="G5393"/>
        </row>
        <row r="5394">
          <cell r="A5394" t="str">
            <v>638E02916</v>
          </cell>
          <cell r="B5394"/>
          <cell r="C5394" t="str">
            <v>FT</v>
          </cell>
          <cell r="D5394" t="str">
            <v>14"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638E02917</v>
          </cell>
          <cell r="B5395"/>
          <cell r="C5395" t="str">
            <v>FT</v>
          </cell>
          <cell r="D5395" t="str">
            <v>14"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638E02920</v>
          </cell>
          <cell r="B5396"/>
          <cell r="C5396" t="str">
            <v>FT</v>
          </cell>
          <cell r="D5396" t="str">
            <v>14"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638E02930</v>
          </cell>
          <cell r="B5397"/>
          <cell r="C5397" t="str">
            <v>FT</v>
          </cell>
          <cell r="D5397" t="str">
            <v>14" WATER MAIN DUCTILE IRON PIPE ANSI CLASS 53, PUSH-ON JOINTS AND FITTINGS</v>
          </cell>
          <cell r="F5397">
            <v>0</v>
          </cell>
          <cell r="G5397"/>
        </row>
        <row r="5398">
          <cell r="A5398" t="str">
            <v>638E02931</v>
          </cell>
          <cell r="B5398"/>
          <cell r="C5398" t="str">
            <v>FT</v>
          </cell>
          <cell r="D5398" t="str">
            <v>14" WATER MAIN DUCTILE IRON PIPE ANSI CLASS 53, PUSH-ON JOINTS AND FITTINGS, AS PER PLAN</v>
          </cell>
          <cell r="F5398">
            <v>0</v>
          </cell>
          <cell r="G5398"/>
        </row>
        <row r="5399">
          <cell r="A5399" t="str">
            <v>638E02990</v>
          </cell>
          <cell r="B5399"/>
          <cell r="C5399" t="str">
            <v>FT</v>
          </cell>
          <cell r="D5399" t="str">
            <v>12" WATER MAIN POLYVINYL CHLORIDE PIPE AND FITTINGS</v>
          </cell>
          <cell r="F5399">
            <v>0</v>
          </cell>
          <cell r="G5399"/>
        </row>
        <row r="5400">
          <cell r="A5400" t="str">
            <v>638E03000</v>
          </cell>
          <cell r="B5400"/>
          <cell r="C5400" t="str">
            <v>FT</v>
          </cell>
          <cell r="D5400" t="str">
            <v>16" WATER MAIN DUCTILE IRON PIPE ANSI CLASS 52, PUSH-ON JOINTS AND FITTINGS</v>
          </cell>
          <cell r="F5400">
            <v>0</v>
          </cell>
          <cell r="G5400"/>
        </row>
        <row r="5401">
          <cell r="A5401" t="str">
            <v>638E03001</v>
          </cell>
          <cell r="B5401"/>
          <cell r="C5401" t="str">
            <v>FT</v>
          </cell>
          <cell r="D5401" t="str">
            <v>16" WATER MAIN DUCTILE IRON PIPE ANSI CLASS 52, PUSH-ON JOINTS AND FITTINGS, AS PER PLAN</v>
          </cell>
          <cell r="F5401">
            <v>0</v>
          </cell>
          <cell r="G5401"/>
        </row>
        <row r="5402">
          <cell r="A5402" t="str">
            <v>638E03004</v>
          </cell>
          <cell r="B5402"/>
          <cell r="C5402" t="str">
            <v>FT</v>
          </cell>
          <cell r="D5402" t="str">
            <v>16"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638E03005</v>
          </cell>
          <cell r="B5403"/>
          <cell r="C5403" t="str">
            <v>FT</v>
          </cell>
          <cell r="D5403" t="str">
            <v>16"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638E03100</v>
          </cell>
          <cell r="B5404"/>
          <cell r="C5404" t="str">
            <v>FT</v>
          </cell>
          <cell r="D5404" t="str">
            <v>16" WATER MAIN DUCTILE IRON PIPE ANSI CLASS 52, MECHANICAL JOINTS AND FITTINGS</v>
          </cell>
          <cell r="F5404">
            <v>0</v>
          </cell>
          <cell r="G5404"/>
        </row>
        <row r="5405">
          <cell r="A5405" t="str">
            <v>638E03101</v>
          </cell>
          <cell r="B5405"/>
          <cell r="C5405" t="str">
            <v>FT</v>
          </cell>
          <cell r="D5405" t="str">
            <v>16" WATER MAIN DUCTILE IRON PIPE ANSI CLASS 52, MECHANICAL JOINTS AND FITTINGS, AS PER PLAN</v>
          </cell>
          <cell r="F5405">
            <v>0</v>
          </cell>
          <cell r="G5405"/>
        </row>
        <row r="5406">
          <cell r="A5406" t="str">
            <v>638E03104</v>
          </cell>
          <cell r="B5406"/>
          <cell r="C5406" t="str">
            <v>FT</v>
          </cell>
          <cell r="D5406" t="str">
            <v>16" WATER MAIN DUCTILE IRON PIPE ANSI CLASS 53, MECHANICAL JOINTS AND FITTINGS</v>
          </cell>
          <cell r="F5406">
            <v>0</v>
          </cell>
          <cell r="G5406"/>
        </row>
        <row r="5407">
          <cell r="A5407" t="str">
            <v>638E03105</v>
          </cell>
          <cell r="B5407"/>
          <cell r="C5407" t="str">
            <v>FT</v>
          </cell>
          <cell r="D5407" t="str">
            <v>16" WATER MAIN DUCTILE IRON PIPE ANSI CLASS 53, MECHANICAL JOINTS AND FITTINGS, AS PER PLAN</v>
          </cell>
          <cell r="F5407">
            <v>0</v>
          </cell>
          <cell r="G5407"/>
        </row>
        <row r="5408">
          <cell r="A5408" t="str">
            <v>638E03200</v>
          </cell>
          <cell r="B5408"/>
          <cell r="C5408" t="str">
            <v>FT</v>
          </cell>
          <cell r="D5408" t="str">
            <v>16" WATER MAIN DUCTILE IRON PIPE ANSI CLASS 52, BOLTLESS-RESTRAINED JOINTS AND FITTINGS</v>
          </cell>
          <cell r="F5408">
            <v>0</v>
          </cell>
          <cell r="G5408"/>
        </row>
        <row r="5409">
          <cell r="A5409" t="str">
            <v>638E03201</v>
          </cell>
          <cell r="B5409"/>
          <cell r="C5409" t="str">
            <v>FT</v>
          </cell>
          <cell r="D5409" t="str">
            <v>16" WATER MAIN DUCTILE IRON PIPE ANSI CLASS 52, BOLTLESS-RESTRAINED JOINTS AND FITTINGS, AS PER PLAN</v>
          </cell>
          <cell r="F5409">
            <v>0</v>
          </cell>
          <cell r="G5409"/>
        </row>
        <row r="5410">
          <cell r="A5410" t="str">
            <v>638E03204</v>
          </cell>
          <cell r="B5410"/>
          <cell r="C5410" t="str">
            <v>FT</v>
          </cell>
          <cell r="D5410" t="str">
            <v>16" WATER MAIN DUCTILE IRON PIPE ANSI CLASS 53, BOLTLESS-RESTRAINED JOINTS AND FITTINGS</v>
          </cell>
          <cell r="F5410">
            <v>0</v>
          </cell>
          <cell r="G5410"/>
        </row>
        <row r="5411">
          <cell r="A5411" t="str">
            <v>638E03210</v>
          </cell>
          <cell r="B5411"/>
          <cell r="C5411" t="str">
            <v>FT</v>
          </cell>
          <cell r="D5411" t="str">
            <v>16" WATER MAIN DUCTILE IRON PIPE ANSI CLASS 56, BOLTLESS-RESTRAINED JOINTS AND FITTINGS</v>
          </cell>
          <cell r="F5411">
            <v>0</v>
          </cell>
          <cell r="G5411"/>
        </row>
        <row r="5412">
          <cell r="A5412" t="str">
            <v>638E03300</v>
          </cell>
          <cell r="B5412"/>
          <cell r="C5412" t="str">
            <v>FT</v>
          </cell>
          <cell r="D5412" t="str">
            <v>16"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638E03380</v>
          </cell>
          <cell r="B5413"/>
          <cell r="C5413" t="str">
            <v>FT</v>
          </cell>
          <cell r="D5413" t="str">
            <v>16" WATER MAIN POLYVINYL CHLORIDE PIPE AND FITTINGS, AWWA CLASS C905</v>
          </cell>
          <cell r="F5413">
            <v>0</v>
          </cell>
          <cell r="G5413"/>
        </row>
        <row r="5414">
          <cell r="A5414" t="str">
            <v>638E03390</v>
          </cell>
          <cell r="B5414"/>
          <cell r="C5414" t="str">
            <v>FT</v>
          </cell>
          <cell r="D5414" t="str">
            <v>16" WATER MAIN POLYVINYL CHLORIDE PIPE AND FITTINGS</v>
          </cell>
          <cell r="F5414">
            <v>0</v>
          </cell>
          <cell r="G5414"/>
        </row>
        <row r="5415">
          <cell r="A5415" t="str">
            <v>638E03392</v>
          </cell>
          <cell r="B5415"/>
          <cell r="C5415" t="str">
            <v>FT</v>
          </cell>
          <cell r="D5415" t="str">
            <v>18"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638E03400</v>
          </cell>
          <cell r="B5416"/>
          <cell r="C5416" t="str">
            <v>FT</v>
          </cell>
          <cell r="D5416" t="str">
            <v>20" WATER MAIN DUCTILE IRON PIPE ANSI CLASS 52, PUSH-ON JOINTS AND FITTINGS</v>
          </cell>
          <cell r="F5416">
            <v>0</v>
          </cell>
          <cell r="G5416"/>
        </row>
        <row r="5417">
          <cell r="A5417" t="str">
            <v>638E03401</v>
          </cell>
          <cell r="B5417"/>
          <cell r="C5417" t="str">
            <v>FT</v>
          </cell>
          <cell r="D5417" t="str">
            <v>20" WATER MAIN DUCTILE IRON PIPE ANSI CLASS 52, PUSH-ON JOINTS AND FITTINGS, AS PER PLAN</v>
          </cell>
          <cell r="F5417">
            <v>0</v>
          </cell>
          <cell r="G5417"/>
        </row>
        <row r="5418">
          <cell r="A5418" t="str">
            <v>638E03404</v>
          </cell>
          <cell r="B5418"/>
          <cell r="C5418" t="str">
            <v>FT</v>
          </cell>
          <cell r="D5418" t="str">
            <v>20"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638E03500</v>
          </cell>
          <cell r="B5419"/>
          <cell r="C5419" t="str">
            <v>FT</v>
          </cell>
          <cell r="D5419" t="str">
            <v>20"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638E03501</v>
          </cell>
          <cell r="B5420"/>
          <cell r="C5420" t="str">
            <v>FT</v>
          </cell>
          <cell r="D5420" t="str">
            <v>20"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638E03504</v>
          </cell>
          <cell r="B5421"/>
          <cell r="C5421" t="str">
            <v>FT</v>
          </cell>
          <cell r="D5421" t="str">
            <v>20"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638E03508</v>
          </cell>
          <cell r="B5422"/>
          <cell r="C5422" t="str">
            <v>FT</v>
          </cell>
          <cell r="D5422" t="str">
            <v>20" WATER MAIN DUCTILE IRON PIPE ANSI CLASS 56, MECHANICAL JOINTS AND FITTINGS</v>
          </cell>
          <cell r="F5422">
            <v>0</v>
          </cell>
          <cell r="G5422"/>
        </row>
        <row r="5423">
          <cell r="A5423" t="str">
            <v>638E03509</v>
          </cell>
          <cell r="B5423"/>
          <cell r="C5423" t="str">
            <v>FT</v>
          </cell>
          <cell r="D5423" t="str">
            <v>20" WATER MAIN DUCTILE IRON PIPE ANSI CLASS 56, MECHANICAL JOINTS AND FITTINGS, AS PER PLAN</v>
          </cell>
          <cell r="F5423">
            <v>0</v>
          </cell>
          <cell r="G5423"/>
        </row>
        <row r="5424">
          <cell r="A5424" t="str">
            <v>638E03600</v>
          </cell>
          <cell r="B5424"/>
          <cell r="C5424" t="str">
            <v>FT</v>
          </cell>
          <cell r="D5424" t="str">
            <v>20" WATER MAIN DUCTILE IRON PIPE ANSI CLASS 52, BOLTLESS-RESTRAINED JOINTS AND FITTINGS</v>
          </cell>
          <cell r="F5424">
            <v>0</v>
          </cell>
          <cell r="G5424"/>
        </row>
        <row r="5425">
          <cell r="A5425" t="str">
            <v>638E03604</v>
          </cell>
          <cell r="B5425"/>
          <cell r="C5425" t="str">
            <v>FT</v>
          </cell>
          <cell r="D5425" t="str">
            <v>20" WATER MAIN DUCTILE IRON PIPE ANSI CLASS 53, BOLTLESS-RESTRAINED JOINTS AND FITTINGS</v>
          </cell>
          <cell r="F5425">
            <v>0</v>
          </cell>
          <cell r="G5425"/>
        </row>
        <row r="5426">
          <cell r="A5426" t="str">
            <v>638E03700</v>
          </cell>
          <cell r="B5426"/>
          <cell r="C5426" t="str">
            <v>FT</v>
          </cell>
          <cell r="D5426" t="str">
            <v>20" WATER MAIN DUCTILE IRON PIPE ANSI CLASS 56, BALL AND SOCKET JOINTS AND FITTINGS</v>
          </cell>
          <cell r="F5426">
            <v>0</v>
          </cell>
          <cell r="G5426"/>
        </row>
        <row r="5427">
          <cell r="A5427" t="str">
            <v>638E03800</v>
          </cell>
          <cell r="B5427"/>
          <cell r="C5427" t="str">
            <v>FT</v>
          </cell>
          <cell r="D5427" t="str">
            <v>24" WATER MAIN DUCTILE IRON PIPE ANSI CLASS 52, PUSH-ON JOINTS AND FITTINGS</v>
          </cell>
          <cell r="F5427">
            <v>0</v>
          </cell>
          <cell r="G5427"/>
        </row>
        <row r="5428">
          <cell r="A5428" t="str">
            <v>638E03804</v>
          </cell>
          <cell r="B5428"/>
          <cell r="C5428" t="str">
            <v>FT</v>
          </cell>
          <cell r="D5428" t="str">
            <v>24" WATER MAIN DUCTILE IRON PIPE ANSI CLASS 53, PUSH-ON JOINTS AND FITTINGS</v>
          </cell>
          <cell r="F5428">
            <v>0</v>
          </cell>
          <cell r="G5428"/>
        </row>
        <row r="5429">
          <cell r="A5429" t="str">
            <v>638E03900</v>
          </cell>
          <cell r="B5429"/>
          <cell r="C5429" t="str">
            <v>FT</v>
          </cell>
          <cell r="D5429" t="str">
            <v>24" WATER MAIN DUCTILE IRON PIPE ANSI CLASS 52, MECHANICAL JOINTS AND FITTINGS</v>
          </cell>
          <cell r="F5429">
            <v>0</v>
          </cell>
          <cell r="G5429"/>
        </row>
        <row r="5430">
          <cell r="A5430" t="str">
            <v>638E03901</v>
          </cell>
          <cell r="B5430"/>
          <cell r="C5430" t="str">
            <v>FT</v>
          </cell>
          <cell r="D5430" t="str">
            <v>24" WATER MAIN DUCTILE IRON PIPE ANSI CLASS 52, MECHANICAL JOINTS AND FITTINGS, AS PER PLAN</v>
          </cell>
          <cell r="F5430">
            <v>0</v>
          </cell>
          <cell r="G5430"/>
        </row>
        <row r="5431">
          <cell r="A5431" t="str">
            <v>638E03904</v>
          </cell>
          <cell r="B5431"/>
          <cell r="C5431" t="str">
            <v>FT</v>
          </cell>
          <cell r="D5431" t="str">
            <v>24" WATER MAIN DUCTILE IRON PIPE ANSI CLASS 53, MECHANICAL JOINTS AND FITTINGS</v>
          </cell>
          <cell r="F5431">
            <v>0</v>
          </cell>
          <cell r="G5431"/>
        </row>
        <row r="5432">
          <cell r="A5432" t="str">
            <v>638E04000</v>
          </cell>
          <cell r="B5432"/>
          <cell r="C5432" t="str">
            <v>FT</v>
          </cell>
          <cell r="D5432" t="str">
            <v>24"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638E04004</v>
          </cell>
          <cell r="B5433"/>
          <cell r="C5433" t="str">
            <v>FT</v>
          </cell>
          <cell r="D5433" t="str">
            <v>24" WATER MAIN DUCTILE IRON PIPE ANSI CLASS 53, BOLTLESS-RESTRAINED JOINTS AND FITTINGS</v>
          </cell>
          <cell r="F5433">
            <v>0</v>
          </cell>
          <cell r="G5433"/>
        </row>
        <row r="5434">
          <cell r="A5434" t="str">
            <v>638E04100</v>
          </cell>
          <cell r="B5434"/>
          <cell r="C5434" t="str">
            <v>FT</v>
          </cell>
          <cell r="D5434" t="str">
            <v>24" WATER MAIN DUCTILE IRON PIPE ANSI CLASS 56, BALL AND SOCKET JOINTS AND FITTINGS</v>
          </cell>
          <cell r="F5434">
            <v>0</v>
          </cell>
          <cell r="G5434"/>
        </row>
        <row r="5435">
          <cell r="A5435" t="str">
            <v>638E04200</v>
          </cell>
          <cell r="B5435"/>
          <cell r="C5435" t="str">
            <v>FT</v>
          </cell>
          <cell r="D5435" t="str">
            <v>30" WATER MAIN DUCTILE IRON PIPE ANSI CLASS 52, PUSH-ON JOINTS AND FITTINGS</v>
          </cell>
          <cell r="F5435">
            <v>0</v>
          </cell>
          <cell r="G5435"/>
        </row>
        <row r="5436">
          <cell r="A5436" t="str">
            <v>638E04204</v>
          </cell>
          <cell r="B5436"/>
          <cell r="C5436" t="str">
            <v>FT</v>
          </cell>
          <cell r="D5436" t="str">
            <v>30" WATER MAIN DUCTILE IRON PIPE ANSI CLASS 53, PUSH-ON JOINTS AND FITTINGS</v>
          </cell>
          <cell r="F5436">
            <v>0</v>
          </cell>
          <cell r="G5436"/>
        </row>
        <row r="5437">
          <cell r="A5437" t="str">
            <v>638E04300</v>
          </cell>
          <cell r="B5437"/>
          <cell r="C5437" t="str">
            <v>FT</v>
          </cell>
          <cell r="D5437" t="str">
            <v>30" WATER MAIN DUCTILE IRON PIPE ANSI CLASS 52, MECHANICAL JOINTS AND FITTINGS</v>
          </cell>
          <cell r="F5437">
            <v>0</v>
          </cell>
          <cell r="G5437"/>
        </row>
        <row r="5438">
          <cell r="A5438" t="str">
            <v>638E04304</v>
          </cell>
          <cell r="B5438"/>
          <cell r="C5438" t="str">
            <v>FT</v>
          </cell>
          <cell r="D5438" t="str">
            <v>30" WATER MAIN DUCTILE IRON PIPE ANSI CLASS 53, MECHANICAL JOINTS AND FITTINGS</v>
          </cell>
          <cell r="F5438">
            <v>0</v>
          </cell>
          <cell r="G5438"/>
        </row>
        <row r="5439">
          <cell r="A5439" t="str">
            <v>638E04400</v>
          </cell>
          <cell r="B5439"/>
          <cell r="C5439" t="str">
            <v>FT</v>
          </cell>
          <cell r="D5439" t="str">
            <v>30" WATER MAIN DUCTILE IRON PIPE ANSI CLASS 52, BOLTLESS-RESTRAINED JOINTS AND FITTINGS</v>
          </cell>
          <cell r="F5439">
            <v>0</v>
          </cell>
          <cell r="G5439"/>
        </row>
        <row r="5440">
          <cell r="A5440" t="str">
            <v>638E04404</v>
          </cell>
          <cell r="B5440"/>
          <cell r="C5440" t="str">
            <v>FT</v>
          </cell>
          <cell r="D5440" t="str">
            <v>30" WATER MAIN DUCTILE IRON PIPE ANSI CLASS 53, BOLTLESS-RESTRAINED JOINTS AND FITTINGS</v>
          </cell>
          <cell r="F5440">
            <v>0</v>
          </cell>
          <cell r="G5440"/>
        </row>
        <row r="5441">
          <cell r="A5441" t="str">
            <v>638E04405</v>
          </cell>
          <cell r="B5441"/>
          <cell r="C5441" t="str">
            <v>FT</v>
          </cell>
          <cell r="D5441" t="str">
            <v>30" WATER MAIN DUCTILE IRON PIPE ANSI CLASS 53, BOLTLESS-RESTRAINED JOINTS AND FITTINGS, AS PER PLAN</v>
          </cell>
          <cell r="F5441">
            <v>0</v>
          </cell>
          <cell r="G5441"/>
        </row>
        <row r="5442">
          <cell r="A5442" t="str">
            <v>638E04500</v>
          </cell>
          <cell r="B5442"/>
          <cell r="C5442" t="str">
            <v>FT</v>
          </cell>
          <cell r="D5442" t="str">
            <v>30" WATER MAIN DUCTILE IRON PIPE ANSI CLASS 58, BALL AND SOCKET JOINTS AND FITTINGS</v>
          </cell>
          <cell r="F5442">
            <v>0</v>
          </cell>
          <cell r="G5442"/>
        </row>
        <row r="5443">
          <cell r="A5443" t="str">
            <v>638E04504</v>
          </cell>
          <cell r="B5443"/>
          <cell r="C5443" t="str">
            <v>FT</v>
          </cell>
          <cell r="D5443" t="str">
            <v>36" WATER MAIN DUCTILE IRON PIPE ANSI CLASS 52, BOLTLESS RESTRAINED JOINTS AND FITTINGS</v>
          </cell>
          <cell r="F5443">
            <v>0</v>
          </cell>
          <cell r="G5443"/>
        </row>
        <row r="5444">
          <cell r="A5444" t="str">
            <v>638E04800</v>
          </cell>
          <cell r="B5444"/>
          <cell r="C5444" t="str">
            <v>FT</v>
          </cell>
          <cell r="D5444" t="str">
            <v>3/4" COPPER SERVICE BRANCH</v>
          </cell>
          <cell r="F5444">
            <v>0</v>
          </cell>
          <cell r="G5444"/>
        </row>
        <row r="5445">
          <cell r="A5445" t="str">
            <v>638E04801</v>
          </cell>
          <cell r="B5445"/>
          <cell r="C5445" t="str">
            <v>FT</v>
          </cell>
          <cell r="D5445" t="str">
            <v>3/4" COPPER SERVICE BRANCH, AS PER PLAN</v>
          </cell>
          <cell r="F5445">
            <v>0</v>
          </cell>
          <cell r="G5445"/>
        </row>
        <row r="5446">
          <cell r="A5446" t="str">
            <v>638E04900</v>
          </cell>
          <cell r="B5446"/>
          <cell r="C5446" t="str">
            <v>FT</v>
          </cell>
          <cell r="D5446" t="str">
            <v>1" COPPER SERVICE BRANCH</v>
          </cell>
          <cell r="F5446">
            <v>0</v>
          </cell>
          <cell r="G5446"/>
        </row>
        <row r="5447">
          <cell r="A5447" t="str">
            <v>638E04901</v>
          </cell>
          <cell r="B5447"/>
          <cell r="C5447" t="str">
            <v>FT</v>
          </cell>
          <cell r="D5447" t="str">
            <v>1" COPPER SERVICE BRANCH, AS PER PLAN</v>
          </cell>
          <cell r="F5447">
            <v>0</v>
          </cell>
          <cell r="G5447"/>
        </row>
        <row r="5448">
          <cell r="A5448" t="str">
            <v>638E04950</v>
          </cell>
          <cell r="B5448"/>
          <cell r="C5448" t="str">
            <v>FT</v>
          </cell>
          <cell r="D5448" t="str">
            <v>1-1/4" COPPER SERVICE BRANCH</v>
          </cell>
          <cell r="F5448">
            <v>0</v>
          </cell>
          <cell r="G5448"/>
        </row>
        <row r="5449">
          <cell r="A5449" t="str">
            <v>638E04951</v>
          </cell>
          <cell r="B5449"/>
          <cell r="C5449" t="str">
            <v>FT</v>
          </cell>
          <cell r="D5449" t="str">
            <v>1-1/4" COPPER SERVICE BRANCH, AS PER PLAN</v>
          </cell>
          <cell r="F5449">
            <v>0</v>
          </cell>
          <cell r="G5449"/>
        </row>
        <row r="5450">
          <cell r="A5450" t="str">
            <v>638E05000</v>
          </cell>
          <cell r="B5450"/>
          <cell r="C5450" t="str">
            <v>FT</v>
          </cell>
          <cell r="D5450" t="str">
            <v>1-1/2" COPPER SERVICE BRANCH</v>
          </cell>
          <cell r="F5450">
            <v>0</v>
          </cell>
          <cell r="G5450"/>
        </row>
        <row r="5451">
          <cell r="A5451" t="str">
            <v>638E05001</v>
          </cell>
          <cell r="B5451"/>
          <cell r="C5451" t="str">
            <v>FT</v>
          </cell>
          <cell r="D5451" t="str">
            <v>1-1/2" COPPER SERVICE BRANCH, AS PER PLAN</v>
          </cell>
          <cell r="F5451">
            <v>0</v>
          </cell>
          <cell r="G5451"/>
        </row>
        <row r="5452">
          <cell r="A5452" t="str">
            <v>638E05100</v>
          </cell>
          <cell r="B5452"/>
          <cell r="C5452" t="str">
            <v>FT</v>
          </cell>
          <cell r="D5452" t="str">
            <v>2" COPPER SERVICE BRANCH</v>
          </cell>
          <cell r="F5452">
            <v>0</v>
          </cell>
          <cell r="G5452"/>
        </row>
        <row r="5453">
          <cell r="A5453" t="str">
            <v>638E05101</v>
          </cell>
          <cell r="B5453"/>
          <cell r="C5453" t="str">
            <v>FT</v>
          </cell>
          <cell r="D5453" t="str">
            <v>2" COPPER SERVICE BRANCH, AS PER PLAN</v>
          </cell>
          <cell r="F5453">
            <v>0</v>
          </cell>
          <cell r="G5453"/>
        </row>
        <row r="5454">
          <cell r="A5454" t="str">
            <v>638E05102</v>
          </cell>
          <cell r="B5454"/>
          <cell r="C5454" t="str">
            <v>FT</v>
          </cell>
          <cell r="D5454" t="str">
            <v>2-1/2" COPPER SERVICE BRANCH</v>
          </cell>
          <cell r="F5454">
            <v>0</v>
          </cell>
          <cell r="G5454"/>
        </row>
        <row r="5455">
          <cell r="A5455" t="str">
            <v>638E05300</v>
          </cell>
          <cell r="B5455"/>
          <cell r="C5455" t="str">
            <v>FT</v>
          </cell>
          <cell r="D5455" t="str">
            <v>3/4" POLYETHYLENE SERVICE BRANCH</v>
          </cell>
          <cell r="F5455">
            <v>0</v>
          </cell>
          <cell r="G5455"/>
        </row>
        <row r="5456">
          <cell r="A5456" t="str">
            <v>638E05301</v>
          </cell>
          <cell r="B5456"/>
          <cell r="C5456" t="str">
            <v>FT</v>
          </cell>
          <cell r="D5456" t="str">
            <v>3/4" POLYETHYLENE SERVICE BRANCH, AS PER PLAN</v>
          </cell>
          <cell r="F5456">
            <v>0</v>
          </cell>
          <cell r="G5456"/>
        </row>
        <row r="5457">
          <cell r="A5457" t="str">
            <v>638E05400</v>
          </cell>
          <cell r="B5457"/>
          <cell r="C5457" t="str">
            <v>FT</v>
          </cell>
          <cell r="D5457" t="str">
            <v>1" POLYETHYLENE SERVICE BRANCH</v>
          </cell>
          <cell r="F5457">
            <v>0</v>
          </cell>
          <cell r="G5457"/>
        </row>
        <row r="5458">
          <cell r="A5458" t="str">
            <v>638E05401</v>
          </cell>
          <cell r="B5458"/>
          <cell r="C5458" t="str">
            <v>FT</v>
          </cell>
          <cell r="D5458" t="str">
            <v>1" POLYETHYLENE SERVICE BRANCH, AS PER PLAN</v>
          </cell>
          <cell r="F5458">
            <v>0</v>
          </cell>
          <cell r="G5458"/>
        </row>
        <row r="5459">
          <cell r="A5459" t="str">
            <v>638E05500</v>
          </cell>
          <cell r="B5459"/>
          <cell r="C5459" t="str">
            <v>FT</v>
          </cell>
          <cell r="D5459" t="str">
            <v>1-1/2" POLYETHYLENE SERVICE BRANCH</v>
          </cell>
          <cell r="F5459">
            <v>0</v>
          </cell>
          <cell r="G5459"/>
        </row>
        <row r="5460">
          <cell r="A5460" t="str">
            <v>638E05501</v>
          </cell>
          <cell r="B5460"/>
          <cell r="C5460" t="str">
            <v>FT</v>
          </cell>
          <cell r="D5460" t="str">
            <v>1-1/2" POLYETHYLENE SERVICE BRANCH, AS PER PLAN</v>
          </cell>
          <cell r="F5460">
            <v>0</v>
          </cell>
          <cell r="G5460"/>
        </row>
        <row r="5461">
          <cell r="A5461" t="str">
            <v>638E05600</v>
          </cell>
          <cell r="B5461"/>
          <cell r="C5461" t="str">
            <v>FT</v>
          </cell>
          <cell r="D5461" t="str">
            <v>2" POLYETHYLENE SERVICE BRANCH</v>
          </cell>
          <cell r="F5461">
            <v>0</v>
          </cell>
          <cell r="G5461"/>
        </row>
        <row r="5462">
          <cell r="A5462" t="str">
            <v>638E05700</v>
          </cell>
          <cell r="B5462"/>
          <cell r="C5462" t="str">
            <v>FT</v>
          </cell>
          <cell r="D5462" t="str">
            <v>3/4" POLYBUTYLENE SERVICE BRANCH</v>
          </cell>
          <cell r="F5462">
            <v>0</v>
          </cell>
          <cell r="G5462"/>
        </row>
        <row r="5463">
          <cell r="A5463" t="str">
            <v>638E05800</v>
          </cell>
          <cell r="B5463"/>
          <cell r="C5463" t="str">
            <v>FT</v>
          </cell>
          <cell r="D5463" t="str">
            <v>1" POLYBUTYLENE SERVICE BRANCH</v>
          </cell>
          <cell r="F5463">
            <v>0</v>
          </cell>
          <cell r="G5463"/>
        </row>
        <row r="5464">
          <cell r="A5464" t="str">
            <v>638E05900</v>
          </cell>
          <cell r="B5464"/>
          <cell r="C5464" t="str">
            <v>FT</v>
          </cell>
          <cell r="D5464" t="str">
            <v>1-1/2" POLYBUTYLENE SERVICE BRANCH</v>
          </cell>
          <cell r="F5464">
            <v>0</v>
          </cell>
          <cell r="G5464"/>
        </row>
        <row r="5465">
          <cell r="A5465" t="str">
            <v>638E06000</v>
          </cell>
          <cell r="B5465"/>
          <cell r="C5465" t="str">
            <v>FT</v>
          </cell>
          <cell r="D5465" t="str">
            <v>2" POLYBUTYLENE SERVICE BRANCH</v>
          </cell>
          <cell r="F5465">
            <v>0</v>
          </cell>
          <cell r="G5465"/>
        </row>
        <row r="5466">
          <cell r="A5466" t="str">
            <v>638E06200</v>
          </cell>
          <cell r="B5466"/>
          <cell r="C5466" t="str">
            <v>FT</v>
          </cell>
          <cell r="D5466" t="str">
            <v>POLYETHYLENE ENCASEMENT</v>
          </cell>
          <cell r="F5466">
            <v>0</v>
          </cell>
          <cell r="G5466"/>
        </row>
        <row r="5467">
          <cell r="A5467" t="str">
            <v>638E06300</v>
          </cell>
          <cell r="B5467"/>
          <cell r="C5467" t="str">
            <v>FT</v>
          </cell>
          <cell r="D5467" t="str">
            <v>8" STEEL PIPE ENCASEMENT, OPEN CUT</v>
          </cell>
          <cell r="F5467">
            <v>0</v>
          </cell>
          <cell r="G5467"/>
        </row>
        <row r="5468">
          <cell r="A5468" t="str">
            <v>638E06400</v>
          </cell>
          <cell r="B5468"/>
          <cell r="C5468" t="str">
            <v>FT</v>
          </cell>
          <cell r="D5468" t="str">
            <v>10" STEEL PIPE ENCASEMENT, OPEN CUT</v>
          </cell>
          <cell r="F5468">
            <v>0</v>
          </cell>
          <cell r="G5468"/>
        </row>
        <row r="5469">
          <cell r="A5469" t="str">
            <v>638E06401</v>
          </cell>
          <cell r="B5469"/>
          <cell r="C5469" t="str">
            <v>FT</v>
          </cell>
          <cell r="D5469" t="str">
            <v>10" STEEL PIPE ENCASEMENT, OPEN CUT, AS PER PLAN</v>
          </cell>
          <cell r="F5469">
            <v>0</v>
          </cell>
          <cell r="G5469"/>
        </row>
        <row r="5470">
          <cell r="A5470" t="str">
            <v>638E06500</v>
          </cell>
          <cell r="B5470"/>
          <cell r="C5470" t="str">
            <v>FT</v>
          </cell>
          <cell r="D5470" t="str">
            <v>12" STEEL PIPE ENCASEMENT, OPEN CUT</v>
          </cell>
          <cell r="F5470">
            <v>0</v>
          </cell>
          <cell r="G5470"/>
        </row>
        <row r="5471">
          <cell r="A5471" t="str">
            <v>638E06501</v>
          </cell>
          <cell r="B5471"/>
          <cell r="C5471" t="str">
            <v>FT</v>
          </cell>
          <cell r="D5471" t="str">
            <v>12" STEEL PIPE ENCASEMENT, OPEN CUT, AS PER PLAN</v>
          </cell>
          <cell r="F5471">
            <v>0</v>
          </cell>
          <cell r="G5471"/>
        </row>
        <row r="5472">
          <cell r="A5472" t="str">
            <v>638E06600</v>
          </cell>
          <cell r="B5472"/>
          <cell r="C5472" t="str">
            <v>FT</v>
          </cell>
          <cell r="D5472" t="str">
            <v>14" STEEL PIPE ENCASEMENT, OPEN CUT</v>
          </cell>
          <cell r="F5472">
            <v>0</v>
          </cell>
          <cell r="G5472"/>
        </row>
        <row r="5473">
          <cell r="A5473" t="str">
            <v>638E06601</v>
          </cell>
          <cell r="B5473"/>
          <cell r="C5473" t="str">
            <v>FT</v>
          </cell>
          <cell r="D5473" t="str">
            <v>14" STEEL PIPE ENCASEMENT, OPEN CUT, AS PER PLAN</v>
          </cell>
          <cell r="F5473">
            <v>0</v>
          </cell>
          <cell r="G5473"/>
        </row>
        <row r="5474">
          <cell r="A5474" t="str">
            <v>638E06700</v>
          </cell>
          <cell r="B5474"/>
          <cell r="C5474" t="str">
            <v>FT</v>
          </cell>
          <cell r="D5474" t="str">
            <v>16" STEEL PIPE ENCASEMENT, OPEN CUT</v>
          </cell>
          <cell r="F5474">
            <v>0</v>
          </cell>
          <cell r="G5474"/>
        </row>
        <row r="5475">
          <cell r="A5475" t="str">
            <v>638E06701</v>
          </cell>
          <cell r="B5475"/>
          <cell r="C5475" t="str">
            <v>FT</v>
          </cell>
          <cell r="D5475" t="str">
            <v>16" STEEL PIPE ENCASEMENT, OPEN CUT, AS PER PLAN</v>
          </cell>
          <cell r="F5475">
            <v>0</v>
          </cell>
          <cell r="G5475"/>
        </row>
        <row r="5476">
          <cell r="A5476" t="str">
            <v>638E06702</v>
          </cell>
          <cell r="B5476"/>
          <cell r="C5476" t="str">
            <v>FT</v>
          </cell>
          <cell r="D5476" t="str">
            <v>18" STEEL PIPE ENCASEMENT, OPEN CUT</v>
          </cell>
          <cell r="F5476">
            <v>0</v>
          </cell>
          <cell r="G5476"/>
        </row>
        <row r="5477">
          <cell r="A5477" t="str">
            <v>638E06703</v>
          </cell>
          <cell r="B5477"/>
          <cell r="C5477" t="str">
            <v>FT</v>
          </cell>
          <cell r="D5477" t="str">
            <v>18" STEEL PIPE ENCASEMENT, OPEN CUT, AS PER PLAN</v>
          </cell>
          <cell r="F5477">
            <v>0</v>
          </cell>
          <cell r="G5477"/>
        </row>
        <row r="5478">
          <cell r="A5478" t="str">
            <v>638E06704</v>
          </cell>
          <cell r="B5478"/>
          <cell r="C5478" t="str">
            <v>FT</v>
          </cell>
          <cell r="D5478" t="str">
            <v>20" STEEL PIPE ENCASEMENT, OPEN CUT</v>
          </cell>
          <cell r="F5478">
            <v>0</v>
          </cell>
          <cell r="G5478"/>
        </row>
        <row r="5479">
          <cell r="A5479" t="str">
            <v>638E06705</v>
          </cell>
          <cell r="B5479"/>
          <cell r="C5479" t="str">
            <v>FT</v>
          </cell>
          <cell r="D5479" t="str">
            <v>20" STEEL PIPE ENCASEMENT, OPEN CUT, AS PER PLAN</v>
          </cell>
          <cell r="F5479">
            <v>0</v>
          </cell>
          <cell r="G5479"/>
        </row>
        <row r="5480">
          <cell r="A5480" t="str">
            <v>638E06706</v>
          </cell>
          <cell r="B5480"/>
          <cell r="C5480" t="str">
            <v>FT</v>
          </cell>
          <cell r="D5480" t="str">
            <v>22" STEEL PIPE ENCASEMENT, OPEN CUT</v>
          </cell>
          <cell r="F5480">
            <v>0</v>
          </cell>
          <cell r="G5480"/>
        </row>
        <row r="5481">
          <cell r="A5481" t="str">
            <v>638E06708</v>
          </cell>
          <cell r="B5481"/>
          <cell r="C5481" t="str">
            <v>FT</v>
          </cell>
          <cell r="D5481" t="str">
            <v>24" STEEL PIPE ENCASEMENT, OPEN CUT</v>
          </cell>
          <cell r="F5481">
            <v>0</v>
          </cell>
          <cell r="G5481"/>
        </row>
        <row r="5482">
          <cell r="A5482" t="str">
            <v>638E06709</v>
          </cell>
          <cell r="B5482"/>
          <cell r="C5482" t="str">
            <v>FT</v>
          </cell>
          <cell r="D5482" t="str">
            <v>24" STEEL PIPE ENCASEMENT, OPEN CUT, AS PER PLAN</v>
          </cell>
          <cell r="F5482">
            <v>0</v>
          </cell>
          <cell r="G5482"/>
        </row>
        <row r="5483">
          <cell r="A5483" t="str">
            <v>638E06710</v>
          </cell>
          <cell r="B5483"/>
          <cell r="C5483" t="str">
            <v>FT</v>
          </cell>
          <cell r="D5483" t="str">
            <v>28" STEEL PIPE ENCASEMENT, OPEN CUT</v>
          </cell>
          <cell r="F5483">
            <v>0</v>
          </cell>
          <cell r="G5483"/>
        </row>
        <row r="5484">
          <cell r="A5484" t="str">
            <v>638E06711</v>
          </cell>
          <cell r="B5484"/>
          <cell r="C5484" t="str">
            <v>FT</v>
          </cell>
          <cell r="D5484" t="str">
            <v>28" STEEL PIPE ENCASEMENT, OPEN CUT, AS PER PLAN</v>
          </cell>
          <cell r="F5484">
            <v>0</v>
          </cell>
          <cell r="G5484"/>
        </row>
        <row r="5485">
          <cell r="A5485" t="str">
            <v>638E06712</v>
          </cell>
          <cell r="B5485"/>
          <cell r="C5485" t="str">
            <v>FT</v>
          </cell>
          <cell r="D5485" t="str">
            <v>30" STEEL PIPE ENCASEMENT, OPEN CUT</v>
          </cell>
          <cell r="F5485">
            <v>0</v>
          </cell>
          <cell r="G5485"/>
        </row>
        <row r="5486">
          <cell r="A5486" t="str">
            <v>638E06714</v>
          </cell>
          <cell r="B5486"/>
          <cell r="C5486" t="str">
            <v>FT</v>
          </cell>
          <cell r="D5486" t="str">
            <v>26" STEEL PIPE ENCASEMENT, OPEN CUT</v>
          </cell>
          <cell r="F5486">
            <v>0</v>
          </cell>
          <cell r="G5486"/>
        </row>
        <row r="5487">
          <cell r="A5487" t="str">
            <v>638E06904</v>
          </cell>
          <cell r="B5487"/>
          <cell r="C5487" t="str">
            <v>FT</v>
          </cell>
          <cell r="D5487" t="str">
            <v>36" STEEL PIPE ENCASEMENT, OPEN CUT</v>
          </cell>
          <cell r="F5487">
            <v>0</v>
          </cell>
          <cell r="G5487"/>
        </row>
        <row r="5488">
          <cell r="A5488" t="str">
            <v>638E06905</v>
          </cell>
          <cell r="B5488"/>
          <cell r="C5488" t="str">
            <v>FT</v>
          </cell>
          <cell r="D5488" t="str">
            <v>36" STEEL PIPE ENCASEMENT, OPEN CUT, AS PER PLAN</v>
          </cell>
          <cell r="F5488">
            <v>0</v>
          </cell>
          <cell r="G5488"/>
        </row>
        <row r="5489">
          <cell r="A5489" t="str">
            <v>638E06910</v>
          </cell>
          <cell r="B5489"/>
          <cell r="C5489" t="str">
            <v>FT</v>
          </cell>
          <cell r="D5489" t="str">
            <v>40" STEEL PIPE ENCASEMENT, OPEN CUT</v>
          </cell>
          <cell r="F5489">
            <v>0</v>
          </cell>
          <cell r="G5489"/>
        </row>
        <row r="5490">
          <cell r="A5490" t="str">
            <v>638E06911</v>
          </cell>
          <cell r="B5490"/>
          <cell r="C5490" t="str">
            <v>FT</v>
          </cell>
          <cell r="D5490" t="str">
            <v>40" STEEL PIPE ENCASEMENT, OPEN CUT, AS PER PLAN</v>
          </cell>
          <cell r="F5490">
            <v>0</v>
          </cell>
          <cell r="G5490"/>
        </row>
        <row r="5491">
          <cell r="A5491" t="str">
            <v>638E06912</v>
          </cell>
          <cell r="B5491"/>
          <cell r="C5491" t="str">
            <v>FT</v>
          </cell>
          <cell r="D5491" t="str">
            <v>48" STEEL PIPE ENCASEMENT, OPEN CUT</v>
          </cell>
          <cell r="F5491">
            <v>0</v>
          </cell>
          <cell r="G5491"/>
        </row>
        <row r="5492">
          <cell r="A5492" t="str">
            <v>638E06913</v>
          </cell>
          <cell r="B5492"/>
          <cell r="C5492" t="str">
            <v>FT</v>
          </cell>
          <cell r="D5492" t="str">
            <v>48" STEEL PIPE ENCASEMENT, OPEN CUT, AS PER PLAN</v>
          </cell>
          <cell r="F5492">
            <v>0</v>
          </cell>
          <cell r="G5492"/>
        </row>
        <row r="5493">
          <cell r="A5493" t="str">
            <v>638E06914</v>
          </cell>
          <cell r="B5493"/>
          <cell r="C5493" t="str">
            <v>FT</v>
          </cell>
          <cell r="D5493" t="str">
            <v>54" STEEL PIPE ENCASEMENT, OPEN CUT</v>
          </cell>
          <cell r="F5493">
            <v>0</v>
          </cell>
          <cell r="G5493"/>
        </row>
        <row r="5494">
          <cell r="A5494" t="str">
            <v>638E06920</v>
          </cell>
          <cell r="B5494"/>
          <cell r="C5494" t="str">
            <v>FT</v>
          </cell>
          <cell r="D5494" t="str">
            <v>60" STEEL PIPE ENCASEMENT, OPEN CUT</v>
          </cell>
          <cell r="F5494">
            <v>0</v>
          </cell>
          <cell r="G5494"/>
        </row>
        <row r="5495">
          <cell r="A5495" t="str">
            <v>638E06921</v>
          </cell>
          <cell r="B5495"/>
          <cell r="C5495" t="str">
            <v>FT</v>
          </cell>
          <cell r="D5495" t="str">
            <v>60" STEEL PIPE ENCASEMENT, OPEN CUT, AS PER PLAN</v>
          </cell>
          <cell r="F5495">
            <v>0</v>
          </cell>
          <cell r="G5495"/>
        </row>
        <row r="5496">
          <cell r="A5496" t="str">
            <v>638E07000</v>
          </cell>
          <cell r="B5496"/>
          <cell r="C5496" t="str">
            <v>FT</v>
          </cell>
          <cell r="D5496" t="str">
            <v>10" STEEL PIPE ENCASEMENT, BORED OR JACKED</v>
          </cell>
          <cell r="F5496">
            <v>0</v>
          </cell>
          <cell r="G5496"/>
        </row>
        <row r="5497">
          <cell r="A5497" t="str">
            <v>638E07001</v>
          </cell>
          <cell r="B5497"/>
          <cell r="C5497" t="str">
            <v>FT</v>
          </cell>
          <cell r="D5497" t="str">
            <v>10" STEEL PIPE ENCASEMENT, BORED OR JACKED, AS PER PLAN</v>
          </cell>
          <cell r="F5497">
            <v>0</v>
          </cell>
          <cell r="G5497"/>
        </row>
        <row r="5498">
          <cell r="A5498" t="str">
            <v>638E07100</v>
          </cell>
          <cell r="B5498"/>
          <cell r="C5498" t="str">
            <v>FT</v>
          </cell>
          <cell r="D5498" t="str">
            <v>12" STEEL PIPE ENCASEMENT, BORED OR JACKED</v>
          </cell>
          <cell r="F5498">
            <v>0</v>
          </cell>
          <cell r="G5498"/>
        </row>
        <row r="5499">
          <cell r="A5499" t="str">
            <v>638E07101</v>
          </cell>
          <cell r="B5499"/>
          <cell r="C5499" t="str">
            <v>FT</v>
          </cell>
          <cell r="D5499" t="str">
            <v>12" STEEL PIPE ENCASEMENT, BORED OR JACKED, AS PER PLAN</v>
          </cell>
          <cell r="F5499">
            <v>0</v>
          </cell>
          <cell r="G5499"/>
        </row>
        <row r="5500">
          <cell r="A5500" t="str">
            <v>638E07200</v>
          </cell>
          <cell r="B5500"/>
          <cell r="C5500" t="str">
            <v>FT</v>
          </cell>
          <cell r="D5500" t="str">
            <v>14" STEEL PIPE ENCASEMENT, BORED OR JACKED</v>
          </cell>
          <cell r="F5500">
            <v>0</v>
          </cell>
          <cell r="G5500"/>
        </row>
        <row r="5501">
          <cell r="A5501" t="str">
            <v>638E07201</v>
          </cell>
          <cell r="B5501"/>
          <cell r="C5501" t="str">
            <v>FT</v>
          </cell>
          <cell r="D5501" t="str">
            <v>14" STEEL PIPE ENCASEMENT, BORED OR JACKED, AS PER PLAN</v>
          </cell>
          <cell r="F5501">
            <v>0</v>
          </cell>
          <cell r="G5501"/>
        </row>
        <row r="5502">
          <cell r="A5502" t="str">
            <v>638E07300</v>
          </cell>
          <cell r="B5502"/>
          <cell r="C5502" t="str">
            <v>FT</v>
          </cell>
          <cell r="D5502" t="str">
            <v>16" STEEL PIPE ENCASEMENT, BORED OR JACKED</v>
          </cell>
          <cell r="F5502">
            <v>0</v>
          </cell>
          <cell r="G5502"/>
        </row>
        <row r="5503">
          <cell r="A5503" t="str">
            <v>638E07301</v>
          </cell>
          <cell r="B5503"/>
          <cell r="C5503" t="str">
            <v>FT</v>
          </cell>
          <cell r="D5503" t="str">
            <v>16" STEEL PIPE ENCASEMENT, BORED OR JACKED, AS PER PLAN</v>
          </cell>
          <cell r="F5503">
            <v>0</v>
          </cell>
          <cell r="G5503"/>
        </row>
        <row r="5504">
          <cell r="A5504" t="str">
            <v>638E07302</v>
          </cell>
          <cell r="B5504"/>
          <cell r="C5504" t="str">
            <v>FT</v>
          </cell>
          <cell r="D5504" t="str">
            <v>18" STEEL PIPE ENCASEMENT, BORED OR JACKED</v>
          </cell>
          <cell r="F5504">
            <v>0</v>
          </cell>
          <cell r="G5504"/>
        </row>
        <row r="5505">
          <cell r="A5505" t="str">
            <v>638E07303</v>
          </cell>
          <cell r="B5505"/>
          <cell r="C5505" t="str">
            <v>FT</v>
          </cell>
          <cell r="D5505" t="str">
            <v>18" STEEL PIPE ENCASEMENT, BORED OR JACKED, AS PER PLAN</v>
          </cell>
          <cell r="F5505">
            <v>0</v>
          </cell>
          <cell r="G5505"/>
        </row>
        <row r="5506">
          <cell r="A5506" t="str">
            <v>638E07304</v>
          </cell>
          <cell r="B5506"/>
          <cell r="C5506" t="str">
            <v>FT</v>
          </cell>
          <cell r="D5506" t="str">
            <v>20" STEEL PIPE ENCASEMENT, BORED OR JACKED</v>
          </cell>
          <cell r="F5506">
            <v>0</v>
          </cell>
          <cell r="G5506"/>
        </row>
        <row r="5507">
          <cell r="A5507" t="str">
            <v>638E07305</v>
          </cell>
          <cell r="B5507"/>
          <cell r="C5507" t="str">
            <v>FT</v>
          </cell>
          <cell r="D5507" t="str">
            <v>20" STEEL PIPE ENCASEMENT, BORED OR JACKED, AS PER PLAN</v>
          </cell>
          <cell r="F5507">
            <v>0</v>
          </cell>
          <cell r="G5507"/>
        </row>
        <row r="5508">
          <cell r="A5508" t="str">
            <v>638E07306</v>
          </cell>
          <cell r="B5508"/>
          <cell r="C5508" t="str">
            <v>FT</v>
          </cell>
          <cell r="D5508" t="str">
            <v>22" STEEL PIPE ENCASEMENT, BORED OR JACKED</v>
          </cell>
          <cell r="F5508">
            <v>0</v>
          </cell>
          <cell r="G5508"/>
        </row>
        <row r="5509">
          <cell r="A5509" t="str">
            <v>638E07307</v>
          </cell>
          <cell r="B5509"/>
          <cell r="C5509" t="str">
            <v>FT</v>
          </cell>
          <cell r="D5509" t="str">
            <v>22" STEEL PIPE ENCASEMENT, BORED OR JACKED, AS PER PLAN</v>
          </cell>
          <cell r="F5509">
            <v>0</v>
          </cell>
          <cell r="G5509"/>
        </row>
        <row r="5510">
          <cell r="A5510" t="str">
            <v>638E07310</v>
          </cell>
          <cell r="B5510"/>
          <cell r="C5510" t="str">
            <v>FT</v>
          </cell>
          <cell r="D5510" t="str">
            <v>24" STEEL PIPE ENCASEMENT, BORED OR JACKED</v>
          </cell>
          <cell r="F5510">
            <v>0</v>
          </cell>
          <cell r="G5510"/>
        </row>
        <row r="5511">
          <cell r="A5511" t="str">
            <v>638E07311</v>
          </cell>
          <cell r="B5511"/>
          <cell r="C5511" t="str">
            <v>FT</v>
          </cell>
          <cell r="D5511" t="str">
            <v>24" STEEL PIPE ENCASEMENT, BORED OR JACKED, AS PER PLAN</v>
          </cell>
          <cell r="F5511">
            <v>0</v>
          </cell>
          <cell r="G5511"/>
        </row>
        <row r="5512">
          <cell r="A5512" t="str">
            <v>638E07314</v>
          </cell>
          <cell r="B5512"/>
          <cell r="C5512" t="str">
            <v>FT</v>
          </cell>
          <cell r="D5512" t="str">
            <v>30" STEEL PIPE ENCASEMENT, BORED OR JACKED</v>
          </cell>
          <cell r="F5512">
            <v>0</v>
          </cell>
          <cell r="G5512"/>
        </row>
        <row r="5513">
          <cell r="A5513" t="str">
            <v>638E07315</v>
          </cell>
          <cell r="B5513"/>
          <cell r="C5513" t="str">
            <v>FT</v>
          </cell>
          <cell r="D5513" t="str">
            <v>30" STEEL PIPE ENCASEMENT, BORED OR JACKED, AS PER PLAN</v>
          </cell>
          <cell r="F5513">
            <v>0</v>
          </cell>
          <cell r="G5513"/>
        </row>
        <row r="5514">
          <cell r="A5514" t="str">
            <v>638E07316</v>
          </cell>
          <cell r="B5514"/>
          <cell r="C5514" t="str">
            <v>FT</v>
          </cell>
          <cell r="D5514" t="str">
            <v>36" STEEL PIPE ENCASEMENT, BORED OR JACKED</v>
          </cell>
          <cell r="F5514">
            <v>0</v>
          </cell>
          <cell r="G5514"/>
        </row>
        <row r="5515">
          <cell r="A5515" t="str">
            <v>638E07318</v>
          </cell>
          <cell r="B5515"/>
          <cell r="C5515" t="str">
            <v>FT</v>
          </cell>
          <cell r="D5515" t="str">
            <v>40" STEEL PIPE ENCASEMENT, BORED OR JACKED</v>
          </cell>
          <cell r="F5515">
            <v>0</v>
          </cell>
          <cell r="G5515"/>
        </row>
        <row r="5516">
          <cell r="A5516" t="str">
            <v>638E07320</v>
          </cell>
          <cell r="B5516"/>
          <cell r="C5516" t="str">
            <v>FT</v>
          </cell>
          <cell r="D5516" t="str">
            <v>48" STEEL PIPE ENCASEMENT, BORED OR JACKED</v>
          </cell>
          <cell r="F5516">
            <v>0</v>
          </cell>
          <cell r="G5516"/>
        </row>
        <row r="5517">
          <cell r="A5517" t="str">
            <v>638E07321</v>
          </cell>
          <cell r="B5517"/>
          <cell r="C5517" t="str">
            <v>FT</v>
          </cell>
          <cell r="D5517" t="str">
            <v>48" STEEL PIPE ENCASEMENT, BORED OR JACKED, AS PER PLAN</v>
          </cell>
          <cell r="F5517">
            <v>0</v>
          </cell>
          <cell r="G5517"/>
        </row>
        <row r="5518">
          <cell r="A5518" t="str">
            <v>638E07330</v>
          </cell>
          <cell r="B5518"/>
          <cell r="C5518" t="str">
            <v>FT</v>
          </cell>
          <cell r="D5518" t="str">
            <v>54" STEEL PIPE ENCASEMENT, BORED OR JACKED</v>
          </cell>
          <cell r="F5518">
            <v>0</v>
          </cell>
          <cell r="G5518"/>
        </row>
        <row r="5519">
          <cell r="A5519" t="str">
            <v>638E07334</v>
          </cell>
          <cell r="B5519"/>
          <cell r="C5519" t="str">
            <v>FT</v>
          </cell>
          <cell r="D5519" t="str">
            <v>60" STEEL PIPE ENCASEMENT, BORED OR JACKED</v>
          </cell>
          <cell r="F5519">
            <v>0</v>
          </cell>
          <cell r="G5519"/>
        </row>
        <row r="5520">
          <cell r="A5520" t="str">
            <v>638E07470</v>
          </cell>
          <cell r="B5520"/>
          <cell r="C5520" t="str">
            <v>EACH</v>
          </cell>
          <cell r="D5520" t="str">
            <v>4" GATE VALVE</v>
          </cell>
          <cell r="F5520">
            <v>0</v>
          </cell>
          <cell r="G5520"/>
        </row>
        <row r="5521">
          <cell r="A5521" t="str">
            <v>638E07480</v>
          </cell>
          <cell r="B5521"/>
          <cell r="C5521" t="str">
            <v>EACH</v>
          </cell>
          <cell r="D5521" t="str">
            <v>6" GATE VALVE</v>
          </cell>
          <cell r="F5521">
            <v>0</v>
          </cell>
          <cell r="G5521"/>
        </row>
        <row r="5522">
          <cell r="A5522" t="str">
            <v>638E07481</v>
          </cell>
          <cell r="B5522"/>
          <cell r="C5522" t="str">
            <v>EACH</v>
          </cell>
          <cell r="D5522" t="str">
            <v>6" GATE VALVE, AS PER PLAN</v>
          </cell>
          <cell r="F5522">
            <v>0</v>
          </cell>
          <cell r="G5522"/>
        </row>
        <row r="5523">
          <cell r="A5523" t="str">
            <v>638E07490</v>
          </cell>
          <cell r="B5523"/>
          <cell r="C5523" t="str">
            <v>EACH</v>
          </cell>
          <cell r="D5523" t="str">
            <v>8" GATE VALVE</v>
          </cell>
          <cell r="F5523">
            <v>0</v>
          </cell>
          <cell r="G5523"/>
        </row>
        <row r="5524">
          <cell r="A5524" t="str">
            <v>638E07491</v>
          </cell>
          <cell r="B5524"/>
          <cell r="C5524" t="str">
            <v>EACH</v>
          </cell>
          <cell r="D5524" t="str">
            <v>8" GATE VALVE, AS PER PLAN</v>
          </cell>
          <cell r="F5524">
            <v>0</v>
          </cell>
          <cell r="G5524"/>
        </row>
        <row r="5525">
          <cell r="A5525" t="str">
            <v>638E07500</v>
          </cell>
          <cell r="B5525"/>
          <cell r="C5525" t="str">
            <v>EACH</v>
          </cell>
          <cell r="D5525" t="str">
            <v>12" GATE VALVE</v>
          </cell>
          <cell r="F5525">
            <v>0</v>
          </cell>
          <cell r="G5525"/>
        </row>
        <row r="5526">
          <cell r="A5526" t="str">
            <v>638E07501</v>
          </cell>
          <cell r="B5526"/>
          <cell r="C5526" t="str">
            <v>EACH</v>
          </cell>
          <cell r="D5526" t="str">
            <v>12" GATE VALVE, AS PER PLAN</v>
          </cell>
          <cell r="F5526">
            <v>0</v>
          </cell>
          <cell r="G5526"/>
        </row>
        <row r="5527">
          <cell r="A5527" t="str">
            <v>638E07608</v>
          </cell>
          <cell r="B5527"/>
          <cell r="C5527" t="str">
            <v>EACH</v>
          </cell>
          <cell r="D5527" t="str">
            <v>VALVE BOX</v>
          </cell>
          <cell r="F5527">
            <v>0</v>
          </cell>
          <cell r="G5527"/>
        </row>
        <row r="5528">
          <cell r="A5528" t="str">
            <v>638E07609</v>
          </cell>
          <cell r="B5528"/>
          <cell r="C5528" t="str">
            <v>EACH</v>
          </cell>
          <cell r="D5528" t="str">
            <v>VALVE BOX, AS PER PLAN</v>
          </cell>
          <cell r="F5528">
            <v>0</v>
          </cell>
          <cell r="G5528"/>
        </row>
        <row r="5529">
          <cell r="A5529" t="str">
            <v>638E07690</v>
          </cell>
          <cell r="B5529"/>
          <cell r="C5529" t="str">
            <v>EACH</v>
          </cell>
          <cell r="D5529" t="str">
            <v>2" GATE VALVE AND VALVE BOX</v>
          </cell>
          <cell r="F5529">
            <v>0</v>
          </cell>
          <cell r="G5529"/>
        </row>
        <row r="5530">
          <cell r="A5530" t="str">
            <v>638E07691</v>
          </cell>
          <cell r="B5530"/>
          <cell r="C5530" t="str">
            <v>EACH</v>
          </cell>
          <cell r="D5530" t="str">
            <v>2" GATE VALVE AND VALVE BOX, AS PER PLAN</v>
          </cell>
          <cell r="F5530">
            <v>0</v>
          </cell>
          <cell r="G5530"/>
        </row>
        <row r="5531">
          <cell r="A5531" t="str">
            <v>638E07700</v>
          </cell>
          <cell r="B5531"/>
          <cell r="C5531" t="str">
            <v>EACH</v>
          </cell>
          <cell r="D5531" t="str">
            <v>4" GATE VALVE AND VALVE BOX</v>
          </cell>
          <cell r="F5531">
            <v>0</v>
          </cell>
          <cell r="G5531"/>
        </row>
        <row r="5532">
          <cell r="A5532" t="str">
            <v>638E07701</v>
          </cell>
          <cell r="B5532"/>
          <cell r="C5532" t="str">
            <v>EACH</v>
          </cell>
          <cell r="D5532" t="str">
            <v>4" GATE VALVE AND VALVE BOX, AS PER PLAN</v>
          </cell>
          <cell r="F5532">
            <v>0</v>
          </cell>
          <cell r="G5532"/>
        </row>
        <row r="5533">
          <cell r="A5533" t="str">
            <v>638E07800</v>
          </cell>
          <cell r="B5533"/>
          <cell r="C5533" t="str">
            <v>EACH</v>
          </cell>
          <cell r="D5533" t="str">
            <v>6" GATE VALVE AND VALVE BOX</v>
          </cell>
          <cell r="F5533">
            <v>0</v>
          </cell>
          <cell r="G5533"/>
        </row>
        <row r="5534">
          <cell r="A5534" t="str">
            <v>638E07801</v>
          </cell>
          <cell r="B5534"/>
          <cell r="C5534" t="str">
            <v>EACH</v>
          </cell>
          <cell r="D5534" t="str">
            <v>6" GATE VALVE AND VALVE BOX, AS PER PLAN</v>
          </cell>
          <cell r="F5534">
            <v>0</v>
          </cell>
          <cell r="G5534"/>
        </row>
        <row r="5535">
          <cell r="A5535" t="str">
            <v>638E07900</v>
          </cell>
          <cell r="B5535"/>
          <cell r="C5535" t="str">
            <v>EACH</v>
          </cell>
          <cell r="D5535" t="str">
            <v>8" GATE VALVE AND VALVE BOX</v>
          </cell>
          <cell r="F5535">
            <v>0</v>
          </cell>
          <cell r="G5535"/>
        </row>
        <row r="5536">
          <cell r="A5536" t="str">
            <v>638E07901</v>
          </cell>
          <cell r="B5536"/>
          <cell r="C5536" t="str">
            <v>EACH</v>
          </cell>
          <cell r="D5536" t="str">
            <v>8" GATE VALVE AND VALVE BOX, AS PER PLAN</v>
          </cell>
          <cell r="F5536">
            <v>0</v>
          </cell>
          <cell r="G5536"/>
        </row>
        <row r="5537">
          <cell r="A5537" t="str">
            <v>638E08000</v>
          </cell>
          <cell r="B5537"/>
          <cell r="C5537" t="str">
            <v>EACH</v>
          </cell>
          <cell r="D5537" t="str">
            <v>10" GATE VALVE AND VALVE BOX</v>
          </cell>
          <cell r="F5537">
            <v>0</v>
          </cell>
          <cell r="G5537"/>
        </row>
        <row r="5538">
          <cell r="A5538" t="str">
            <v>638E08001</v>
          </cell>
          <cell r="B5538"/>
          <cell r="C5538" t="str">
            <v>EACH</v>
          </cell>
          <cell r="D5538" t="str">
            <v>10" GATE VALVE AND VALVE BOX, AS PER PLAN</v>
          </cell>
          <cell r="F5538">
            <v>0</v>
          </cell>
          <cell r="G5538"/>
        </row>
        <row r="5539">
          <cell r="A5539" t="str">
            <v>638E08005</v>
          </cell>
          <cell r="B5539"/>
          <cell r="C5539" t="str">
            <v>EACH</v>
          </cell>
          <cell r="D5539" t="str">
            <v>14" GATE VALVE AND VALVE BOX, AS PER PLAN</v>
          </cell>
          <cell r="F5539">
            <v>0</v>
          </cell>
          <cell r="G5539"/>
        </row>
        <row r="5540">
          <cell r="A5540" t="str">
            <v>638E08100</v>
          </cell>
          <cell r="B5540"/>
          <cell r="C5540" t="str">
            <v>EACH</v>
          </cell>
          <cell r="D5540" t="str">
            <v>12" GATE VALVE AND VALVE BOX</v>
          </cell>
          <cell r="F5540">
            <v>0</v>
          </cell>
          <cell r="G5540"/>
        </row>
        <row r="5541">
          <cell r="A5541" t="str">
            <v>638E08101</v>
          </cell>
          <cell r="B5541"/>
          <cell r="C5541" t="str">
            <v>EACH</v>
          </cell>
          <cell r="D5541" t="str">
            <v>12" GATE VALVE AND VALVE BOX, AS PER PLAN</v>
          </cell>
          <cell r="F5541">
            <v>0</v>
          </cell>
          <cell r="G5541"/>
        </row>
        <row r="5542">
          <cell r="A5542" t="str">
            <v>638E08102</v>
          </cell>
          <cell r="B5542"/>
          <cell r="C5542" t="str">
            <v>EACH</v>
          </cell>
          <cell r="D5542" t="str">
            <v>16" GATE VALVE AND VALVE BOX</v>
          </cell>
          <cell r="F5542">
            <v>0</v>
          </cell>
          <cell r="G5542"/>
        </row>
        <row r="5543">
          <cell r="A5543" t="str">
            <v>638E08103</v>
          </cell>
          <cell r="B5543"/>
          <cell r="C5543" t="str">
            <v>EACH</v>
          </cell>
          <cell r="D5543" t="str">
            <v>16" GATE VALVE AND VALVE BOX, AS PER PLAN</v>
          </cell>
          <cell r="F5543">
            <v>0</v>
          </cell>
          <cell r="G5543"/>
        </row>
        <row r="5544">
          <cell r="A5544" t="str">
            <v>638E08104</v>
          </cell>
          <cell r="B5544"/>
          <cell r="C5544" t="str">
            <v>EACH</v>
          </cell>
          <cell r="D5544" t="str">
            <v>18" GATE VALVE AND VALVE BOX</v>
          </cell>
          <cell r="F5544">
            <v>0</v>
          </cell>
          <cell r="G5544"/>
        </row>
        <row r="5545">
          <cell r="A5545" t="str">
            <v>638E08105</v>
          </cell>
          <cell r="B5545"/>
          <cell r="C5545" t="str">
            <v>EACH</v>
          </cell>
          <cell r="D5545" t="str">
            <v>18" GATE VALVE AND VALVE BOX, AS PER PLAN</v>
          </cell>
          <cell r="F5545">
            <v>0</v>
          </cell>
          <cell r="G5545"/>
        </row>
        <row r="5546">
          <cell r="A5546" t="str">
            <v>638E08106</v>
          </cell>
          <cell r="B5546"/>
          <cell r="C5546" t="str">
            <v>EACH</v>
          </cell>
          <cell r="D5546" t="str">
            <v>20" GATE VALVE AND VALVE BOX</v>
          </cell>
          <cell r="F5546">
            <v>0</v>
          </cell>
          <cell r="G5546"/>
        </row>
        <row r="5547">
          <cell r="A5547" t="str">
            <v>638E08107</v>
          </cell>
          <cell r="B5547"/>
          <cell r="C5547" t="str">
            <v>EACH</v>
          </cell>
          <cell r="D5547" t="str">
            <v>20" GATE VALVE AND VALVE BOX, AS PER PLAN</v>
          </cell>
          <cell r="F5547">
            <v>0</v>
          </cell>
          <cell r="G5547"/>
        </row>
        <row r="5548">
          <cell r="A5548" t="str">
            <v>638E08108</v>
          </cell>
          <cell r="B5548"/>
          <cell r="C5548" t="str">
            <v>EACH</v>
          </cell>
          <cell r="D5548" t="str">
            <v>24" GATE VALVE, VALVE AND VALVE BOX</v>
          </cell>
          <cell r="F5548">
            <v>0</v>
          </cell>
          <cell r="G5548"/>
        </row>
        <row r="5549">
          <cell r="A5549" t="str">
            <v>638E08109</v>
          </cell>
          <cell r="B5549"/>
          <cell r="C5549" t="str">
            <v>EACH</v>
          </cell>
          <cell r="D5549" t="str">
            <v>24" GATE VALVE, VALVE AND VALVE BOX, AS PER PLAN</v>
          </cell>
          <cell r="F5549">
            <v>0</v>
          </cell>
          <cell r="G5549"/>
        </row>
        <row r="5550">
          <cell r="A5550" t="str">
            <v>638E08110</v>
          </cell>
          <cell r="B5550"/>
          <cell r="C5550" t="str">
            <v>EACH</v>
          </cell>
          <cell r="D5550" t="str">
            <v>36" GATE VALVE AND VALVE BOX</v>
          </cell>
          <cell r="F5550">
            <v>0</v>
          </cell>
          <cell r="G5550"/>
        </row>
        <row r="5551">
          <cell r="A5551" t="str">
            <v>638E08120</v>
          </cell>
          <cell r="B5551"/>
          <cell r="C5551" t="str">
            <v>EACH</v>
          </cell>
          <cell r="D5551" t="str">
            <v>14" GATE VALVE AND VALVE BOX</v>
          </cell>
          <cell r="F5551">
            <v>0</v>
          </cell>
          <cell r="G5551"/>
        </row>
        <row r="5552">
          <cell r="A5552" t="str">
            <v>638E08194</v>
          </cell>
          <cell r="B5552"/>
          <cell r="C5552" t="str">
            <v>EACH</v>
          </cell>
          <cell r="D5552" t="str">
            <v>12" BUTTERFLY VALVE AND VALVE BOX</v>
          </cell>
          <cell r="F5552">
            <v>0</v>
          </cell>
          <cell r="G5552"/>
        </row>
        <row r="5553">
          <cell r="A5553" t="str">
            <v>638E08195</v>
          </cell>
          <cell r="B5553"/>
          <cell r="C5553" t="str">
            <v>EACH</v>
          </cell>
          <cell r="D5553" t="str">
            <v>12" BUTTERFLY VALVE AND VALVE BOX, AS PER PLAN</v>
          </cell>
          <cell r="F5553">
            <v>0</v>
          </cell>
          <cell r="G5553"/>
        </row>
        <row r="5554">
          <cell r="A5554" t="str">
            <v>638E08200</v>
          </cell>
          <cell r="B5554"/>
          <cell r="C5554" t="str">
            <v>EACH</v>
          </cell>
          <cell r="D5554" t="str">
            <v>16" BUTTERFLY VALVE AND VALVE BOX</v>
          </cell>
          <cell r="F5554">
            <v>0</v>
          </cell>
          <cell r="G5554"/>
        </row>
        <row r="5555">
          <cell r="A5555" t="str">
            <v>638E08201</v>
          </cell>
          <cell r="B5555"/>
          <cell r="C5555" t="str">
            <v>EACH</v>
          </cell>
          <cell r="D5555" t="str">
            <v>16" BUTTERFLY VALVE AND VALVE BOX, PER PLAN</v>
          </cell>
          <cell r="F5555">
            <v>0</v>
          </cell>
          <cell r="G5555"/>
        </row>
        <row r="5556">
          <cell r="A5556" t="str">
            <v>638E08206</v>
          </cell>
          <cell r="B5556"/>
          <cell r="C5556" t="str">
            <v>EACH</v>
          </cell>
          <cell r="D5556" t="str">
            <v>20" BUTTERFLY VALVE AND VALVE BOX</v>
          </cell>
          <cell r="F5556">
            <v>0</v>
          </cell>
          <cell r="G5556"/>
        </row>
        <row r="5557">
          <cell r="A5557" t="str">
            <v>638E08300</v>
          </cell>
          <cell r="B5557"/>
          <cell r="C5557" t="str">
            <v>EACH</v>
          </cell>
          <cell r="D5557" t="str">
            <v>4" INSERTING VALVE AND VALVE BOX</v>
          </cell>
          <cell r="F5557">
            <v>0</v>
          </cell>
          <cell r="G5557"/>
        </row>
        <row r="5558">
          <cell r="A5558" t="str">
            <v>638E08400</v>
          </cell>
          <cell r="B5558"/>
          <cell r="C5558" t="str">
            <v>EACH</v>
          </cell>
          <cell r="D5558" t="str">
            <v>6" INSERTING VALVE AND VALVE BOX</v>
          </cell>
          <cell r="F5558">
            <v>0</v>
          </cell>
          <cell r="G5558"/>
        </row>
        <row r="5559">
          <cell r="A5559" t="str">
            <v>638E08500</v>
          </cell>
          <cell r="B5559"/>
          <cell r="C5559" t="str">
            <v>EACH</v>
          </cell>
          <cell r="D5559" t="str">
            <v>8" INSERTING VALVE AND VALVE BOX</v>
          </cell>
          <cell r="F5559">
            <v>0</v>
          </cell>
          <cell r="G5559"/>
        </row>
        <row r="5560">
          <cell r="A5560" t="str">
            <v>638E08501</v>
          </cell>
          <cell r="B5560"/>
          <cell r="C5560" t="str">
            <v>EACH</v>
          </cell>
          <cell r="D5560" t="str">
            <v>8" INSERTING VALVE AND VALVE BOX, AS PER PLAN</v>
          </cell>
          <cell r="F5560">
            <v>0</v>
          </cell>
          <cell r="G5560"/>
        </row>
        <row r="5561">
          <cell r="A5561" t="str">
            <v>638E08600</v>
          </cell>
          <cell r="B5561"/>
          <cell r="C5561" t="str">
            <v>EACH</v>
          </cell>
          <cell r="D5561" t="str">
            <v>10" INSERTING VALVE AND VALVE BOX</v>
          </cell>
          <cell r="F5561">
            <v>0</v>
          </cell>
          <cell r="G5561"/>
        </row>
        <row r="5562">
          <cell r="A5562" t="str">
            <v>638E08601</v>
          </cell>
          <cell r="B5562"/>
          <cell r="C5562" t="str">
            <v>EACH</v>
          </cell>
          <cell r="D5562" t="str">
            <v>10" INSERTING VALVE AND VALVE BOX, AS PER PLAN</v>
          </cell>
          <cell r="F5562">
            <v>0</v>
          </cell>
          <cell r="G5562"/>
        </row>
        <row r="5563">
          <cell r="A5563" t="str">
            <v>638E08620</v>
          </cell>
          <cell r="B5563"/>
          <cell r="C5563" t="str">
            <v>EACH</v>
          </cell>
          <cell r="D5563" t="str">
            <v>12" INSERTING VALVE AND VALVE BOX</v>
          </cell>
          <cell r="F5563">
            <v>0</v>
          </cell>
          <cell r="G5563"/>
        </row>
        <row r="5564">
          <cell r="A5564" t="str">
            <v>638E08621</v>
          </cell>
          <cell r="B5564"/>
          <cell r="C5564" t="str">
            <v>EACH</v>
          </cell>
          <cell r="D5564" t="str">
            <v>12" INSERTING VALVE AND VALVE BOX, AS PER PLAN</v>
          </cell>
          <cell r="F5564">
            <v>0</v>
          </cell>
          <cell r="G5564"/>
        </row>
        <row r="5565">
          <cell r="A5565" t="str">
            <v>638E08650</v>
          </cell>
          <cell r="B5565"/>
          <cell r="C5565" t="str">
            <v>EACH</v>
          </cell>
          <cell r="D5565" t="str">
            <v>16" INSERTING VALVE AND VALVE BOX</v>
          </cell>
          <cell r="F5565">
            <v>0</v>
          </cell>
          <cell r="G5565"/>
        </row>
        <row r="5566">
          <cell r="A5566" t="str">
            <v>638E08660</v>
          </cell>
          <cell r="B5566"/>
          <cell r="C5566" t="str">
            <v>EACH</v>
          </cell>
          <cell r="D5566" t="str">
            <v>18" INSERTING VALVE AND VALVE BOX</v>
          </cell>
          <cell r="F5566">
            <v>0</v>
          </cell>
          <cell r="G5566"/>
        </row>
        <row r="5567">
          <cell r="A5567" t="str">
            <v>638E08700</v>
          </cell>
          <cell r="B5567"/>
          <cell r="C5567" t="str">
            <v>EACH</v>
          </cell>
          <cell r="D5567" t="str">
            <v>20" INSERTING VALVE AND VALVE BOX</v>
          </cell>
          <cell r="F5567">
            <v>0</v>
          </cell>
          <cell r="G5567"/>
        </row>
        <row r="5568">
          <cell r="A5568" t="str">
            <v>638E08702</v>
          </cell>
          <cell r="B5568"/>
          <cell r="C5568" t="str">
            <v>EACH</v>
          </cell>
          <cell r="D5568" t="str">
            <v>4" CUTTING-IN SLEEVE</v>
          </cell>
          <cell r="F5568">
            <v>0</v>
          </cell>
          <cell r="G5568"/>
        </row>
        <row r="5569">
          <cell r="A5569" t="str">
            <v>638E08704</v>
          </cell>
          <cell r="B5569"/>
          <cell r="C5569" t="str">
            <v>EACH</v>
          </cell>
          <cell r="D5569" t="str">
            <v>6" CUTTING-IN SLEEVE</v>
          </cell>
          <cell r="F5569">
            <v>0</v>
          </cell>
          <cell r="G5569"/>
        </row>
        <row r="5570">
          <cell r="A5570" t="str">
            <v>638E08706</v>
          </cell>
          <cell r="B5570"/>
          <cell r="C5570" t="str">
            <v>EACH</v>
          </cell>
          <cell r="D5570" t="str">
            <v>8" CUTTING-IN SLEEVE</v>
          </cell>
          <cell r="F5570">
            <v>0</v>
          </cell>
          <cell r="G5570"/>
        </row>
        <row r="5571">
          <cell r="A5571" t="str">
            <v>638E08707</v>
          </cell>
          <cell r="B5571"/>
          <cell r="C5571" t="str">
            <v>EACH</v>
          </cell>
          <cell r="D5571" t="str">
            <v>8" CUTTING-IN SLEEVE, AS PER PLAN</v>
          </cell>
          <cell r="F5571">
            <v>0</v>
          </cell>
          <cell r="G5571"/>
        </row>
        <row r="5572">
          <cell r="A5572" t="str">
            <v>638E08708</v>
          </cell>
          <cell r="B5572"/>
          <cell r="C5572" t="str">
            <v>EACH</v>
          </cell>
          <cell r="D5572" t="str">
            <v>10" CUTTING-IN SLEEVE</v>
          </cell>
          <cell r="F5572">
            <v>0</v>
          </cell>
          <cell r="G5572"/>
        </row>
        <row r="5573">
          <cell r="A5573" t="str">
            <v>638E08710</v>
          </cell>
          <cell r="B5573"/>
          <cell r="C5573" t="str">
            <v>EACH</v>
          </cell>
          <cell r="D5573" t="str">
            <v>12" CUTTING-IN SLEEVE</v>
          </cell>
          <cell r="F5573">
            <v>0</v>
          </cell>
          <cell r="G5573"/>
        </row>
        <row r="5574">
          <cell r="A5574" t="str">
            <v>638E08711</v>
          </cell>
          <cell r="B5574"/>
          <cell r="C5574" t="str">
            <v>EACH</v>
          </cell>
          <cell r="D5574" t="str">
            <v>12" CUTTING-IN SLEEVE, AS PER PLAN</v>
          </cell>
          <cell r="F5574">
            <v>0</v>
          </cell>
          <cell r="G5574"/>
        </row>
        <row r="5575">
          <cell r="A5575" t="str">
            <v>638E08712</v>
          </cell>
          <cell r="B5575"/>
          <cell r="C5575" t="str">
            <v>EACH</v>
          </cell>
          <cell r="D5575" t="str">
            <v>16" CUTTING-IN SLEEVE</v>
          </cell>
          <cell r="F5575">
            <v>0</v>
          </cell>
          <cell r="G5575"/>
        </row>
        <row r="5576">
          <cell r="A5576" t="str">
            <v>638E08720</v>
          </cell>
          <cell r="B5576"/>
          <cell r="C5576" t="str">
            <v>EACH</v>
          </cell>
          <cell r="D5576" t="str">
            <v>24" CUTTING-IN SLEEVE</v>
          </cell>
          <cell r="F5576">
            <v>0</v>
          </cell>
          <cell r="G5576"/>
        </row>
        <row r="5577">
          <cell r="A5577" t="str">
            <v>638E08790</v>
          </cell>
          <cell r="B5577"/>
          <cell r="C5577" t="str">
            <v>EACH</v>
          </cell>
          <cell r="D5577" t="str">
            <v>2" CUTTING-IN SLEEVE, VALVE AND VALVE BOX</v>
          </cell>
          <cell r="F5577">
            <v>0</v>
          </cell>
          <cell r="G5577"/>
        </row>
        <row r="5578">
          <cell r="A5578" t="str">
            <v>638E08800</v>
          </cell>
          <cell r="B5578"/>
          <cell r="C5578" t="str">
            <v>EACH</v>
          </cell>
          <cell r="D5578" t="str">
            <v>4" CUTTING-IN SLEEVE, VALVE AND VALVE BOX</v>
          </cell>
          <cell r="F5578">
            <v>0</v>
          </cell>
          <cell r="G5578"/>
        </row>
        <row r="5579">
          <cell r="A5579" t="str">
            <v>638E08801</v>
          </cell>
          <cell r="B5579"/>
          <cell r="C5579" t="str">
            <v>EACH</v>
          </cell>
          <cell r="D5579" t="str">
            <v>4" CUTTING-IN SLEEVE, VALVE AND VALVE BOX, AS PER PLAN</v>
          </cell>
          <cell r="F5579">
            <v>0</v>
          </cell>
          <cell r="G5579"/>
        </row>
        <row r="5580">
          <cell r="A5580" t="str">
            <v>638E08900</v>
          </cell>
          <cell r="B5580"/>
          <cell r="C5580" t="str">
            <v>EACH</v>
          </cell>
          <cell r="D5580" t="str">
            <v>6" CUTTING-IN SLEEVE, VALVE AND VALVE BOX</v>
          </cell>
          <cell r="F5580">
            <v>0</v>
          </cell>
          <cell r="G5580"/>
        </row>
        <row r="5581">
          <cell r="A5581" t="str">
            <v>638E08901</v>
          </cell>
          <cell r="B5581"/>
          <cell r="C5581" t="str">
            <v>EACH</v>
          </cell>
          <cell r="D5581" t="str">
            <v>6" CUTTING-IN SLEEVE, VALVE AND VALVE BOX, AS PER PLAN</v>
          </cell>
          <cell r="F5581">
            <v>0</v>
          </cell>
          <cell r="G5581"/>
        </row>
        <row r="5582">
          <cell r="A5582" t="str">
            <v>638E09000</v>
          </cell>
          <cell r="B5582"/>
          <cell r="C5582" t="str">
            <v>EACH</v>
          </cell>
          <cell r="D5582" t="str">
            <v>8" CUTTING-IN SLEEVE, VALVE AND VALVE BOX</v>
          </cell>
          <cell r="F5582">
            <v>0</v>
          </cell>
          <cell r="G5582"/>
        </row>
        <row r="5583">
          <cell r="A5583" t="str">
            <v>638E09001</v>
          </cell>
          <cell r="B5583"/>
          <cell r="C5583" t="str">
            <v>EACH</v>
          </cell>
          <cell r="D5583" t="str">
            <v>8" CUTTING-IN SLEEVE, VALVE AND VALVE BOX, AS PER PLAN</v>
          </cell>
          <cell r="F5583">
            <v>0</v>
          </cell>
          <cell r="G5583"/>
        </row>
        <row r="5584">
          <cell r="A5584" t="str">
            <v>638E09100</v>
          </cell>
          <cell r="B5584"/>
          <cell r="C5584" t="str">
            <v>EACH</v>
          </cell>
          <cell r="D5584" t="str">
            <v>10" CUTTING-IN SLEEVE, VALVE AND VALVE BOX</v>
          </cell>
          <cell r="F5584">
            <v>0</v>
          </cell>
          <cell r="G5584"/>
        </row>
        <row r="5585">
          <cell r="A5585" t="str">
            <v>638E09200</v>
          </cell>
          <cell r="B5585"/>
          <cell r="C5585" t="str">
            <v>EACH</v>
          </cell>
          <cell r="D5585" t="str">
            <v>12" CUTTING-IN SLEEVE, VALVE AND VALVE BOX</v>
          </cell>
          <cell r="F5585">
            <v>0</v>
          </cell>
          <cell r="G5585"/>
        </row>
        <row r="5586">
          <cell r="A5586" t="str">
            <v>638E09201</v>
          </cell>
          <cell r="B5586"/>
          <cell r="C5586" t="str">
            <v>EACH</v>
          </cell>
          <cell r="D5586" t="str">
            <v>12" CUTTING-IN SLEEVE, VALVE AND VALVE BOX, AS PER PLAN</v>
          </cell>
          <cell r="F5586">
            <v>0</v>
          </cell>
          <cell r="G5586"/>
        </row>
        <row r="5587">
          <cell r="A5587" t="str">
            <v>638E09208</v>
          </cell>
          <cell r="B5587"/>
          <cell r="C5587" t="str">
            <v>EACH</v>
          </cell>
          <cell r="D5587" t="str">
            <v>16" CUTTING-IN SLEEVE, VALVE AND VALVE BOX</v>
          </cell>
          <cell r="F5587">
            <v>0</v>
          </cell>
          <cell r="G5587"/>
        </row>
        <row r="5588">
          <cell r="A5588" t="str">
            <v>638E09212</v>
          </cell>
          <cell r="B5588"/>
          <cell r="C5588" t="str">
            <v>EACH</v>
          </cell>
          <cell r="D5588" t="str">
            <v>20" CUTTING-IN SLEEVE, VALVE AND VALVE BOX</v>
          </cell>
          <cell r="F5588">
            <v>0</v>
          </cell>
          <cell r="G5588"/>
        </row>
        <row r="5589">
          <cell r="A5589" t="str">
            <v>638E09290</v>
          </cell>
          <cell r="B5589"/>
          <cell r="C5589" t="str">
            <v>EACH</v>
          </cell>
          <cell r="D5589" t="str">
            <v>4" X 4" TAPPING SLEEVE, VALVE AND VALVE BOX</v>
          </cell>
          <cell r="F5589">
            <v>0</v>
          </cell>
          <cell r="G5589"/>
        </row>
        <row r="5590">
          <cell r="A5590" t="str">
            <v>638E09291</v>
          </cell>
          <cell r="B5590"/>
          <cell r="C5590" t="str">
            <v>EACH</v>
          </cell>
          <cell r="D5590" t="str">
            <v>4" X 4" TAPPING SLEEVE, VALVE AND VALVE BOX, AS PER PLAN</v>
          </cell>
          <cell r="F5590">
            <v>0</v>
          </cell>
          <cell r="G5590"/>
        </row>
        <row r="5591">
          <cell r="A5591" t="str">
            <v>638E09300</v>
          </cell>
          <cell r="B5591"/>
          <cell r="C5591" t="str">
            <v>EACH</v>
          </cell>
          <cell r="D5591" t="str">
            <v>6" X 6" TAPPING SLEEVE, VALVE AND VALVE BOX</v>
          </cell>
          <cell r="F5591">
            <v>0</v>
          </cell>
          <cell r="G5591"/>
        </row>
        <row r="5592">
          <cell r="A5592" t="str">
            <v>638E09301</v>
          </cell>
          <cell r="B5592"/>
          <cell r="C5592" t="str">
            <v>EACH</v>
          </cell>
          <cell r="D5592" t="str">
            <v>6" X 6" TAPPING SLEEVE, VALVE AND VALVE BOX, AS PER PLAN</v>
          </cell>
          <cell r="F5592">
            <v>0</v>
          </cell>
          <cell r="G5592"/>
        </row>
        <row r="5593">
          <cell r="A5593" t="str">
            <v>638E09390</v>
          </cell>
          <cell r="B5593"/>
          <cell r="C5593" t="str">
            <v>EACH</v>
          </cell>
          <cell r="D5593" t="str">
            <v>8" X 6" TAPPING SLEEVE, VALVE AND VALVE BOX</v>
          </cell>
          <cell r="F5593">
            <v>0</v>
          </cell>
          <cell r="G5593"/>
        </row>
        <row r="5594">
          <cell r="A5594" t="str">
            <v>638E09391</v>
          </cell>
          <cell r="B5594"/>
          <cell r="C5594" t="str">
            <v>EACH</v>
          </cell>
          <cell r="D5594" t="str">
            <v>8" X 6" TAPPING SLEEVE, VALVE AND VALVE BOX, AS PER PLAN</v>
          </cell>
          <cell r="F5594">
            <v>0</v>
          </cell>
          <cell r="G5594"/>
        </row>
        <row r="5595">
          <cell r="A5595" t="str">
            <v>638E09400</v>
          </cell>
          <cell r="B5595"/>
          <cell r="C5595" t="str">
            <v>EACH</v>
          </cell>
          <cell r="D5595" t="str">
            <v>8" X 8" TAPPING SLEEVE, VALVE AND VALVE BOX</v>
          </cell>
          <cell r="F5595">
            <v>0</v>
          </cell>
          <cell r="G5595"/>
        </row>
        <row r="5596">
          <cell r="A5596" t="str">
            <v>638E09401</v>
          </cell>
          <cell r="B5596"/>
          <cell r="C5596" t="str">
            <v>EACH</v>
          </cell>
          <cell r="D5596" t="str">
            <v>8" X 8" TAPPING SLEEVE, VALVE AND VALVE BOX, AS PER PLAN</v>
          </cell>
          <cell r="F5596">
            <v>0</v>
          </cell>
          <cell r="G5596"/>
        </row>
        <row r="5597">
          <cell r="A5597" t="str">
            <v>638E09500</v>
          </cell>
          <cell r="B5597"/>
          <cell r="C5597" t="str">
            <v>EACH</v>
          </cell>
          <cell r="D5597" t="str">
            <v>10" X 4" TAPPING SLEEVE, VALVE AND VALVE BOX</v>
          </cell>
          <cell r="F5597">
            <v>0</v>
          </cell>
          <cell r="G5597"/>
        </row>
        <row r="5598">
          <cell r="A5598" t="str">
            <v>638E09508</v>
          </cell>
          <cell r="B5598"/>
          <cell r="C5598" t="str">
            <v>EACH</v>
          </cell>
          <cell r="D5598" t="str">
            <v>10" X 6" TAPPING SLEEVE, VALVE AND VALVE BOX</v>
          </cell>
          <cell r="F5598">
            <v>0</v>
          </cell>
          <cell r="G5598"/>
        </row>
        <row r="5599">
          <cell r="A5599" t="str">
            <v>638E09509</v>
          </cell>
          <cell r="B5599"/>
          <cell r="C5599" t="str">
            <v>EACH</v>
          </cell>
          <cell r="D5599" t="str">
            <v>10" X 6" TAPPING SLEEVE, VALVE AND VALVE BOX, AS PER PLAN</v>
          </cell>
          <cell r="F5599">
            <v>0</v>
          </cell>
          <cell r="G5599"/>
        </row>
        <row r="5600">
          <cell r="A5600" t="str">
            <v>638E09510</v>
          </cell>
          <cell r="B5600"/>
          <cell r="C5600" t="str">
            <v>EACH</v>
          </cell>
          <cell r="D5600" t="str">
            <v>10" X 8" TAPPING SLEEVE, VALVE AND VALVE BOX</v>
          </cell>
          <cell r="F5600">
            <v>0</v>
          </cell>
          <cell r="G5600"/>
        </row>
        <row r="5601">
          <cell r="A5601" t="str">
            <v>638E09511</v>
          </cell>
          <cell r="B5601"/>
          <cell r="C5601" t="str">
            <v>EACH</v>
          </cell>
          <cell r="D5601" t="str">
            <v>10" X 8" TAPPING SLEEVE, VALVE AND VALVE BOX, AS PER PLAN</v>
          </cell>
          <cell r="F5601">
            <v>0</v>
          </cell>
          <cell r="G5601"/>
        </row>
        <row r="5602">
          <cell r="A5602" t="str">
            <v>638E09520</v>
          </cell>
          <cell r="B5602"/>
          <cell r="C5602" t="str">
            <v>EACH</v>
          </cell>
          <cell r="D5602" t="str">
            <v>10" X 10" TAPPING SLEEVE, VALVE AND VALVE BOX</v>
          </cell>
          <cell r="F5602">
            <v>0</v>
          </cell>
          <cell r="G5602"/>
        </row>
        <row r="5603">
          <cell r="A5603" t="str">
            <v>638E09521</v>
          </cell>
          <cell r="B5603"/>
          <cell r="C5603" t="str">
            <v>EACH</v>
          </cell>
          <cell r="D5603" t="str">
            <v>10" X 10" TAPPING SLEEVE, VALVE AND VALVE BOX, AS PER PLAN</v>
          </cell>
          <cell r="F5603">
            <v>0</v>
          </cell>
          <cell r="G5603"/>
        </row>
        <row r="5604">
          <cell r="A5604" t="str">
            <v>638E09600</v>
          </cell>
          <cell r="B5604"/>
          <cell r="C5604" t="str">
            <v>EACH</v>
          </cell>
          <cell r="D5604" t="str">
            <v>12" X 4" TAPPING SLEEVE, VALVE AND VALVE BOX</v>
          </cell>
          <cell r="F5604">
            <v>0</v>
          </cell>
          <cell r="G5604"/>
        </row>
        <row r="5605">
          <cell r="A5605" t="str">
            <v>638E09700</v>
          </cell>
          <cell r="B5605"/>
          <cell r="C5605" t="str">
            <v>EACH</v>
          </cell>
          <cell r="D5605" t="str">
            <v>12" X 6" TAPPING SLEEVE, VALVE AND VALVE BOX</v>
          </cell>
          <cell r="F5605">
            <v>0</v>
          </cell>
          <cell r="G5605"/>
        </row>
        <row r="5606">
          <cell r="A5606" t="str">
            <v>638E09701</v>
          </cell>
          <cell r="B5606"/>
          <cell r="C5606" t="str">
            <v>EACH</v>
          </cell>
          <cell r="D5606" t="str">
            <v>12" X 6" TAPPING SLEEVE, VALVE AND VALVE BOX, AS PER PLAN</v>
          </cell>
          <cell r="F5606">
            <v>0</v>
          </cell>
          <cell r="G5606"/>
        </row>
        <row r="5607">
          <cell r="A5607" t="str">
            <v>638E09710</v>
          </cell>
          <cell r="B5607"/>
          <cell r="C5607" t="str">
            <v>EACH</v>
          </cell>
          <cell r="D5607" t="str">
            <v>12" X 8" TAPPING SLEEVE, VALVE AND VALVE BOX</v>
          </cell>
          <cell r="F5607">
            <v>0</v>
          </cell>
          <cell r="G5607"/>
        </row>
        <row r="5608">
          <cell r="A5608" t="str">
            <v>638E09711</v>
          </cell>
          <cell r="B5608"/>
          <cell r="C5608" t="str">
            <v>EACH</v>
          </cell>
          <cell r="D5608" t="str">
            <v>12" X 8" TAPPING SLEEVE, VALVE AND VALVE BOX, AS PER PLAN</v>
          </cell>
          <cell r="F5608">
            <v>0</v>
          </cell>
          <cell r="G5608"/>
        </row>
        <row r="5609">
          <cell r="A5609" t="str">
            <v>638E09714</v>
          </cell>
          <cell r="B5609"/>
          <cell r="C5609" t="str">
            <v>EACH</v>
          </cell>
          <cell r="D5609" t="str">
            <v>12" X 10" TAPPING SLEEVE, VALVE AND VALVE BOX</v>
          </cell>
          <cell r="F5609">
            <v>0</v>
          </cell>
          <cell r="G5609"/>
        </row>
        <row r="5610">
          <cell r="A5610" t="str">
            <v>638E09800</v>
          </cell>
          <cell r="B5610"/>
          <cell r="C5610" t="str">
            <v>EACH</v>
          </cell>
          <cell r="D5610" t="str">
            <v>12" X 12" TAPPING SLEEVE, VALVE AND VALVE BOX</v>
          </cell>
          <cell r="F5610">
            <v>0</v>
          </cell>
          <cell r="G5610"/>
        </row>
        <row r="5611">
          <cell r="A5611" t="str">
            <v>638E09801</v>
          </cell>
          <cell r="B5611"/>
          <cell r="C5611" t="str">
            <v>EACH</v>
          </cell>
          <cell r="D5611" t="str">
            <v>12" X 12" TAPPING SLEEVE, VALVE AND VALVE BOX, AS PER PLAN</v>
          </cell>
          <cell r="F5611">
            <v>0</v>
          </cell>
          <cell r="G5611"/>
        </row>
        <row r="5612">
          <cell r="A5612" t="str">
            <v>638E09808</v>
          </cell>
          <cell r="B5612"/>
          <cell r="C5612" t="str">
            <v>EACH</v>
          </cell>
          <cell r="D5612" t="str">
            <v>14" X 14" TAPPING SLEEVE, VALVE AND VALVE BOX</v>
          </cell>
          <cell r="F5612">
            <v>0</v>
          </cell>
          <cell r="G5612"/>
        </row>
        <row r="5613">
          <cell r="A5613" t="str">
            <v>638E09810</v>
          </cell>
          <cell r="B5613"/>
          <cell r="C5613" t="str">
            <v>EACH</v>
          </cell>
          <cell r="D5613" t="str">
            <v>14" X 6" TAPPING SLEEVE, VALVE AND VALVE BOX</v>
          </cell>
          <cell r="F5613">
            <v>0</v>
          </cell>
          <cell r="G5613"/>
        </row>
        <row r="5614">
          <cell r="A5614" t="str">
            <v>638E09890</v>
          </cell>
          <cell r="B5614"/>
          <cell r="C5614" t="str">
            <v>EACH</v>
          </cell>
          <cell r="D5614" t="str">
            <v>16" X 6" TAPPING SLEEVE, VALVE AND VALVE BOX</v>
          </cell>
          <cell r="F5614">
            <v>0</v>
          </cell>
          <cell r="G5614"/>
        </row>
        <row r="5615">
          <cell r="A5615" t="str">
            <v>638E09894</v>
          </cell>
          <cell r="B5615"/>
          <cell r="C5615" t="str">
            <v>EACH</v>
          </cell>
          <cell r="D5615" t="str">
            <v>16" X 8" TAPPING SLEEVE, VALVE AND VALVE BOX</v>
          </cell>
          <cell r="F5615">
            <v>0</v>
          </cell>
          <cell r="G5615"/>
        </row>
        <row r="5616">
          <cell r="A5616" t="str">
            <v>638E09895</v>
          </cell>
          <cell r="B5616"/>
          <cell r="C5616" t="str">
            <v>EACH</v>
          </cell>
          <cell r="D5616" t="str">
            <v>16" X 8" TAPPING SLEEVE, VALVE AND VALVE BOX, AS PER PLAN</v>
          </cell>
          <cell r="F5616">
            <v>0</v>
          </cell>
          <cell r="G5616"/>
        </row>
        <row r="5617">
          <cell r="A5617" t="str">
            <v>638E09900</v>
          </cell>
          <cell r="B5617"/>
          <cell r="C5617" t="str">
            <v>EACH</v>
          </cell>
          <cell r="D5617" t="str">
            <v>16" X 10" TAPPING SLEEVE, VALVE AND VALVE BOX</v>
          </cell>
          <cell r="F5617">
            <v>0</v>
          </cell>
          <cell r="G5617"/>
        </row>
        <row r="5618">
          <cell r="A5618" t="str">
            <v>638E09908</v>
          </cell>
          <cell r="B5618"/>
          <cell r="C5618" t="str">
            <v>EACH</v>
          </cell>
          <cell r="D5618" t="str">
            <v>16" X 12" TAPPING SLEEVE, VALVE AND VALVE BOX</v>
          </cell>
          <cell r="F5618">
            <v>0</v>
          </cell>
          <cell r="G5618"/>
        </row>
        <row r="5619">
          <cell r="A5619" t="str">
            <v>638E09909</v>
          </cell>
          <cell r="B5619"/>
          <cell r="C5619" t="str">
            <v>EACH</v>
          </cell>
          <cell r="D5619" t="str">
            <v>16" X 12" TAPPING SLEEVE, VALVE AND VALVE BOX, AS PER PLAN</v>
          </cell>
          <cell r="F5619">
            <v>0</v>
          </cell>
          <cell r="G5619"/>
        </row>
        <row r="5620">
          <cell r="A5620" t="str">
            <v>638E09910</v>
          </cell>
          <cell r="B5620"/>
          <cell r="C5620" t="str">
            <v>EACH</v>
          </cell>
          <cell r="D5620" t="str">
            <v>16" X 16" TAPPING SLEEVE, VALVE AND VALVE BOX</v>
          </cell>
          <cell r="F5620">
            <v>0</v>
          </cell>
          <cell r="G5620"/>
        </row>
        <row r="5621">
          <cell r="A5621" t="str">
            <v>638E09920</v>
          </cell>
          <cell r="B5621"/>
          <cell r="C5621" t="str">
            <v>EACH</v>
          </cell>
          <cell r="D5621" t="str">
            <v>18" X 18" TAPPING SLEEVE, VALVE AND VALVE BOX</v>
          </cell>
          <cell r="F5621">
            <v>0</v>
          </cell>
          <cell r="G5621"/>
        </row>
        <row r="5622">
          <cell r="A5622" t="str">
            <v>638E10000</v>
          </cell>
          <cell r="B5622"/>
          <cell r="C5622" t="str">
            <v>EACH</v>
          </cell>
          <cell r="D5622" t="str">
            <v>20" X 16" TAPPING SLEEVE, VALVE AND VALVE BOX</v>
          </cell>
          <cell r="F5622">
            <v>0</v>
          </cell>
          <cell r="G5622"/>
        </row>
        <row r="5623">
          <cell r="A5623" t="str">
            <v>638E10010</v>
          </cell>
          <cell r="B5623"/>
          <cell r="C5623" t="str">
            <v>EACH</v>
          </cell>
          <cell r="D5623" t="str">
            <v>20" X 20" TAPPING SLEEVE, VALVE AND VALVE BOX</v>
          </cell>
          <cell r="F5623">
            <v>0</v>
          </cell>
          <cell r="G5623"/>
        </row>
        <row r="5624">
          <cell r="A5624" t="str">
            <v>638E10011</v>
          </cell>
          <cell r="B5624"/>
          <cell r="C5624" t="str">
            <v>EACH</v>
          </cell>
          <cell r="D5624" t="str">
            <v>20" X 20" TAPPING SLEEVE, VALVE AND VALVE BOX, AS PER PLAN</v>
          </cell>
          <cell r="F5624">
            <v>0</v>
          </cell>
          <cell r="G5624"/>
        </row>
        <row r="5625">
          <cell r="A5625" t="str">
            <v>638E10100</v>
          </cell>
          <cell r="B5625"/>
          <cell r="C5625" t="str">
            <v>EACH</v>
          </cell>
          <cell r="D5625" t="str">
            <v>4" FIRE HYDRANT</v>
          </cell>
          <cell r="F5625">
            <v>0</v>
          </cell>
          <cell r="G5625"/>
        </row>
        <row r="5626">
          <cell r="A5626" t="str">
            <v>638E10101</v>
          </cell>
          <cell r="B5626"/>
          <cell r="C5626" t="str">
            <v>EACH</v>
          </cell>
          <cell r="D5626" t="str">
            <v>4" FIRE HYDRANT, AS PER PLAN</v>
          </cell>
          <cell r="F5626">
            <v>0</v>
          </cell>
          <cell r="G5626"/>
        </row>
        <row r="5627">
          <cell r="A5627" t="str">
            <v>638E10200</v>
          </cell>
          <cell r="B5627"/>
          <cell r="C5627" t="str">
            <v>EACH</v>
          </cell>
          <cell r="D5627" t="str">
            <v>6" FIRE HYDRANT</v>
          </cell>
          <cell r="F5627">
            <v>0</v>
          </cell>
          <cell r="G5627"/>
        </row>
        <row r="5628">
          <cell r="A5628" t="str">
            <v>638E10201</v>
          </cell>
          <cell r="B5628"/>
          <cell r="C5628" t="str">
            <v>EACH</v>
          </cell>
          <cell r="D5628" t="str">
            <v>6" FIRE HYDRANT, AS PER PLAN</v>
          </cell>
          <cell r="F5628">
            <v>0</v>
          </cell>
          <cell r="G5628"/>
        </row>
        <row r="5629">
          <cell r="A5629" t="str">
            <v>638E10300</v>
          </cell>
          <cell r="B5629"/>
          <cell r="C5629" t="str">
            <v>EACH</v>
          </cell>
          <cell r="D5629" t="str">
            <v>FIRE HYDRANT EXTENDED AND ADJUSTED TO GRADE</v>
          </cell>
          <cell r="F5629">
            <v>0</v>
          </cell>
          <cell r="G5629"/>
        </row>
        <row r="5630">
          <cell r="A5630" t="str">
            <v>638E10301</v>
          </cell>
          <cell r="B5630"/>
          <cell r="C5630" t="str">
            <v>EACH</v>
          </cell>
          <cell r="D5630" t="str">
            <v>FIRE HYDRANT EXTENDED AND ADJUSTED TO GRADE, AS PER PLAN</v>
          </cell>
          <cell r="F5630">
            <v>0</v>
          </cell>
          <cell r="G5630"/>
        </row>
        <row r="5631">
          <cell r="A5631" t="str">
            <v>638E10400</v>
          </cell>
          <cell r="B5631"/>
          <cell r="C5631" t="str">
            <v>EACH</v>
          </cell>
          <cell r="D5631" t="str">
            <v>FIRE HYDRANT ADJUSTED TO GRADE</v>
          </cell>
          <cell r="F5631">
            <v>0</v>
          </cell>
          <cell r="G5631"/>
        </row>
        <row r="5632">
          <cell r="A5632" t="str">
            <v>638E10401</v>
          </cell>
          <cell r="B5632"/>
          <cell r="C5632" t="str">
            <v>EACH</v>
          </cell>
          <cell r="D5632" t="str">
            <v>FIRE HYDRANT ADJUSTED TO GRADE, AS PER PLAN</v>
          </cell>
          <cell r="F5632">
            <v>0</v>
          </cell>
          <cell r="G5632"/>
        </row>
        <row r="5633">
          <cell r="A5633" t="str">
            <v>638E10480</v>
          </cell>
          <cell r="B5633"/>
          <cell r="C5633" t="str">
            <v>EACH</v>
          </cell>
          <cell r="D5633" t="str">
            <v>FIRE HYDRANT REMOVED</v>
          </cell>
          <cell r="F5633">
            <v>0</v>
          </cell>
          <cell r="G5633"/>
        </row>
        <row r="5634">
          <cell r="A5634" t="str">
            <v>638E10481</v>
          </cell>
          <cell r="B5634"/>
          <cell r="C5634" t="str">
            <v>EACH</v>
          </cell>
          <cell r="D5634" t="str">
            <v>FIRE HYDRANT REMOVED, AS PER PLAN</v>
          </cell>
          <cell r="F5634">
            <v>0</v>
          </cell>
          <cell r="G5634"/>
        </row>
        <row r="5635">
          <cell r="A5635" t="str">
            <v>638E10500</v>
          </cell>
          <cell r="B5635"/>
          <cell r="C5635" t="str">
            <v>EACH</v>
          </cell>
          <cell r="D5635" t="str">
            <v>FIRE HYDRANT REMOVED AND RESET</v>
          </cell>
          <cell r="F5635">
            <v>0</v>
          </cell>
          <cell r="G5635"/>
        </row>
        <row r="5636">
          <cell r="A5636" t="str">
            <v>638E10501</v>
          </cell>
          <cell r="B5636"/>
          <cell r="C5636" t="str">
            <v>EACH</v>
          </cell>
          <cell r="D5636" t="str">
            <v>FIRE HYDRANT REMOVED AND RESET, AS PER PLAN</v>
          </cell>
          <cell r="F5636">
            <v>0</v>
          </cell>
          <cell r="G5636"/>
        </row>
        <row r="5637">
          <cell r="A5637" t="str">
            <v>638E10600</v>
          </cell>
          <cell r="B5637"/>
          <cell r="C5637" t="str">
            <v>EACH</v>
          </cell>
          <cell r="D5637" t="str">
            <v>FIRE HYDRANT AND GATE VALVE REMOVED AND RESET</v>
          </cell>
          <cell r="F5637">
            <v>0</v>
          </cell>
          <cell r="G5637"/>
        </row>
        <row r="5638">
          <cell r="A5638" t="str">
            <v>638E10601</v>
          </cell>
          <cell r="B5638"/>
          <cell r="C5638" t="str">
            <v>EACH</v>
          </cell>
          <cell r="D5638" t="str">
            <v>FIRE HYDRANT AND GATE VALVE REMOVED AND RESET, AS PER PLAN</v>
          </cell>
          <cell r="F5638">
            <v>0</v>
          </cell>
          <cell r="G5638"/>
        </row>
        <row r="5639">
          <cell r="A5639" t="str">
            <v>638E10700</v>
          </cell>
          <cell r="B5639"/>
          <cell r="C5639" t="str">
            <v>EACH</v>
          </cell>
          <cell r="D5639" t="str">
            <v>FIRE HYDRANT REMOVED AND DISPOSED OF</v>
          </cell>
          <cell r="F5639">
            <v>0</v>
          </cell>
          <cell r="G5639"/>
        </row>
        <row r="5640">
          <cell r="A5640" t="str">
            <v>638E10701</v>
          </cell>
          <cell r="B5640"/>
          <cell r="C5640" t="str">
            <v>EACH</v>
          </cell>
          <cell r="D5640" t="str">
            <v>FIRE HYDRANT REMOVED AND DISPOSED OF, AS PER PLAN</v>
          </cell>
          <cell r="F5640">
            <v>0</v>
          </cell>
          <cell r="G5640"/>
        </row>
        <row r="5641">
          <cell r="A5641" t="str">
            <v>638E10800</v>
          </cell>
          <cell r="B5641"/>
          <cell r="C5641" t="str">
            <v>EACH</v>
          </cell>
          <cell r="D5641" t="str">
            <v>VALVE BOX ADJUSTED TO GRADE</v>
          </cell>
          <cell r="F5641">
            <v>0</v>
          </cell>
          <cell r="G5641"/>
        </row>
        <row r="5642">
          <cell r="A5642" t="str">
            <v>638E10801</v>
          </cell>
          <cell r="B5642"/>
          <cell r="C5642" t="str">
            <v>EACH</v>
          </cell>
          <cell r="D5642" t="str">
            <v>VALVE BOX ADJUSTED TO GRADE, AS PER PLAN</v>
          </cell>
          <cell r="F5642">
            <v>0</v>
          </cell>
          <cell r="G5642"/>
        </row>
        <row r="5643">
          <cell r="A5643" t="str">
            <v>638E10900</v>
          </cell>
          <cell r="B5643"/>
          <cell r="C5643" t="str">
            <v>EACH</v>
          </cell>
          <cell r="D5643" t="str">
            <v>SERVICE BOX ADJUSTED TO GRADE</v>
          </cell>
          <cell r="F5643">
            <v>0</v>
          </cell>
          <cell r="G5643"/>
        </row>
        <row r="5644">
          <cell r="A5644" t="str">
            <v>638E10901</v>
          </cell>
          <cell r="B5644"/>
          <cell r="C5644" t="str">
            <v>EACH</v>
          </cell>
          <cell r="D5644" t="str">
            <v>SERVICE BOX ADJUSTED TO GRADE, AS PER PLAN</v>
          </cell>
          <cell r="F5644">
            <v>0</v>
          </cell>
          <cell r="G5644"/>
        </row>
        <row r="5645">
          <cell r="A5645" t="str">
            <v>638E11100</v>
          </cell>
          <cell r="B5645"/>
          <cell r="C5645" t="str">
            <v>EACH</v>
          </cell>
          <cell r="D5645" t="str">
            <v>METER AND CHAMBER REMOVED AND RESET</v>
          </cell>
          <cell r="F5645">
            <v>0</v>
          </cell>
          <cell r="G5645"/>
        </row>
        <row r="5646">
          <cell r="A5646" t="str">
            <v>638E11101</v>
          </cell>
          <cell r="B5646"/>
          <cell r="C5646" t="str">
            <v>EACH</v>
          </cell>
          <cell r="D5646" t="str">
            <v>METER AND CHAMBER REMOVED AND RESET, AS PER PLAN</v>
          </cell>
          <cell r="F5646">
            <v>0</v>
          </cell>
          <cell r="G5646"/>
        </row>
        <row r="5647">
          <cell r="A5647" t="str">
            <v>638E11102</v>
          </cell>
          <cell r="B5647"/>
          <cell r="C5647" t="str">
            <v>EACH</v>
          </cell>
          <cell r="D5647" t="str">
            <v>METER AND VAULT REMOVED AND RESET</v>
          </cell>
          <cell r="F5647">
            <v>0</v>
          </cell>
          <cell r="G5647"/>
        </row>
        <row r="5648">
          <cell r="A5648" t="str">
            <v>638E11103</v>
          </cell>
          <cell r="B5648"/>
          <cell r="C5648" t="str">
            <v>EACH</v>
          </cell>
          <cell r="D5648" t="str">
            <v>METER AND VAULT REMOVED AND RESET, AS PER PLAN</v>
          </cell>
          <cell r="F5648">
            <v>0</v>
          </cell>
          <cell r="G5648"/>
        </row>
        <row r="5649">
          <cell r="A5649" t="str">
            <v>638E11200</v>
          </cell>
          <cell r="B5649"/>
          <cell r="C5649" t="str">
            <v>EACH</v>
          </cell>
          <cell r="D5649" t="str">
            <v>METER, SETTING, STOP AND CHAMBER</v>
          </cell>
          <cell r="F5649">
            <v>0</v>
          </cell>
          <cell r="G5649"/>
        </row>
        <row r="5650">
          <cell r="A5650" t="str">
            <v>638E11201</v>
          </cell>
          <cell r="B5650"/>
          <cell r="C5650" t="str">
            <v>EACH</v>
          </cell>
          <cell r="D5650" t="str">
            <v>METER, SETTING, STOP AND CHAMBER, AS PER PLAN</v>
          </cell>
          <cell r="F5650">
            <v>0</v>
          </cell>
          <cell r="G5650"/>
        </row>
        <row r="5651">
          <cell r="A5651" t="str">
            <v>638E11296</v>
          </cell>
          <cell r="B5651"/>
          <cell r="C5651" t="str">
            <v>EACH</v>
          </cell>
          <cell r="D5651" t="str">
            <v>3/4" AIR RELEASE VALVE</v>
          </cell>
          <cell r="F5651">
            <v>0</v>
          </cell>
          <cell r="G5651"/>
        </row>
        <row r="5652">
          <cell r="A5652" t="str">
            <v>638E11297</v>
          </cell>
          <cell r="B5652"/>
          <cell r="C5652" t="str">
            <v>EACH</v>
          </cell>
          <cell r="D5652" t="str">
            <v>3/4" AIR RELEASE VALVE, AS PER PLAN</v>
          </cell>
          <cell r="F5652">
            <v>0</v>
          </cell>
          <cell r="G5652"/>
        </row>
        <row r="5653">
          <cell r="A5653" t="str">
            <v>638E11300</v>
          </cell>
          <cell r="B5653"/>
          <cell r="C5653" t="str">
            <v>EACH</v>
          </cell>
          <cell r="D5653" t="str">
            <v>1" AIR RELEASE VALVE</v>
          </cell>
          <cell r="F5653">
            <v>0</v>
          </cell>
          <cell r="G5653"/>
        </row>
        <row r="5654">
          <cell r="A5654" t="str">
            <v>638E11301</v>
          </cell>
          <cell r="B5654"/>
          <cell r="C5654" t="str">
            <v>EACH</v>
          </cell>
          <cell r="D5654" t="str">
            <v>1" AIR RELEASE VALVE, AS PER PLAN</v>
          </cell>
          <cell r="F5654">
            <v>0</v>
          </cell>
          <cell r="G5654"/>
        </row>
        <row r="5655">
          <cell r="A5655" t="str">
            <v>638E11310</v>
          </cell>
          <cell r="B5655"/>
          <cell r="C5655" t="str">
            <v>EACH</v>
          </cell>
          <cell r="D5655" t="str">
            <v>2" AIR RELEASE VALVE</v>
          </cell>
          <cell r="F5655">
            <v>0</v>
          </cell>
          <cell r="G5655"/>
        </row>
        <row r="5656">
          <cell r="A5656" t="str">
            <v>638E11500</v>
          </cell>
          <cell r="B5656"/>
          <cell r="C5656" t="str">
            <v>MBF</v>
          </cell>
          <cell r="D5656" t="str">
            <v>SHEETING AND BRACING ORDERED LEFT IN PLACE</v>
          </cell>
          <cell r="F5656">
            <v>0</v>
          </cell>
          <cell r="G5656"/>
        </row>
        <row r="5657">
          <cell r="A5657" t="str">
            <v>638E11600</v>
          </cell>
          <cell r="B5657" t="str">
            <v>Y</v>
          </cell>
          <cell r="C5657" t="str">
            <v>FT</v>
          </cell>
          <cell r="D5657" t="str">
            <v>SPECIAL - 4"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638E11602</v>
          </cell>
          <cell r="B5658" t="str">
            <v>Y</v>
          </cell>
          <cell r="C5658" t="str">
            <v>FT</v>
          </cell>
          <cell r="D5658" t="str">
            <v>SPECIAL - 6"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638E11604</v>
          </cell>
          <cell r="B5659" t="str">
            <v>Y</v>
          </cell>
          <cell r="C5659" t="str">
            <v>FT</v>
          </cell>
          <cell r="D5659" t="str">
            <v>SPECIAL - 8"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638E11606</v>
          </cell>
          <cell r="B5660" t="str">
            <v>Y</v>
          </cell>
          <cell r="C5660" t="str">
            <v>FT</v>
          </cell>
          <cell r="D5660" t="str">
            <v>SPECIAL - 10" WATER MAIN DIP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638E11608</v>
          </cell>
          <cell r="B5661" t="str">
            <v>Y</v>
          </cell>
          <cell r="C5661" t="str">
            <v>FT</v>
          </cell>
          <cell r="D5661" t="str">
            <v>SPECIAL - 12" WATER MAIN DIP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638E11610</v>
          </cell>
          <cell r="B5662" t="str">
            <v>Y</v>
          </cell>
          <cell r="C5662" t="str">
            <v>FT</v>
          </cell>
          <cell r="D5662" t="str">
            <v>SPECIAL - 16" WATER MAIN DIP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638E11612</v>
          </cell>
          <cell r="B5663" t="str">
            <v>Y</v>
          </cell>
          <cell r="C5663" t="str">
            <v>FT</v>
          </cell>
          <cell r="D5663" t="str">
            <v>SPECIAL - 18"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638E11614</v>
          </cell>
          <cell r="B5664" t="str">
            <v>Y</v>
          </cell>
          <cell r="C5664" t="str">
            <v>FT</v>
          </cell>
          <cell r="D5664" t="str">
            <v>SPECIAL - 20"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638E11616</v>
          </cell>
          <cell r="B5665" t="str">
            <v>Y</v>
          </cell>
          <cell r="C5665" t="str">
            <v>FT</v>
          </cell>
          <cell r="D5665" t="str">
            <v>SPECIAL - 24"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638E11618</v>
          </cell>
          <cell r="B5666" t="str">
            <v>Y</v>
          </cell>
          <cell r="C5666" t="str">
            <v>FT</v>
          </cell>
          <cell r="D5666" t="str">
            <v>SPECIAL - 30"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638E11620</v>
          </cell>
          <cell r="B5667" t="str">
            <v>Y</v>
          </cell>
          <cell r="C5667" t="str">
            <v>FT</v>
          </cell>
          <cell r="D5667" t="str">
            <v>SPECIAL - 36"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638E20000</v>
          </cell>
          <cell r="B5668" t="str">
            <v>Y</v>
          </cell>
          <cell r="C5668" t="str">
            <v>FT</v>
          </cell>
          <cell r="D5668" t="str">
            <v>SPECIAL - 4" WATER MAIN DIP CLASS 52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638E20002</v>
          </cell>
          <cell r="B5669" t="str">
            <v>Y</v>
          </cell>
          <cell r="C5669" t="str">
            <v>FT</v>
          </cell>
          <cell r="D5669" t="str">
            <v>SPECIAL - 4" WATER MAIN DIP CLASS 52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638E20004</v>
          </cell>
          <cell r="B5670" t="str">
            <v>Y</v>
          </cell>
          <cell r="C5670" t="str">
            <v>FT</v>
          </cell>
          <cell r="D5670" t="str">
            <v>SPECIAL - 4" WATER MAIN DIP CLASS 52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638E20006</v>
          </cell>
          <cell r="B5671" t="str">
            <v>Y</v>
          </cell>
          <cell r="C5671" t="str">
            <v>FT</v>
          </cell>
          <cell r="D5671" t="str">
            <v>SPECIAL - 4" WATER MAIN DIP CLASS 52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638E20008</v>
          </cell>
          <cell r="B5672" t="str">
            <v>Y</v>
          </cell>
          <cell r="C5672" t="str">
            <v>FT</v>
          </cell>
          <cell r="D5672" t="str">
            <v>SPECIAL - 4" WATER MAIN DIP CLASS 53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638E20010</v>
          </cell>
          <cell r="B5673" t="str">
            <v>Y</v>
          </cell>
          <cell r="C5673" t="str">
            <v>FT</v>
          </cell>
          <cell r="D5673" t="str">
            <v>SPECIAL - 4" WATER MAIN DIP CLASS 53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638E20012</v>
          </cell>
          <cell r="B5674" t="str">
            <v>Y</v>
          </cell>
          <cell r="C5674" t="str">
            <v>FT</v>
          </cell>
          <cell r="D5674" t="str">
            <v>SPECIAL - 4" WATER MAIN DIP CLASS 53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638E20014</v>
          </cell>
          <cell r="B5675" t="str">
            <v>Y</v>
          </cell>
          <cell r="C5675" t="str">
            <v>FT</v>
          </cell>
          <cell r="D5675" t="str">
            <v>SPECIAL - 4" WATER MAIN DIP CLASS 53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638E20016</v>
          </cell>
          <cell r="B5676" t="str">
            <v>Y</v>
          </cell>
          <cell r="C5676" t="str">
            <v>FT</v>
          </cell>
          <cell r="D5676" t="str">
            <v>SPECIAL - 4" WATER MAIN DIP CLASS 54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638E20018</v>
          </cell>
          <cell r="B5677" t="str">
            <v>Y</v>
          </cell>
          <cell r="C5677" t="str">
            <v>FT</v>
          </cell>
          <cell r="D5677" t="str">
            <v>SPECIAL - 4" WATER MAIN DIP CLASS 54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638E20020</v>
          </cell>
          <cell r="B5678" t="str">
            <v>Y</v>
          </cell>
          <cell r="C5678" t="str">
            <v>FT</v>
          </cell>
          <cell r="D5678" t="str">
            <v>SPECIAL - 4" WATER MAIN DIP CLASS 54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638E20022</v>
          </cell>
          <cell r="B5679" t="str">
            <v>Y</v>
          </cell>
          <cell r="C5679" t="str">
            <v>FT</v>
          </cell>
          <cell r="D5679" t="str">
            <v>SPECIAL - 4" WATER MAIN DIP CLASS 54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638E20024</v>
          </cell>
          <cell r="B5680" t="str">
            <v>Y</v>
          </cell>
          <cell r="C5680" t="str">
            <v>FT</v>
          </cell>
          <cell r="D5680" t="str">
            <v>SPECIAL - 4" WATER MAIN DIP CLASS 55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638E20026</v>
          </cell>
          <cell r="B5681" t="str">
            <v>Y</v>
          </cell>
          <cell r="C5681" t="str">
            <v>FT</v>
          </cell>
          <cell r="D5681" t="str">
            <v>SPECIAL - 4" WATER MAIN DIP CLASS 55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638E20028</v>
          </cell>
          <cell r="B5682" t="str">
            <v>Y</v>
          </cell>
          <cell r="C5682" t="str">
            <v>FT</v>
          </cell>
          <cell r="D5682" t="str">
            <v>SPECIAL - 4" WATER MAIN DIP CLASS 55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638E20030</v>
          </cell>
          <cell r="B5683" t="str">
            <v>Y</v>
          </cell>
          <cell r="C5683" t="str">
            <v>FT</v>
          </cell>
          <cell r="D5683" t="str">
            <v>SPECIAL - 4" WATER MAIN DIP CLASS 55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638E20032</v>
          </cell>
          <cell r="B5684" t="str">
            <v>Y</v>
          </cell>
          <cell r="C5684" t="str">
            <v>FT</v>
          </cell>
          <cell r="D5684" t="str">
            <v>SPECIAL - 4" WATER MAIN DIP CLASS 56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638E20034</v>
          </cell>
          <cell r="B5685" t="str">
            <v>Y</v>
          </cell>
          <cell r="C5685" t="str">
            <v>FT</v>
          </cell>
          <cell r="D5685" t="str">
            <v>SPECIAL - 4" WATER MAIN DIP CLASS 56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638E20036</v>
          </cell>
          <cell r="B5686" t="str">
            <v>Y</v>
          </cell>
          <cell r="C5686" t="str">
            <v>FT</v>
          </cell>
          <cell r="D5686" t="str">
            <v>SPECIAL - 4" WATER MAIN DIP CLASS 56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638E20038</v>
          </cell>
          <cell r="B5687" t="str">
            <v>Y</v>
          </cell>
          <cell r="C5687" t="str">
            <v>FT</v>
          </cell>
          <cell r="D5687" t="str">
            <v>SPECIAL - 4" WATER MAIN DIP CLASS 56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638E20040</v>
          </cell>
          <cell r="B5688" t="str">
            <v>Y</v>
          </cell>
          <cell r="C5688" t="str">
            <v>FT</v>
          </cell>
          <cell r="D5688" t="str">
            <v>SPECIAL - 6" WATER MAIN DIP CLASS 52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638E20042</v>
          </cell>
          <cell r="B5689" t="str">
            <v>Y</v>
          </cell>
          <cell r="C5689" t="str">
            <v>FT</v>
          </cell>
          <cell r="D5689" t="str">
            <v>SPECIAL - 6" WATER MAIN DIP CLASS 52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638E20044</v>
          </cell>
          <cell r="B5690" t="str">
            <v>Y</v>
          </cell>
          <cell r="C5690" t="str">
            <v>FT</v>
          </cell>
          <cell r="D5690" t="str">
            <v>SPECIAL - 6" WATER MAIN DIP CLASS 52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638E20046</v>
          </cell>
          <cell r="B5691" t="str">
            <v>Y</v>
          </cell>
          <cell r="C5691" t="str">
            <v>FT</v>
          </cell>
          <cell r="D5691" t="str">
            <v>SPECIAL - 6" WATER MAIN DIP CLASS 52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638E20048</v>
          </cell>
          <cell r="B5692" t="str">
            <v>Y</v>
          </cell>
          <cell r="C5692" t="str">
            <v>FT</v>
          </cell>
          <cell r="D5692" t="str">
            <v>SPECIAL - 6" WATER MAIN DIP CLASS 53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638E20050</v>
          </cell>
          <cell r="B5693" t="str">
            <v>Y</v>
          </cell>
          <cell r="C5693" t="str">
            <v>FT</v>
          </cell>
          <cell r="D5693" t="str">
            <v>SPECIAL - 6" WATER MAIN DIP CLASS 53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638E20052</v>
          </cell>
          <cell r="B5694" t="str">
            <v>Y</v>
          </cell>
          <cell r="C5694" t="str">
            <v>FT</v>
          </cell>
          <cell r="D5694" t="str">
            <v>SPECIAL - 6" WATER MAIN DIP CLASS 53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638E20054</v>
          </cell>
          <cell r="B5695" t="str">
            <v>Y</v>
          </cell>
          <cell r="C5695" t="str">
            <v>FT</v>
          </cell>
          <cell r="D5695" t="str">
            <v>SPECIAL - 6" WATER MAIN DIP CLASS 53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638E20056</v>
          </cell>
          <cell r="B5696" t="str">
            <v>Y</v>
          </cell>
          <cell r="C5696" t="str">
            <v>FT</v>
          </cell>
          <cell r="D5696" t="str">
            <v>SPECIAL - 6" WATER MAIN DIP CLASS 54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638E20058</v>
          </cell>
          <cell r="B5697" t="str">
            <v>Y</v>
          </cell>
          <cell r="C5697" t="str">
            <v>FT</v>
          </cell>
          <cell r="D5697" t="str">
            <v>SPECIAL - 6" WATER MAIN DIP CLASS 54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638E20060</v>
          </cell>
          <cell r="B5698" t="str">
            <v>Y</v>
          </cell>
          <cell r="C5698" t="str">
            <v>FT</v>
          </cell>
          <cell r="D5698" t="str">
            <v>SPECIAL - 6" WATER MAIN DIP CLASS 54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638E20062</v>
          </cell>
          <cell r="B5699" t="str">
            <v>Y</v>
          </cell>
          <cell r="C5699" t="str">
            <v>FT</v>
          </cell>
          <cell r="D5699" t="str">
            <v>SPECIAL - 6" WATER MAIN DIP CLASS 54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638E20064</v>
          </cell>
          <cell r="B5700" t="str">
            <v>Y</v>
          </cell>
          <cell r="C5700" t="str">
            <v>FT</v>
          </cell>
          <cell r="D5700" t="str">
            <v>SPECIAL - 6" WATER MAIN DIP CLASS 55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638E20066</v>
          </cell>
          <cell r="B5701" t="str">
            <v>Y</v>
          </cell>
          <cell r="C5701" t="str">
            <v>FT</v>
          </cell>
          <cell r="D5701" t="str">
            <v>SPECIAL - 6" WATER MAIN DIP CLASS 55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638E20068</v>
          </cell>
          <cell r="B5702" t="str">
            <v>Y</v>
          </cell>
          <cell r="C5702" t="str">
            <v>FT</v>
          </cell>
          <cell r="D5702" t="str">
            <v>SPECIAL - 6" WATER MAIN DIP CLASS 55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638E20070</v>
          </cell>
          <cell r="B5703" t="str">
            <v>Y</v>
          </cell>
          <cell r="C5703" t="str">
            <v>FT</v>
          </cell>
          <cell r="D5703" t="str">
            <v>SPECIAL - 6" WATER MAIN DIP CLASS 55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638E20072</v>
          </cell>
          <cell r="B5704" t="str">
            <v>Y</v>
          </cell>
          <cell r="C5704" t="str">
            <v>FT</v>
          </cell>
          <cell r="D5704" t="str">
            <v>SPECIAL - 6" WATER MAIN DIP CLASS 56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638E20074</v>
          </cell>
          <cell r="B5705" t="str">
            <v>Y</v>
          </cell>
          <cell r="C5705" t="str">
            <v>FT</v>
          </cell>
          <cell r="D5705" t="str">
            <v>SPECIAL - 6" WATER MAIN DIP CLASS 56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638E20076</v>
          </cell>
          <cell r="B5706" t="str">
            <v>Y</v>
          </cell>
          <cell r="C5706" t="str">
            <v>FT</v>
          </cell>
          <cell r="D5706" t="str">
            <v>SPECIAL - 6" WATER MAIN DIP CLASS 56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638E20078</v>
          </cell>
          <cell r="B5707" t="str">
            <v>Y</v>
          </cell>
          <cell r="C5707" t="str">
            <v>FT</v>
          </cell>
          <cell r="D5707" t="str">
            <v>SPECIAL - 6" WATER MAIN DIP CLASS 56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638E20080</v>
          </cell>
          <cell r="B5708" t="str">
            <v>Y</v>
          </cell>
          <cell r="C5708" t="str">
            <v>FT</v>
          </cell>
          <cell r="D5708" t="str">
            <v>SPECIAL - 8" WATER MAIN DIP CLASS 52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638E20082</v>
          </cell>
          <cell r="B5709" t="str">
            <v>Y</v>
          </cell>
          <cell r="C5709" t="str">
            <v>FT</v>
          </cell>
          <cell r="D5709" t="str">
            <v>SPECIAL - 8" WATER MAIN DIP CLASS 52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638E20084</v>
          </cell>
          <cell r="B5710" t="str">
            <v>Y</v>
          </cell>
          <cell r="C5710" t="str">
            <v>FT</v>
          </cell>
          <cell r="D5710" t="str">
            <v>SPECIAL - 8" WATER MAIN DIP CLASS 52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638E20086</v>
          </cell>
          <cell r="B5711" t="str">
            <v>Y</v>
          </cell>
          <cell r="C5711" t="str">
            <v>FT</v>
          </cell>
          <cell r="D5711" t="str">
            <v>SPECIAL - 8" WATER MAIN DIP CLASS 52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638E20088</v>
          </cell>
          <cell r="B5712" t="str">
            <v>Y</v>
          </cell>
          <cell r="C5712" t="str">
            <v>FT</v>
          </cell>
          <cell r="D5712" t="str">
            <v>SPECIAL - 8" WATER MAIN DIP CLASS 53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638E20090</v>
          </cell>
          <cell r="B5713" t="str">
            <v>Y</v>
          </cell>
          <cell r="C5713" t="str">
            <v>FT</v>
          </cell>
          <cell r="D5713" t="str">
            <v>SPECIAL - 8" WATER MAIN DIP CLASS 53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638E20092</v>
          </cell>
          <cell r="B5714" t="str">
            <v>Y</v>
          </cell>
          <cell r="C5714" t="str">
            <v>FT</v>
          </cell>
          <cell r="D5714" t="str">
            <v>SPECIAL - 8" WATER MAIN DIP CLASS 53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638E20094</v>
          </cell>
          <cell r="B5715" t="str">
            <v>Y</v>
          </cell>
          <cell r="C5715" t="str">
            <v>FT</v>
          </cell>
          <cell r="D5715" t="str">
            <v>SPECIAL - 8" WATER MAIN DIP CLASS 53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638E20096</v>
          </cell>
          <cell r="B5716" t="str">
            <v>Y</v>
          </cell>
          <cell r="C5716" t="str">
            <v>FT</v>
          </cell>
          <cell r="D5716" t="str">
            <v>SPECIAL - 8" WATER MAIN DIP CLASS 54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638E20098</v>
          </cell>
          <cell r="B5717" t="str">
            <v>Y</v>
          </cell>
          <cell r="C5717" t="str">
            <v>FT</v>
          </cell>
          <cell r="D5717" t="str">
            <v>SPECIAL - 8" WATER MAIN DIP CLASS 54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638E20100</v>
          </cell>
          <cell r="B5718" t="str">
            <v>Y</v>
          </cell>
          <cell r="C5718" t="str">
            <v>FT</v>
          </cell>
          <cell r="D5718" t="str">
            <v>SPECIAL - 8" WATER MAIN DIP CLASS 54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638E20104</v>
          </cell>
          <cell r="B5719" t="str">
            <v>Y</v>
          </cell>
          <cell r="C5719" t="str">
            <v>FT</v>
          </cell>
          <cell r="D5719" t="str">
            <v>SPECIAL - 8" WATER MAIN DIP CLASS 54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638E20106</v>
          </cell>
          <cell r="B5720" t="str">
            <v>Y</v>
          </cell>
          <cell r="C5720" t="str">
            <v>FT</v>
          </cell>
          <cell r="D5720" t="str">
            <v>SPECIAL - 8" WATER MAIN DIP CLASS 55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638E20110</v>
          </cell>
          <cell r="B5721" t="str">
            <v>Y</v>
          </cell>
          <cell r="C5721" t="str">
            <v>FT</v>
          </cell>
          <cell r="D5721" t="str">
            <v>SPECIAL - 8" WATER MAIN DIP CLASS 55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638E20112</v>
          </cell>
          <cell r="B5722" t="str">
            <v>Y</v>
          </cell>
          <cell r="C5722" t="str">
            <v>FT</v>
          </cell>
          <cell r="D5722" t="str">
            <v>SPECIAL - 8" WATER MAIN DIP CLASS 55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638E20114</v>
          </cell>
          <cell r="B5723" t="str">
            <v>Y</v>
          </cell>
          <cell r="C5723" t="str">
            <v>FT</v>
          </cell>
          <cell r="D5723" t="str">
            <v>SPECIAL - 8" WATER MAIN DIP CLASS 55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638E20116</v>
          </cell>
          <cell r="B5724" t="str">
            <v>Y</v>
          </cell>
          <cell r="C5724" t="str">
            <v>FT</v>
          </cell>
          <cell r="D5724" t="str">
            <v>SPECIAL - 8" WATER MAIN DIP CLASS 56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638E20118</v>
          </cell>
          <cell r="B5725" t="str">
            <v>Y</v>
          </cell>
          <cell r="C5725" t="str">
            <v>FT</v>
          </cell>
          <cell r="D5725" t="str">
            <v>SPECIAL - 8" WATER MAIN DIP CLASS 56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638E20120</v>
          </cell>
          <cell r="B5726" t="str">
            <v>Y</v>
          </cell>
          <cell r="C5726" t="str">
            <v>FT</v>
          </cell>
          <cell r="D5726" t="str">
            <v>SPECIAL - 8" WATER MAIN DIP CLASS 56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638E20122</v>
          </cell>
          <cell r="B5727" t="str">
            <v>Y</v>
          </cell>
          <cell r="C5727" t="str">
            <v>FT</v>
          </cell>
          <cell r="D5727" t="str">
            <v>SPECIAL - 8" WATER MAIN DIP CLASS 56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638E20124</v>
          </cell>
          <cell r="B5728" t="str">
            <v>Y</v>
          </cell>
          <cell r="C5728" t="str">
            <v>FT</v>
          </cell>
          <cell r="D5728" t="str">
            <v>SPECIAL - 10" WATER MAIN DIP CLASS 52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638E20126</v>
          </cell>
          <cell r="B5729" t="str">
            <v>Y</v>
          </cell>
          <cell r="C5729" t="str">
            <v>FT</v>
          </cell>
          <cell r="D5729" t="str">
            <v>SPECIAL - 10" WATER MAIN DIP CLASS 52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638E20128</v>
          </cell>
          <cell r="B5730" t="str">
            <v>Y</v>
          </cell>
          <cell r="C5730" t="str">
            <v>FT</v>
          </cell>
          <cell r="D5730" t="str">
            <v>SPECIAL - 10" WATER MAIN DIP CLASS 52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638E20130</v>
          </cell>
          <cell r="B5731" t="str">
            <v>Y</v>
          </cell>
          <cell r="C5731" t="str">
            <v>FT</v>
          </cell>
          <cell r="D5731" t="str">
            <v>SPECIAL - 10" WATER MAIN DIP CLASS 52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638E20132</v>
          </cell>
          <cell r="B5732" t="str">
            <v>Y</v>
          </cell>
          <cell r="C5732" t="str">
            <v>FT</v>
          </cell>
          <cell r="D5732" t="str">
            <v>SPECIAL - 10" WATER MAIN DIP CLASS 53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638E20134</v>
          </cell>
          <cell r="B5733" t="str">
            <v>Y</v>
          </cell>
          <cell r="C5733" t="str">
            <v>FT</v>
          </cell>
          <cell r="D5733" t="str">
            <v>SPECIAL - 10" WATER MAIN DIP CLASS 53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638E20136</v>
          </cell>
          <cell r="B5734" t="str">
            <v>Y</v>
          </cell>
          <cell r="C5734" t="str">
            <v>FT</v>
          </cell>
          <cell r="D5734" t="str">
            <v>SPECIAL - 10" WATER MAIN DIP CLASS 53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638E20138</v>
          </cell>
          <cell r="B5735" t="str">
            <v>Y</v>
          </cell>
          <cell r="C5735" t="str">
            <v>FT</v>
          </cell>
          <cell r="D5735" t="str">
            <v>SPECIAL - 10" WATER MAIN DIP CLASS 53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638E20140</v>
          </cell>
          <cell r="B5736" t="str">
            <v>Y</v>
          </cell>
          <cell r="C5736" t="str">
            <v>FT</v>
          </cell>
          <cell r="D5736" t="str">
            <v>SPECIAL - 10" WATER MAIN DIP CLASS 54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638E20142</v>
          </cell>
          <cell r="B5737" t="str">
            <v>Y</v>
          </cell>
          <cell r="C5737" t="str">
            <v>FT</v>
          </cell>
          <cell r="D5737" t="str">
            <v>SPECIAL - 10" WATER MAIN DIP CLASS 54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638E20144</v>
          </cell>
          <cell r="B5738" t="str">
            <v>Y</v>
          </cell>
          <cell r="C5738" t="str">
            <v>FT</v>
          </cell>
          <cell r="D5738" t="str">
            <v>SPECIAL - 10" WATER MAIN DIP CLASS 54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638E20146</v>
          </cell>
          <cell r="B5739" t="str">
            <v>Y</v>
          </cell>
          <cell r="C5739" t="str">
            <v>FT</v>
          </cell>
          <cell r="D5739" t="str">
            <v>SPECIAL - 10" WATER MAIN DIP CLASS 54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638E20148</v>
          </cell>
          <cell r="B5740" t="str">
            <v>Y</v>
          </cell>
          <cell r="C5740" t="str">
            <v>FT</v>
          </cell>
          <cell r="D5740" t="str">
            <v>SPECIAL - 10" WATER MAIN DIP CLASS 55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638E20152</v>
          </cell>
          <cell r="B5741" t="str">
            <v>Y</v>
          </cell>
          <cell r="C5741" t="str">
            <v>FT</v>
          </cell>
          <cell r="D5741" t="str">
            <v>SPECIAL - 10" WATER MAIN DIP CLASS 55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638E20154</v>
          </cell>
          <cell r="B5742" t="str">
            <v>Y</v>
          </cell>
          <cell r="C5742" t="str">
            <v>FT</v>
          </cell>
          <cell r="D5742" t="str">
            <v>SPECIAL - 10" WATER MAIN DIP CLASS 55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638E20156</v>
          </cell>
          <cell r="B5743" t="str">
            <v>Y</v>
          </cell>
          <cell r="C5743" t="str">
            <v>FT</v>
          </cell>
          <cell r="D5743" t="str">
            <v>SPECIAL - 10" WATER MAIN DIP CLASS 55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638E20158</v>
          </cell>
          <cell r="B5744" t="str">
            <v>Y</v>
          </cell>
          <cell r="C5744" t="str">
            <v>FT</v>
          </cell>
          <cell r="D5744" t="str">
            <v>SPECIAL - 10" WATER MAIN DIP CLASS 56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638E20162</v>
          </cell>
          <cell r="B5745" t="str">
            <v>Y</v>
          </cell>
          <cell r="C5745" t="str">
            <v>FT</v>
          </cell>
          <cell r="D5745" t="str">
            <v>SPECIAL - 10" WATER MAIN DIP CLASS 56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638E20164</v>
          </cell>
          <cell r="B5746" t="str">
            <v>Y</v>
          </cell>
          <cell r="C5746" t="str">
            <v>FT</v>
          </cell>
          <cell r="D5746" t="str">
            <v>SPECIAL - 10" WATER MAIN DIP CLASS 56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638E20166</v>
          </cell>
          <cell r="B5747" t="str">
            <v>Y</v>
          </cell>
          <cell r="C5747" t="str">
            <v>FT</v>
          </cell>
          <cell r="D5747" t="str">
            <v>SPECIAL - 10" WATER MAIN DIP CLASS 56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638E20168</v>
          </cell>
          <cell r="B5748" t="str">
            <v>Y</v>
          </cell>
          <cell r="C5748" t="str">
            <v>FT</v>
          </cell>
          <cell r="D5748" t="str">
            <v>SPECIAL - 12" WATER MAIN DIP CLASS 52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638E20170</v>
          </cell>
          <cell r="B5749" t="str">
            <v>Y</v>
          </cell>
          <cell r="C5749" t="str">
            <v>FT</v>
          </cell>
          <cell r="D5749" t="str">
            <v>SPECIAL - 12" WATER MAIN DIP CLASS 52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638E20172</v>
          </cell>
          <cell r="B5750" t="str">
            <v>Y</v>
          </cell>
          <cell r="C5750" t="str">
            <v>FT</v>
          </cell>
          <cell r="D5750" t="str">
            <v>SPECIAL - 12" WATER MAIN DIP CLASS 52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638E20174</v>
          </cell>
          <cell r="B5751" t="str">
            <v>Y</v>
          </cell>
          <cell r="C5751" t="str">
            <v>FT</v>
          </cell>
          <cell r="D5751" t="str">
            <v>SPECIAL - 12" WATER MAIN DIP CLASS 52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638E20176</v>
          </cell>
          <cell r="B5752" t="str">
            <v>Y</v>
          </cell>
          <cell r="C5752" t="str">
            <v>FT</v>
          </cell>
          <cell r="D5752" t="str">
            <v>SPECIAL - 12" WATER MAIN DIP CLASS 53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638E20178</v>
          </cell>
          <cell r="B5753" t="str">
            <v>Y</v>
          </cell>
          <cell r="C5753" t="str">
            <v>FT</v>
          </cell>
          <cell r="D5753" t="str">
            <v>SPECIAL - 12" WATER MAIN DIP CLASS 53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638E20180</v>
          </cell>
          <cell r="B5754" t="str">
            <v>Y</v>
          </cell>
          <cell r="C5754" t="str">
            <v>FT</v>
          </cell>
          <cell r="D5754" t="str">
            <v>SPECIAL - 12" WATER MAIN DIP CLASS 53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638E20182</v>
          </cell>
          <cell r="B5755" t="str">
            <v>Y</v>
          </cell>
          <cell r="C5755" t="str">
            <v>FT</v>
          </cell>
          <cell r="D5755" t="str">
            <v>SPECIAL - 12" WATER MAIN DIP CLASS 53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638E20184</v>
          </cell>
          <cell r="B5756" t="str">
            <v>Y</v>
          </cell>
          <cell r="C5756" t="str">
            <v>FT</v>
          </cell>
          <cell r="D5756" t="str">
            <v>SPECIAL - 12" WATER MAIN DIP CLASS 54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638E20186</v>
          </cell>
          <cell r="B5757" t="str">
            <v>Y</v>
          </cell>
          <cell r="C5757" t="str">
            <v>FT</v>
          </cell>
          <cell r="D5757" t="str">
            <v>SPECIAL - 12" WATER MAIN DIP CLASS 54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638E20188</v>
          </cell>
          <cell r="B5758" t="str">
            <v>Y</v>
          </cell>
          <cell r="C5758" t="str">
            <v>FT</v>
          </cell>
          <cell r="D5758" t="str">
            <v>SPECIAL - 12" WATER MAIN DIP CLASS 54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638E20190</v>
          </cell>
          <cell r="B5759" t="str">
            <v>Y</v>
          </cell>
          <cell r="C5759" t="str">
            <v>FT</v>
          </cell>
          <cell r="D5759" t="str">
            <v>SPECIAL - 12" WATER MAIN DIP CLASS 54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638E20192</v>
          </cell>
          <cell r="B5760" t="str">
            <v>Y</v>
          </cell>
          <cell r="C5760" t="str">
            <v>FT</v>
          </cell>
          <cell r="D5760" t="str">
            <v>SPECIAL - 12" WATER MAIN DIP CLASS 55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638E20194</v>
          </cell>
          <cell r="B5761" t="str">
            <v>Y</v>
          </cell>
          <cell r="C5761" t="str">
            <v>FT</v>
          </cell>
          <cell r="D5761" t="str">
            <v>SPECIAL - 12" WATER MAIN DIP CLASS 55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638E20196</v>
          </cell>
          <cell r="B5762" t="str">
            <v>Y</v>
          </cell>
          <cell r="C5762" t="str">
            <v>FT</v>
          </cell>
          <cell r="D5762" t="str">
            <v>SPECIAL - 12" WATER MAIN DIP CLASS 55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638E20198</v>
          </cell>
          <cell r="B5763" t="str">
            <v>Y</v>
          </cell>
          <cell r="C5763" t="str">
            <v>FT</v>
          </cell>
          <cell r="D5763" t="str">
            <v>SPECIAL - 12" WATER MAIN DIP CLASS 55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638E20200</v>
          </cell>
          <cell r="B5764" t="str">
            <v>Y</v>
          </cell>
          <cell r="C5764" t="str">
            <v>FT</v>
          </cell>
          <cell r="D5764" t="str">
            <v>SPECIAL - 12" WATER MAIN DIP CLASS 56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638E20202</v>
          </cell>
          <cell r="B5765" t="str">
            <v>Y</v>
          </cell>
          <cell r="C5765" t="str">
            <v>FT</v>
          </cell>
          <cell r="D5765" t="str">
            <v>SPECIAL - 12" WATER MAIN DIP CLASS 56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638E20204</v>
          </cell>
          <cell r="B5766" t="str">
            <v>Y</v>
          </cell>
          <cell r="C5766" t="str">
            <v>FT</v>
          </cell>
          <cell r="D5766" t="str">
            <v>SPECIAL - 12" WATER MAIN DIP CLASS 56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638E20206</v>
          </cell>
          <cell r="B5767" t="str">
            <v>Y</v>
          </cell>
          <cell r="C5767" t="str">
            <v>FT</v>
          </cell>
          <cell r="D5767" t="str">
            <v>SPECIAL - 12" WATER MAIN DIP CLASS 56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638E20208</v>
          </cell>
          <cell r="B5768" t="str">
            <v>Y</v>
          </cell>
          <cell r="C5768" t="str">
            <v>FT</v>
          </cell>
          <cell r="D5768" t="str">
            <v>SPECIAL - 16" WATER MAIN DIP CLASS 52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638E20210</v>
          </cell>
          <cell r="B5769" t="str">
            <v>Y</v>
          </cell>
          <cell r="C5769" t="str">
            <v>FT</v>
          </cell>
          <cell r="D5769" t="str">
            <v>SPECIAL - 16" WATER MAIN DIP CLASS 52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638E20212</v>
          </cell>
          <cell r="B5770" t="str">
            <v>Y</v>
          </cell>
          <cell r="C5770" t="str">
            <v>FT</v>
          </cell>
          <cell r="D5770" t="str">
            <v>SPECIAL - 16" WATER MAIN DIP CLASS 52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638E20214</v>
          </cell>
          <cell r="B5771" t="str">
            <v>Y</v>
          </cell>
          <cell r="C5771" t="str">
            <v>FT</v>
          </cell>
          <cell r="D5771" t="str">
            <v>SPECIAL - 16" WATER MAIN DIP CLASS 52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638E20216</v>
          </cell>
          <cell r="B5772" t="str">
            <v>Y</v>
          </cell>
          <cell r="C5772" t="str">
            <v>FT</v>
          </cell>
          <cell r="D5772" t="str">
            <v>SPECIAL - 16" WATER MAIN DIP CLASS 53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638E20218</v>
          </cell>
          <cell r="B5773" t="str">
            <v>Y</v>
          </cell>
          <cell r="C5773" t="str">
            <v>FT</v>
          </cell>
          <cell r="D5773" t="str">
            <v>SPECIAL - 16" WATER MAIN DIP CLASS 53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638E20220</v>
          </cell>
          <cell r="B5774" t="str">
            <v>Y</v>
          </cell>
          <cell r="C5774" t="str">
            <v>FT</v>
          </cell>
          <cell r="D5774" t="str">
            <v>SPECIAL - 16" WATER MAIN DIP CLASS 53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638E20222</v>
          </cell>
          <cell r="B5775" t="str">
            <v>Y</v>
          </cell>
          <cell r="C5775" t="str">
            <v>FT</v>
          </cell>
          <cell r="D5775" t="str">
            <v>SPECIAL - 16" WATER MAIN DIP CLASS 53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638E20224</v>
          </cell>
          <cell r="B5776" t="str">
            <v>Y</v>
          </cell>
          <cell r="C5776" t="str">
            <v>FT</v>
          </cell>
          <cell r="D5776" t="str">
            <v>SPECIAL - 16" WATER MAIN DIP CLASS 54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638E20226</v>
          </cell>
          <cell r="B5777" t="str">
            <v>Y</v>
          </cell>
          <cell r="C5777" t="str">
            <v>FT</v>
          </cell>
          <cell r="D5777" t="str">
            <v>SPECIAL - 16" WATER MAIN DIP CLASS 54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638E20228</v>
          </cell>
          <cell r="B5778" t="str">
            <v>Y</v>
          </cell>
          <cell r="C5778" t="str">
            <v>FT</v>
          </cell>
          <cell r="D5778" t="str">
            <v>SPECIAL - 16" WATER MAIN DIP CLASS 54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638E20230</v>
          </cell>
          <cell r="B5779" t="str">
            <v>Y</v>
          </cell>
          <cell r="C5779" t="str">
            <v>FT</v>
          </cell>
          <cell r="D5779" t="str">
            <v>SPECIAL - 16" WATER MAIN DIP CLASS 54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638E20232</v>
          </cell>
          <cell r="B5780" t="str">
            <v>Y</v>
          </cell>
          <cell r="C5780" t="str">
            <v>FT</v>
          </cell>
          <cell r="D5780" t="str">
            <v>SPECIAL - 16" WATER MAIN DIP CLASS 55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638E20234</v>
          </cell>
          <cell r="B5781" t="str">
            <v>Y</v>
          </cell>
          <cell r="C5781" t="str">
            <v>FT</v>
          </cell>
          <cell r="D5781" t="str">
            <v>SPECIAL - 16" WATER MAIN DIP CLASS 55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638E20236</v>
          </cell>
          <cell r="B5782" t="str">
            <v>Y</v>
          </cell>
          <cell r="C5782" t="str">
            <v>FT</v>
          </cell>
          <cell r="D5782" t="str">
            <v>SPECIAL - 16" WATER MAIN DIP CLASS 55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638E20238</v>
          </cell>
          <cell r="B5783" t="str">
            <v>Y</v>
          </cell>
          <cell r="C5783" t="str">
            <v>FT</v>
          </cell>
          <cell r="D5783" t="str">
            <v>SPECIAL - 16" WATER MAIN DIP CLASS 55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638E20240</v>
          </cell>
          <cell r="B5784" t="str">
            <v>Y</v>
          </cell>
          <cell r="C5784" t="str">
            <v>FT</v>
          </cell>
          <cell r="D5784" t="str">
            <v>SPECIAL - 16" WATER MAIN DIP CLASS 56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638E20242</v>
          </cell>
          <cell r="B5785" t="str">
            <v>Y</v>
          </cell>
          <cell r="C5785" t="str">
            <v>FT</v>
          </cell>
          <cell r="D5785" t="str">
            <v>SPECIAL - 16" WATER MAIN DIP CLASS 56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638E20244</v>
          </cell>
          <cell r="B5786" t="str">
            <v>Y</v>
          </cell>
          <cell r="C5786" t="str">
            <v>FT</v>
          </cell>
          <cell r="D5786" t="str">
            <v>SPECIAL - 16" WATER MAIN DIP CLASS 56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638E20246</v>
          </cell>
          <cell r="B5787" t="str">
            <v>Y</v>
          </cell>
          <cell r="C5787" t="str">
            <v>FT</v>
          </cell>
          <cell r="D5787" t="str">
            <v>SPECIAL - 16" WATER MAIN DIP CLASS 56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638E20248</v>
          </cell>
          <cell r="B5788" t="str">
            <v>Y</v>
          </cell>
          <cell r="C5788" t="str">
            <v>FT</v>
          </cell>
          <cell r="D5788" t="str">
            <v>SPECIAL - 20" WATER MAIN DIP CLASS 52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638E20250</v>
          </cell>
          <cell r="B5789" t="str">
            <v>Y</v>
          </cell>
          <cell r="C5789" t="str">
            <v>FT</v>
          </cell>
          <cell r="D5789" t="str">
            <v>SPECIAL - 20" WATER MAIN DIP CLASS 52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638E20252</v>
          </cell>
          <cell r="B5790" t="str">
            <v>Y</v>
          </cell>
          <cell r="C5790" t="str">
            <v>FT</v>
          </cell>
          <cell r="D5790" t="str">
            <v>SPECIAL - 20" WATER MAIN DIP CLASS 52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638E20254</v>
          </cell>
          <cell r="B5791" t="str">
            <v>Y</v>
          </cell>
          <cell r="C5791" t="str">
            <v>FT</v>
          </cell>
          <cell r="D5791" t="str">
            <v>SPECIAL - 20" WATER MAIN DIP CLASS 52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638E20256</v>
          </cell>
          <cell r="B5792" t="str">
            <v>Y</v>
          </cell>
          <cell r="C5792" t="str">
            <v>FT</v>
          </cell>
          <cell r="D5792" t="str">
            <v>SPECIAL - 20" WATER MAIN DIP CLASS 53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638E20258</v>
          </cell>
          <cell r="B5793" t="str">
            <v>Y</v>
          </cell>
          <cell r="C5793" t="str">
            <v>FT</v>
          </cell>
          <cell r="D5793" t="str">
            <v>SPECIAL - 20" WATER MAIN DIP CLASS 53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638E20260</v>
          </cell>
          <cell r="B5794" t="str">
            <v>Y</v>
          </cell>
          <cell r="C5794" t="str">
            <v>FT</v>
          </cell>
          <cell r="D5794" t="str">
            <v>SPECIAL - 20" WATER MAIN DIP CLASS 53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638E20262</v>
          </cell>
          <cell r="B5795" t="str">
            <v>Y</v>
          </cell>
          <cell r="C5795" t="str">
            <v>FT</v>
          </cell>
          <cell r="D5795" t="str">
            <v>SPECIAL - 20" WATER MAIN DIP CLASS 53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638E20264</v>
          </cell>
          <cell r="B5796" t="str">
            <v>Y</v>
          </cell>
          <cell r="C5796" t="str">
            <v>FT</v>
          </cell>
          <cell r="D5796" t="str">
            <v>SPECIAL - 20" WATER MAIN DIP CLASS 54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638E20266</v>
          </cell>
          <cell r="B5797" t="str">
            <v>Y</v>
          </cell>
          <cell r="C5797" t="str">
            <v>FT</v>
          </cell>
          <cell r="D5797" t="str">
            <v>SPECIAL - 20" WATER MAIN DIP CLASS 54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638E20268</v>
          </cell>
          <cell r="B5798" t="str">
            <v>Y</v>
          </cell>
          <cell r="C5798" t="str">
            <v>FT</v>
          </cell>
          <cell r="D5798" t="str">
            <v>SPECIAL - 20" WATER MAIN DIP CLASS 54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638E20270</v>
          </cell>
          <cell r="B5799" t="str">
            <v>Y</v>
          </cell>
          <cell r="C5799" t="str">
            <v>FT</v>
          </cell>
          <cell r="D5799" t="str">
            <v>SPECIAL - 20" WATER MAIN DIP CLASS 54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638E20272</v>
          </cell>
          <cell r="B5800" t="str">
            <v>Y</v>
          </cell>
          <cell r="C5800" t="str">
            <v>FT</v>
          </cell>
          <cell r="D5800" t="str">
            <v>SPECIAL - 20" WATER MAIN DIP CLASS 55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638E20274</v>
          </cell>
          <cell r="B5801" t="str">
            <v>Y</v>
          </cell>
          <cell r="C5801" t="str">
            <v>FT</v>
          </cell>
          <cell r="D5801" t="str">
            <v>SPECIAL - 20" WATER MAIN DIP CLASS 55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638E20276</v>
          </cell>
          <cell r="B5802" t="str">
            <v>Y</v>
          </cell>
          <cell r="C5802" t="str">
            <v>FT</v>
          </cell>
          <cell r="D5802" t="str">
            <v>SPECIAL - 20" WATER MAIN DIP CLASS 55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638E20278</v>
          </cell>
          <cell r="B5803" t="str">
            <v>Y</v>
          </cell>
          <cell r="C5803" t="str">
            <v>FT</v>
          </cell>
          <cell r="D5803" t="str">
            <v>SPECIAL - 20" WATER MAIN DIP CLASS 55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638E20280</v>
          </cell>
          <cell r="B5804" t="str">
            <v>Y</v>
          </cell>
          <cell r="C5804" t="str">
            <v>FT</v>
          </cell>
          <cell r="D5804" t="str">
            <v>SPECIAL - 20" WATER MAIN DIP CLASS 56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638E20282</v>
          </cell>
          <cell r="B5805" t="str">
            <v>Y</v>
          </cell>
          <cell r="C5805" t="str">
            <v>FT</v>
          </cell>
          <cell r="D5805" t="str">
            <v>SPECIAL - 20" WATER MAIN DIP CLASS 56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638E20284</v>
          </cell>
          <cell r="B5806" t="str">
            <v>Y</v>
          </cell>
          <cell r="C5806" t="str">
            <v>FT</v>
          </cell>
          <cell r="D5806" t="str">
            <v>SPECIAL - 20" WATER MAIN DIP CLASS 56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638E20286</v>
          </cell>
          <cell r="B5807" t="str">
            <v>Y</v>
          </cell>
          <cell r="C5807" t="str">
            <v>FT</v>
          </cell>
          <cell r="D5807" t="str">
            <v>SPECIAL - 20" WATER MAIN DIP CLASS 56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638E20288</v>
          </cell>
          <cell r="B5808" t="str">
            <v>Y</v>
          </cell>
          <cell r="C5808" t="str">
            <v>FT</v>
          </cell>
          <cell r="D5808" t="str">
            <v>SPECIAL - 24" WATER MAIN DIP CLASS 52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638E20290</v>
          </cell>
          <cell r="B5809" t="str">
            <v>Y</v>
          </cell>
          <cell r="C5809" t="str">
            <v>FT</v>
          </cell>
          <cell r="D5809" t="str">
            <v>SPECIAL - 24" WATER MAIN DIP CLASS 52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638E20292</v>
          </cell>
          <cell r="B5810" t="str">
            <v>Y</v>
          </cell>
          <cell r="C5810" t="str">
            <v>FT</v>
          </cell>
          <cell r="D5810" t="str">
            <v>SPECIAL - 24" WATER MAIN DIP CLASS 52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638E20294</v>
          </cell>
          <cell r="B5811" t="str">
            <v>Y</v>
          </cell>
          <cell r="C5811" t="str">
            <v>FT</v>
          </cell>
          <cell r="D5811" t="str">
            <v>SPECIAL - 24" WATER MAIN DIP CLASS 52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638E20296</v>
          </cell>
          <cell r="B5812" t="str">
            <v>Y</v>
          </cell>
          <cell r="C5812" t="str">
            <v>FT</v>
          </cell>
          <cell r="D5812" t="str">
            <v>SPECIAL - 24" WATER MAIN DIP CLASS 53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638E20298</v>
          </cell>
          <cell r="B5813" t="str">
            <v>Y</v>
          </cell>
          <cell r="C5813" t="str">
            <v>FT</v>
          </cell>
          <cell r="D5813" t="str">
            <v>SPECIAL - 24" WATER MAIN DIP CLASS 53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638E20300</v>
          </cell>
          <cell r="B5814" t="str">
            <v>Y</v>
          </cell>
          <cell r="C5814" t="str">
            <v>FT</v>
          </cell>
          <cell r="D5814" t="str">
            <v>SPECIAL - 24" WATER MAIN DIP CLASS 53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638E20302</v>
          </cell>
          <cell r="B5815" t="str">
            <v>Y</v>
          </cell>
          <cell r="C5815" t="str">
            <v>FT</v>
          </cell>
          <cell r="D5815" t="str">
            <v>SPECIAL - 24" WATER MAIN DIP CLASS 53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638E20304</v>
          </cell>
          <cell r="B5816" t="str">
            <v>Y</v>
          </cell>
          <cell r="C5816" t="str">
            <v>FT</v>
          </cell>
          <cell r="D5816" t="str">
            <v>SPECIAL - 24" WATER MAIN DIP CLASS 54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638E20308</v>
          </cell>
          <cell r="B5817" t="str">
            <v>Y</v>
          </cell>
          <cell r="C5817" t="str">
            <v>FT</v>
          </cell>
          <cell r="D5817" t="str">
            <v>SPECIAL - 24" WATER MAIN DIP CLASS 54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638E20312</v>
          </cell>
          <cell r="B5818" t="str">
            <v>Y</v>
          </cell>
          <cell r="C5818" t="str">
            <v>FT</v>
          </cell>
          <cell r="D5818" t="str">
            <v>SPECIAL - 24" WATER MAIN DIP CLASS 54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638E20314</v>
          </cell>
          <cell r="B5819" t="str">
            <v>Y</v>
          </cell>
          <cell r="C5819" t="str">
            <v>FT</v>
          </cell>
          <cell r="D5819" t="str">
            <v>SPECIAL - 24" WATER MAIN DIP CLASS 54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638E20316</v>
          </cell>
          <cell r="B5820" t="str">
            <v>Y</v>
          </cell>
          <cell r="C5820" t="str">
            <v>FT</v>
          </cell>
          <cell r="D5820" t="str">
            <v>SPECIAL - 24" WATER MAIN DIP CLASS 55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638E20318</v>
          </cell>
          <cell r="B5821" t="str">
            <v>Y</v>
          </cell>
          <cell r="C5821" t="str">
            <v>FT</v>
          </cell>
          <cell r="D5821" t="str">
            <v>SPECIAL - 24" WATER MAIN DIP CLASS 55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638E20320</v>
          </cell>
          <cell r="B5822" t="str">
            <v>Y</v>
          </cell>
          <cell r="C5822" t="str">
            <v>FT</v>
          </cell>
          <cell r="D5822" t="str">
            <v>SPECIAL - 24" WATER MAIN DIP CLASS 55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638E20322</v>
          </cell>
          <cell r="B5823" t="str">
            <v>Y</v>
          </cell>
          <cell r="C5823" t="str">
            <v>FT</v>
          </cell>
          <cell r="D5823" t="str">
            <v>SPECIAL - 24" WATER MAIN DIP CLASS 55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638E20324</v>
          </cell>
          <cell r="B5824" t="str">
            <v>Y</v>
          </cell>
          <cell r="C5824" t="str">
            <v>FT</v>
          </cell>
          <cell r="D5824" t="str">
            <v>SPECIAL - 24" WATER MAIN DIP CLASS 56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638E20326</v>
          </cell>
          <cell r="B5825" t="str">
            <v>Y</v>
          </cell>
          <cell r="C5825" t="str">
            <v>FT</v>
          </cell>
          <cell r="D5825" t="str">
            <v>SPECIAL - 24" WATER MAIN DIP CLASS 56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638E20328</v>
          </cell>
          <cell r="B5826" t="str">
            <v>Y</v>
          </cell>
          <cell r="C5826" t="str">
            <v>FT</v>
          </cell>
          <cell r="D5826" t="str">
            <v>SPECIAL - 24" WATER MAIN DIP CLASS 56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638E20330</v>
          </cell>
          <cell r="B5827" t="str">
            <v>Y</v>
          </cell>
          <cell r="C5827" t="str">
            <v>FT</v>
          </cell>
          <cell r="D5827" t="str">
            <v>SPECIAL - 24" WATER MAIN DIP CLASS 56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638E20332</v>
          </cell>
          <cell r="B5828" t="str">
            <v>Y</v>
          </cell>
          <cell r="C5828" t="str">
            <v>FT</v>
          </cell>
          <cell r="D5828" t="str">
            <v>SPECIAL - 30" WATER MAIN DIP CLASS 52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638E20334</v>
          </cell>
          <cell r="B5829" t="str">
            <v>Y</v>
          </cell>
          <cell r="C5829" t="str">
            <v>FT</v>
          </cell>
          <cell r="D5829" t="str">
            <v>SPECIAL - 30" WATER MAIN DIP CLASS 52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638E20336</v>
          </cell>
          <cell r="B5830" t="str">
            <v>Y</v>
          </cell>
          <cell r="C5830" t="str">
            <v>FT</v>
          </cell>
          <cell r="D5830" t="str">
            <v>SPECIAL - 30" WATER MAIN DIP CLASS 52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638E20338</v>
          </cell>
          <cell r="B5831" t="str">
            <v>Y</v>
          </cell>
          <cell r="C5831" t="str">
            <v>FT</v>
          </cell>
          <cell r="D5831" t="str">
            <v>SPECIAL - 30" WATER MAIN DIP CLASS 52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638E20340</v>
          </cell>
          <cell r="B5832" t="str">
            <v>Y</v>
          </cell>
          <cell r="C5832" t="str">
            <v>FT</v>
          </cell>
          <cell r="D5832" t="str">
            <v>SPECIAL - 30" WATER MAIN DIP CLASS 53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638E20342</v>
          </cell>
          <cell r="B5833" t="str">
            <v>Y</v>
          </cell>
          <cell r="C5833" t="str">
            <v>FT</v>
          </cell>
          <cell r="D5833" t="str">
            <v>SPECIAL - 30" WATER MAIN DIP CLASS 53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638E20344</v>
          </cell>
          <cell r="B5834" t="str">
            <v>Y</v>
          </cell>
          <cell r="C5834" t="str">
            <v>FT</v>
          </cell>
          <cell r="D5834" t="str">
            <v>SPECIAL - 30" WATER MAIN DIP CLASS 53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638E20346</v>
          </cell>
          <cell r="B5835" t="str">
            <v>Y</v>
          </cell>
          <cell r="C5835" t="str">
            <v>FT</v>
          </cell>
          <cell r="D5835" t="str">
            <v>SPECIAL - 30" WATER MAIN DIP CLASS 53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638E20348</v>
          </cell>
          <cell r="B5836" t="str">
            <v>Y</v>
          </cell>
          <cell r="C5836" t="str">
            <v>FT</v>
          </cell>
          <cell r="D5836" t="str">
            <v>SPECIAL - 30" WATER MAIN DIP CLASS 54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638E20350</v>
          </cell>
          <cell r="B5837" t="str">
            <v>Y</v>
          </cell>
          <cell r="C5837" t="str">
            <v>FT</v>
          </cell>
          <cell r="D5837" t="str">
            <v>SPECIAL - 30" WATER MAIN DIP CLASS 54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638E20352</v>
          </cell>
          <cell r="B5838" t="str">
            <v>Y</v>
          </cell>
          <cell r="C5838" t="str">
            <v>FT</v>
          </cell>
          <cell r="D5838" t="str">
            <v>SPECIAL - 30" WATER MAIN DIP CLASS 54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638E20354</v>
          </cell>
          <cell r="B5839" t="str">
            <v>Y</v>
          </cell>
          <cell r="C5839" t="str">
            <v>FT</v>
          </cell>
          <cell r="D5839" t="str">
            <v>SPECIAL - 30" WATER MAIN DIP CLASS 54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638E20356</v>
          </cell>
          <cell r="B5840" t="str">
            <v>Y</v>
          </cell>
          <cell r="C5840" t="str">
            <v>FT</v>
          </cell>
          <cell r="D5840" t="str">
            <v>SPECIAL - 30" WATER MAIN DIP CLASS 55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638E20358</v>
          </cell>
          <cell r="B5841" t="str">
            <v>Y</v>
          </cell>
          <cell r="C5841" t="str">
            <v>FT</v>
          </cell>
          <cell r="D5841" t="str">
            <v>SPECIAL - 30" WATER MAIN DIP CLASS 55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638E20360</v>
          </cell>
          <cell r="B5842" t="str">
            <v>Y</v>
          </cell>
          <cell r="C5842" t="str">
            <v>FT</v>
          </cell>
          <cell r="D5842" t="str">
            <v>SPECIAL - 30" WATER MAIN DIP CLASS 55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638E20362</v>
          </cell>
          <cell r="B5843" t="str">
            <v>Y</v>
          </cell>
          <cell r="C5843" t="str">
            <v>FT</v>
          </cell>
          <cell r="D5843" t="str">
            <v>SPECIAL - 30" WATER MAIN DIP CLASS 55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638E20364</v>
          </cell>
          <cell r="B5844" t="str">
            <v>Y</v>
          </cell>
          <cell r="C5844" t="str">
            <v>FT</v>
          </cell>
          <cell r="D5844" t="str">
            <v>SPECIAL - 30" WATER MAIN DIP CLASS 56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638E20366</v>
          </cell>
          <cell r="B5845" t="str">
            <v>Y</v>
          </cell>
          <cell r="C5845" t="str">
            <v>FT</v>
          </cell>
          <cell r="D5845" t="str">
            <v>SPECIAL - 30" WATER MAIN DIP CLASS 56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638E20368</v>
          </cell>
          <cell r="B5846" t="str">
            <v>Y</v>
          </cell>
          <cell r="C5846" t="str">
            <v>FT</v>
          </cell>
          <cell r="D5846" t="str">
            <v>SPECIAL - 30" WATER MAIN DIP CLASS 56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638E20370</v>
          </cell>
          <cell r="B5847" t="str">
            <v>Y</v>
          </cell>
          <cell r="C5847" t="str">
            <v>FT</v>
          </cell>
          <cell r="D5847" t="str">
            <v>SPECIAL - 30" WATER MAIN DIP CLASS 56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638E20372</v>
          </cell>
          <cell r="B5848" t="str">
            <v>Y</v>
          </cell>
          <cell r="C5848" t="str">
            <v>FT</v>
          </cell>
          <cell r="D5848" t="str">
            <v>SPECIAL - 36" WATER MAIN DIP CLASS 52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638E20374</v>
          </cell>
          <cell r="B5849" t="str">
            <v>Y</v>
          </cell>
          <cell r="C5849" t="str">
            <v>FT</v>
          </cell>
          <cell r="D5849" t="str">
            <v>SPECIAL - 36" WATER MAIN DIP CLASS 52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638E20376</v>
          </cell>
          <cell r="B5850" t="str">
            <v>Y</v>
          </cell>
          <cell r="C5850" t="str">
            <v>FT</v>
          </cell>
          <cell r="D5850" t="str">
            <v>SPECIAL - 36" WATER MAIN DIP CLASS 52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638E20378</v>
          </cell>
          <cell r="B5851" t="str">
            <v>Y</v>
          </cell>
          <cell r="C5851" t="str">
            <v>FT</v>
          </cell>
          <cell r="D5851" t="str">
            <v>SPECIAL - 36" WATER MAIN DIP CLASS 52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638E20380</v>
          </cell>
          <cell r="B5852" t="str">
            <v>Y</v>
          </cell>
          <cell r="C5852" t="str">
            <v>FT</v>
          </cell>
          <cell r="D5852" t="str">
            <v>SPECIAL - 36" WATER MAIN DIP CLASS 53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638E20382</v>
          </cell>
          <cell r="B5853" t="str">
            <v>Y</v>
          </cell>
          <cell r="C5853" t="str">
            <v>FT</v>
          </cell>
          <cell r="D5853" t="str">
            <v>SPECIAL - 36" WATER MAIN DIP CLASS 53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638E20384</v>
          </cell>
          <cell r="B5854" t="str">
            <v>Y</v>
          </cell>
          <cell r="C5854" t="str">
            <v>FT</v>
          </cell>
          <cell r="D5854" t="str">
            <v>SPECIAL - 36" WATER MAIN DIP CLASS 53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638E20386</v>
          </cell>
          <cell r="B5855" t="str">
            <v>Y</v>
          </cell>
          <cell r="C5855" t="str">
            <v>FT</v>
          </cell>
          <cell r="D5855" t="str">
            <v>SPECIAL - 36" WATER MAIN DIP CLASS 53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638E20388</v>
          </cell>
          <cell r="B5856" t="str">
            <v>Y</v>
          </cell>
          <cell r="C5856" t="str">
            <v>FT</v>
          </cell>
          <cell r="D5856" t="str">
            <v>SPECIAL - 36" WATER MAIN DIP CLASS 54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638E20390</v>
          </cell>
          <cell r="B5857" t="str">
            <v>Y</v>
          </cell>
          <cell r="C5857" t="str">
            <v>FT</v>
          </cell>
          <cell r="D5857" t="str">
            <v>SPECIAL - 36" WATER MAIN DIP CLASS 54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638E20392</v>
          </cell>
          <cell r="B5858" t="str">
            <v>Y</v>
          </cell>
          <cell r="C5858" t="str">
            <v>FT</v>
          </cell>
          <cell r="D5858" t="str">
            <v>SPECIAL - 36" WATER MAIN DIP CLASS 54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638E20394</v>
          </cell>
          <cell r="B5859" t="str">
            <v>Y</v>
          </cell>
          <cell r="C5859" t="str">
            <v>FT</v>
          </cell>
          <cell r="D5859" t="str">
            <v>SPECIAL - 36" WATER MAIN DIP CLASS 54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638E20396</v>
          </cell>
          <cell r="B5860" t="str">
            <v>Y</v>
          </cell>
          <cell r="C5860" t="str">
            <v>FT</v>
          </cell>
          <cell r="D5860" t="str">
            <v>SPECIAL - 36" WATER MAIN DIP CLASS 55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638E20398</v>
          </cell>
          <cell r="B5861" t="str">
            <v>Y</v>
          </cell>
          <cell r="C5861" t="str">
            <v>FT</v>
          </cell>
          <cell r="D5861" t="str">
            <v>SPECIAL - 36" WATER MAIN DIP CLASS 55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638E20400</v>
          </cell>
          <cell r="B5862" t="str">
            <v>Y</v>
          </cell>
          <cell r="C5862" t="str">
            <v>FT</v>
          </cell>
          <cell r="D5862" t="str">
            <v>SPECIAL - 36" WATER MAIN DIP CLASS 55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638E20404</v>
          </cell>
          <cell r="B5863" t="str">
            <v>Y</v>
          </cell>
          <cell r="C5863" t="str">
            <v>FT</v>
          </cell>
          <cell r="D5863" t="str">
            <v>SPECIAL - 36" WATER MAIN DIP CLASS 55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638E20406</v>
          </cell>
          <cell r="B5864" t="str">
            <v>Y</v>
          </cell>
          <cell r="C5864" t="str">
            <v>FT</v>
          </cell>
          <cell r="D5864" t="str">
            <v>SPECIAL - 36" WATER MAIN DIP CLASS 56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638E20408</v>
          </cell>
          <cell r="B5865" t="str">
            <v>Y</v>
          </cell>
          <cell r="C5865" t="str">
            <v>FT</v>
          </cell>
          <cell r="D5865" t="str">
            <v>SPECIAL - 36" WATER MAIN DIP CLASS 56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638E20410</v>
          </cell>
          <cell r="B5866" t="str">
            <v>Y</v>
          </cell>
          <cell r="C5866" t="str">
            <v>FT</v>
          </cell>
          <cell r="D5866" t="str">
            <v>SPECIAL - 36" WATER MAIN DIP CLASS 56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638E20412</v>
          </cell>
          <cell r="B5867" t="str">
            <v>Y</v>
          </cell>
          <cell r="C5867" t="str">
            <v>FT</v>
          </cell>
          <cell r="D5867" t="str">
            <v>SPECIAL - 36" WATER MAIN DIP CLASS 56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638E20414</v>
          </cell>
          <cell r="B5868" t="str">
            <v>Y</v>
          </cell>
          <cell r="C5868" t="str">
            <v>FT</v>
          </cell>
          <cell r="D5868" t="str">
            <v>SPECIAL - 2" WATER MAIN POLYVINYL CHLORIDE PIPE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638E20416</v>
          </cell>
          <cell r="B5869" t="str">
            <v>Y</v>
          </cell>
          <cell r="C5869" t="str">
            <v>FT</v>
          </cell>
          <cell r="D5869" t="str">
            <v>SPECIAL - 4" WATER MAIN POLYVINYL CHLORIDE PIPE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638E20418</v>
          </cell>
          <cell r="B5870" t="str">
            <v>Y</v>
          </cell>
          <cell r="C5870" t="str">
            <v>FT</v>
          </cell>
          <cell r="D5870" t="str">
            <v>SPECIAL - 6" WATER MAIN POLYVINYL CHLORIDE PIPE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638E20420</v>
          </cell>
          <cell r="B5871" t="str">
            <v>Y</v>
          </cell>
          <cell r="C5871" t="str">
            <v>FT</v>
          </cell>
          <cell r="D5871" t="str">
            <v>SPECIAL - 8" WATER MAIN POLYVINYL CHLORIDE PIPE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638E20422</v>
          </cell>
          <cell r="B5872" t="str">
            <v>Y</v>
          </cell>
          <cell r="C5872" t="str">
            <v>FT</v>
          </cell>
          <cell r="D5872" t="str">
            <v>SPECIAL - 10" WATER MAIN POLYVINYL CHLORIDE PIPE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638E20424</v>
          </cell>
          <cell r="B5873" t="str">
            <v>Y</v>
          </cell>
          <cell r="C5873" t="str">
            <v>FT</v>
          </cell>
          <cell r="D5873" t="str">
            <v>SPECIAL - 12" WATER MAIN POLYVINYL CHLORIDE PIPE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638E20426</v>
          </cell>
          <cell r="B5874" t="str">
            <v>Y</v>
          </cell>
          <cell r="C5874" t="str">
            <v>FT</v>
          </cell>
          <cell r="D5874" t="str">
            <v>SPECIAL - 16"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638E20428</v>
          </cell>
          <cell r="B5875" t="str">
            <v>Y</v>
          </cell>
          <cell r="C5875" t="str">
            <v>FT</v>
          </cell>
          <cell r="D5875" t="str">
            <v>SPECIAL - 6" GALVANIZED STEEL PIPE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638E20430</v>
          </cell>
          <cell r="B5876" t="str">
            <v>Y</v>
          </cell>
          <cell r="C5876" t="str">
            <v>FT</v>
          </cell>
          <cell r="D5876" t="str">
            <v>SPECIAL - 8" GALVANIZED STEEL PIPE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638E20432</v>
          </cell>
          <cell r="B5877" t="str">
            <v>Y</v>
          </cell>
          <cell r="C5877" t="str">
            <v>FT</v>
          </cell>
          <cell r="D5877" t="str">
            <v>SPECIAL - 12" GALVANIZED STEEL PIPE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638E20434</v>
          </cell>
          <cell r="B5878" t="str">
            <v>Y</v>
          </cell>
          <cell r="C5878" t="str">
            <v>FT</v>
          </cell>
          <cell r="D5878" t="str">
            <v>SPECIAL - 16" GALVANIZED STEEL PIPE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638E20436</v>
          </cell>
          <cell r="B5879" t="str">
            <v>Y</v>
          </cell>
          <cell r="C5879" t="str">
            <v>FT</v>
          </cell>
          <cell r="D5879" t="str">
            <v>SPECIAL - 24" GALVANIZED STEEL PIPE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638E20438</v>
          </cell>
          <cell r="B5880" t="str">
            <v>Y</v>
          </cell>
          <cell r="C5880" t="str">
            <v>FT</v>
          </cell>
          <cell r="D5880" t="str">
            <v>SPECIAL - 10"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638E20442</v>
          </cell>
          <cell r="B5881" t="str">
            <v>Y</v>
          </cell>
          <cell r="C5881" t="str">
            <v>FT</v>
          </cell>
          <cell r="D5881" t="str">
            <v>SPECIAL - 10"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638E20444</v>
          </cell>
          <cell r="B5882" t="str">
            <v>Y</v>
          </cell>
          <cell r="C5882" t="str">
            <v>FT</v>
          </cell>
          <cell r="D5882" t="str">
            <v>SPECIAL - 12"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638E20446</v>
          </cell>
          <cell r="B5883" t="str">
            <v>Y</v>
          </cell>
          <cell r="C5883" t="str">
            <v>FT</v>
          </cell>
          <cell r="D5883" t="str">
            <v>SPECIAL - 12"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638E20448</v>
          </cell>
          <cell r="B5884" t="str">
            <v>Y</v>
          </cell>
          <cell r="C5884" t="str">
            <v>FT</v>
          </cell>
          <cell r="D5884" t="str">
            <v>SPECIAL - 14"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638E20450</v>
          </cell>
          <cell r="B5885" t="str">
            <v>Y</v>
          </cell>
          <cell r="C5885" t="str">
            <v>FT</v>
          </cell>
          <cell r="D5885" t="str">
            <v>SPECIAL - 14"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638E20452</v>
          </cell>
          <cell r="B5886" t="str">
            <v>Y</v>
          </cell>
          <cell r="C5886" t="str">
            <v>FT</v>
          </cell>
          <cell r="D5886" t="str">
            <v>SPECIAL - 16"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638E20454</v>
          </cell>
          <cell r="B5887" t="str">
            <v>Y</v>
          </cell>
          <cell r="C5887" t="str">
            <v>FT</v>
          </cell>
          <cell r="D5887" t="str">
            <v>SPECIAL - 16"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638E20456</v>
          </cell>
          <cell r="B5888" t="str">
            <v>Y</v>
          </cell>
          <cell r="C5888" t="str">
            <v>FT</v>
          </cell>
          <cell r="D5888" t="str">
            <v>SPECIAL - 18"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638E20458</v>
          </cell>
          <cell r="B5889" t="str">
            <v>Y</v>
          </cell>
          <cell r="C5889" t="str">
            <v>FT</v>
          </cell>
          <cell r="D5889" t="str">
            <v>SPECIAL - 18"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638E20460</v>
          </cell>
          <cell r="B5890" t="str">
            <v>Y</v>
          </cell>
          <cell r="C5890" t="str">
            <v>FT</v>
          </cell>
          <cell r="D5890" t="str">
            <v>SPECIAL - 20"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638E20462</v>
          </cell>
          <cell r="B5891" t="str">
            <v>Y</v>
          </cell>
          <cell r="C5891" t="str">
            <v>FT</v>
          </cell>
          <cell r="D5891" t="str">
            <v>SPECIAL - 20"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638E20464</v>
          </cell>
          <cell r="B5892" t="str">
            <v>Y</v>
          </cell>
          <cell r="C5892" t="str">
            <v>FT</v>
          </cell>
          <cell r="D5892" t="str">
            <v>SPECIAL - 24"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638E20466</v>
          </cell>
          <cell r="B5893" t="str">
            <v>Y</v>
          </cell>
          <cell r="C5893" t="str">
            <v>FT</v>
          </cell>
          <cell r="D5893" t="str">
            <v>SPECIAL - 24"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638E20468</v>
          </cell>
          <cell r="B5894" t="str">
            <v>Y</v>
          </cell>
          <cell r="C5894" t="str">
            <v>FT</v>
          </cell>
          <cell r="D5894" t="str">
            <v>SPECIAL - 30"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638E20470</v>
          </cell>
          <cell r="B5895" t="str">
            <v>Y</v>
          </cell>
          <cell r="C5895" t="str">
            <v>FT</v>
          </cell>
          <cell r="D5895" t="str">
            <v>SPECIAL - 30"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638E20472</v>
          </cell>
          <cell r="B5896" t="str">
            <v>Y</v>
          </cell>
          <cell r="C5896" t="str">
            <v>FT</v>
          </cell>
          <cell r="D5896" t="str">
            <v>SPECIAL - 36"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638E20474</v>
          </cell>
          <cell r="B5897" t="str">
            <v>Y</v>
          </cell>
          <cell r="C5897" t="str">
            <v>FT</v>
          </cell>
          <cell r="D5897" t="str">
            <v>SPECIAL - 36"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638E20476</v>
          </cell>
          <cell r="B5898" t="str">
            <v>Y</v>
          </cell>
          <cell r="C5898" t="str">
            <v>FT</v>
          </cell>
          <cell r="D5898" t="str">
            <v>SPECIAL - 42"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638E20478</v>
          </cell>
          <cell r="B5899" t="str">
            <v>Y</v>
          </cell>
          <cell r="C5899" t="str">
            <v>FT</v>
          </cell>
          <cell r="D5899" t="str">
            <v>SPECIAL - 42"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638E20480</v>
          </cell>
          <cell r="B5900" t="str">
            <v>Y</v>
          </cell>
          <cell r="C5900" t="str">
            <v>FT</v>
          </cell>
          <cell r="D5900" t="str">
            <v>SPECIAL - 48"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638E20482</v>
          </cell>
          <cell r="B5901" t="str">
            <v>Y</v>
          </cell>
          <cell r="C5901" t="str">
            <v>FT</v>
          </cell>
          <cell r="D5901" t="str">
            <v>SPECIAL - 48"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638E20484</v>
          </cell>
          <cell r="B5902" t="str">
            <v>Y</v>
          </cell>
          <cell r="C5902" t="str">
            <v>FT</v>
          </cell>
          <cell r="D5902" t="str">
            <v>SPECIAL - 56"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638E20486</v>
          </cell>
          <cell r="B5903" t="str">
            <v>Y</v>
          </cell>
          <cell r="C5903" t="str">
            <v>FT</v>
          </cell>
          <cell r="D5903" t="str">
            <v>SPECIAL - 56"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638E20488</v>
          </cell>
          <cell r="B5904" t="str">
            <v>Y</v>
          </cell>
          <cell r="C5904" t="str">
            <v>FT</v>
          </cell>
          <cell r="D5904" t="str">
            <v>SPECIAL - 72"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638E20490</v>
          </cell>
          <cell r="B5905" t="str">
            <v>Y</v>
          </cell>
          <cell r="C5905" t="str">
            <v>FT</v>
          </cell>
          <cell r="D5905" t="str">
            <v>SPECIAL - 72"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638E20492</v>
          </cell>
          <cell r="B5906" t="str">
            <v>Y</v>
          </cell>
          <cell r="C5906" t="str">
            <v>FT</v>
          </cell>
          <cell r="D5906" t="str">
            <v>SPECIAL - 78"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638E20494</v>
          </cell>
          <cell r="B5907" t="str">
            <v>Y</v>
          </cell>
          <cell r="C5907" t="str">
            <v>FT</v>
          </cell>
          <cell r="D5907" t="str">
            <v>SPECIAL - 78"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638E20496</v>
          </cell>
          <cell r="B5908" t="str">
            <v>Y</v>
          </cell>
          <cell r="C5908" t="str">
            <v>FT</v>
          </cell>
          <cell r="D5908" t="str">
            <v>SPECIAL - TEMPORARY BY PASS COMPLETE WITH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638E20498</v>
          </cell>
          <cell r="B5909" t="str">
            <v>Y</v>
          </cell>
          <cell r="C5909" t="str">
            <v>EACH</v>
          </cell>
          <cell r="D5909" t="str">
            <v>SPECIAL -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638E20500</v>
          </cell>
          <cell r="B5910" t="str">
            <v>Y</v>
          </cell>
          <cell r="C5910" t="str">
            <v>EACH</v>
          </cell>
          <cell r="D5910" t="str">
            <v>SPECIAL - VALVE BOX ADJUSTED TO GRADE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638E20502</v>
          </cell>
          <cell r="B5911" t="str">
            <v>Y</v>
          </cell>
          <cell r="C5911" t="str">
            <v>EACH</v>
          </cell>
          <cell r="D5911" t="str">
            <v>SPECIAL - VALVE BOX REBUILT TO GRADE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638E20504</v>
          </cell>
          <cell r="B5912" t="str">
            <v>Y</v>
          </cell>
          <cell r="C5912" t="str">
            <v>EACH</v>
          </cell>
          <cell r="D5912" t="str">
            <v>SPECIAL - 2"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638E20506</v>
          </cell>
          <cell r="B5913" t="str">
            <v>Y</v>
          </cell>
          <cell r="C5913" t="str">
            <v>EACH</v>
          </cell>
          <cell r="D5913" t="str">
            <v>SPECIAL - 2"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638E20508</v>
          </cell>
          <cell r="B5914" t="str">
            <v>Y</v>
          </cell>
          <cell r="C5914" t="str">
            <v>EACH</v>
          </cell>
          <cell r="D5914" t="str">
            <v>SPECIAL - 2"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638E20510</v>
          </cell>
          <cell r="B5915" t="str">
            <v>Y</v>
          </cell>
          <cell r="C5915" t="str">
            <v>EACH</v>
          </cell>
          <cell r="D5915" t="str">
            <v>SPECIAL - 2"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638E20512</v>
          </cell>
          <cell r="B5916" t="str">
            <v>Y</v>
          </cell>
          <cell r="C5916" t="str">
            <v>EACH</v>
          </cell>
          <cell r="D5916" t="str">
            <v>SPECIAL - 2"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638E20514</v>
          </cell>
          <cell r="B5917" t="str">
            <v>Y</v>
          </cell>
          <cell r="C5917" t="str">
            <v>EACH</v>
          </cell>
          <cell r="D5917" t="str">
            <v>SPECIAL - 2"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638E20516</v>
          </cell>
          <cell r="B5918" t="str">
            <v>Y</v>
          </cell>
          <cell r="C5918" t="str">
            <v>EACH</v>
          </cell>
          <cell r="D5918" t="str">
            <v>SPECIAL - 2"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638E20518</v>
          </cell>
          <cell r="B5919" t="str">
            <v>Y</v>
          </cell>
          <cell r="C5919" t="str">
            <v>EACH</v>
          </cell>
          <cell r="D5919" t="str">
            <v>SPECIAL - 2"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638E20520</v>
          </cell>
          <cell r="B5920" t="str">
            <v>Y</v>
          </cell>
          <cell r="C5920" t="str">
            <v>EACH</v>
          </cell>
          <cell r="D5920" t="str">
            <v>SPECIAL - 4"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638E20522</v>
          </cell>
          <cell r="B5921" t="str">
            <v>Y</v>
          </cell>
          <cell r="C5921" t="str">
            <v>EACH</v>
          </cell>
          <cell r="D5921" t="str">
            <v>SPECIAL - 4"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638E20524</v>
          </cell>
          <cell r="B5922" t="str">
            <v>Y</v>
          </cell>
          <cell r="C5922" t="str">
            <v>EACH</v>
          </cell>
          <cell r="D5922" t="str">
            <v>SPECIAL - 4"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638E20526</v>
          </cell>
          <cell r="B5923" t="str">
            <v>Y</v>
          </cell>
          <cell r="C5923" t="str">
            <v>EACH</v>
          </cell>
          <cell r="D5923" t="str">
            <v>SPECIAL - 4"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638E20528</v>
          </cell>
          <cell r="B5924" t="str">
            <v>Y</v>
          </cell>
          <cell r="C5924" t="str">
            <v>EACH</v>
          </cell>
          <cell r="D5924" t="str">
            <v>SPECIAL - 4"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638E20530</v>
          </cell>
          <cell r="B5925" t="str">
            <v>Y</v>
          </cell>
          <cell r="C5925" t="str">
            <v>EACH</v>
          </cell>
          <cell r="D5925" t="str">
            <v>SPECIAL - 4"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638E20532</v>
          </cell>
          <cell r="B5926" t="str">
            <v>Y</v>
          </cell>
          <cell r="C5926" t="str">
            <v>EACH</v>
          </cell>
          <cell r="D5926" t="str">
            <v>SPECIAL - 4"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638E20534</v>
          </cell>
          <cell r="B5927" t="str">
            <v>Y</v>
          </cell>
          <cell r="C5927" t="str">
            <v>EACH</v>
          </cell>
          <cell r="D5927" t="str">
            <v>SPECIAL - 4"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638E20536</v>
          </cell>
          <cell r="B5928" t="str">
            <v>Y</v>
          </cell>
          <cell r="C5928" t="str">
            <v>EACH</v>
          </cell>
          <cell r="D5928" t="str">
            <v>SPECIAL - 6"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638E20538</v>
          </cell>
          <cell r="B5929" t="str">
            <v>Y</v>
          </cell>
          <cell r="C5929" t="str">
            <v>EACH</v>
          </cell>
          <cell r="D5929" t="str">
            <v>SPECIAL - 6"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638E20540</v>
          </cell>
          <cell r="B5930" t="str">
            <v>Y</v>
          </cell>
          <cell r="C5930" t="str">
            <v>EACH</v>
          </cell>
          <cell r="D5930" t="str">
            <v>SPECIAL - 6"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638E20542</v>
          </cell>
          <cell r="B5931" t="str">
            <v>Y</v>
          </cell>
          <cell r="C5931" t="str">
            <v>EACH</v>
          </cell>
          <cell r="D5931" t="str">
            <v>SPECIAL - 6"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638E20544</v>
          </cell>
          <cell r="B5932" t="str">
            <v>Y</v>
          </cell>
          <cell r="C5932" t="str">
            <v>EACH</v>
          </cell>
          <cell r="D5932" t="str">
            <v>SPECIAL - 6"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638E20546</v>
          </cell>
          <cell r="B5933" t="str">
            <v>Y</v>
          </cell>
          <cell r="C5933" t="str">
            <v>EACH</v>
          </cell>
          <cell r="D5933" t="str">
            <v>SPECIAL - 6"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638E20548</v>
          </cell>
          <cell r="B5934" t="str">
            <v>Y</v>
          </cell>
          <cell r="C5934" t="str">
            <v>EACH</v>
          </cell>
          <cell r="D5934" t="str">
            <v>SPECIAL - 6"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638E20550</v>
          </cell>
          <cell r="B5935" t="str">
            <v>Y</v>
          </cell>
          <cell r="C5935" t="str">
            <v>EACH</v>
          </cell>
          <cell r="D5935" t="str">
            <v>SPECIAL - 6"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638E20552</v>
          </cell>
          <cell r="B5936" t="str">
            <v>Y</v>
          </cell>
          <cell r="C5936" t="str">
            <v>EACH</v>
          </cell>
          <cell r="D5936" t="str">
            <v>SPECIAL - 8"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638E20554</v>
          </cell>
          <cell r="B5937" t="str">
            <v>Y</v>
          </cell>
          <cell r="C5937" t="str">
            <v>EACH</v>
          </cell>
          <cell r="D5937" t="str">
            <v>SPECIAL - 8"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638E20556</v>
          </cell>
          <cell r="B5938" t="str">
            <v>Y</v>
          </cell>
          <cell r="C5938" t="str">
            <v>EACH</v>
          </cell>
          <cell r="D5938" t="str">
            <v>SPECIAL - 8"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638E20558</v>
          </cell>
          <cell r="B5939" t="str">
            <v>Y</v>
          </cell>
          <cell r="C5939" t="str">
            <v>EACH</v>
          </cell>
          <cell r="D5939" t="str">
            <v>SPECIAL - 8"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638E20560</v>
          </cell>
          <cell r="B5940" t="str">
            <v>Y</v>
          </cell>
          <cell r="C5940" t="str">
            <v>EACH</v>
          </cell>
          <cell r="D5940" t="str">
            <v>SPECIAL - 8"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638E20562</v>
          </cell>
          <cell r="B5941" t="str">
            <v>Y</v>
          </cell>
          <cell r="C5941" t="str">
            <v>EACH</v>
          </cell>
          <cell r="D5941" t="str">
            <v>SPECIAL - 8"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638E20564</v>
          </cell>
          <cell r="B5942" t="str">
            <v>Y</v>
          </cell>
          <cell r="C5942" t="str">
            <v>EACH</v>
          </cell>
          <cell r="D5942" t="str">
            <v>SPECIAL - 8"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638E20566</v>
          </cell>
          <cell r="B5943" t="str">
            <v>Y</v>
          </cell>
          <cell r="C5943" t="str">
            <v>EACH</v>
          </cell>
          <cell r="D5943" t="str">
            <v>SPECIAL - 8"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638E20568</v>
          </cell>
          <cell r="B5944" t="str">
            <v>Y</v>
          </cell>
          <cell r="C5944" t="str">
            <v>EACH</v>
          </cell>
          <cell r="D5944" t="str">
            <v>SPECIAL - 10"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638E20570</v>
          </cell>
          <cell r="B5945" t="str">
            <v>Y</v>
          </cell>
          <cell r="C5945" t="str">
            <v>EACH</v>
          </cell>
          <cell r="D5945" t="str">
            <v>SPECIAL - 10"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638E20572</v>
          </cell>
          <cell r="B5946" t="str">
            <v>Y</v>
          </cell>
          <cell r="C5946" t="str">
            <v>EACH</v>
          </cell>
          <cell r="D5946" t="str">
            <v>SPECIAL - 10"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638E20574</v>
          </cell>
          <cell r="B5947" t="str">
            <v>Y</v>
          </cell>
          <cell r="C5947" t="str">
            <v>EACH</v>
          </cell>
          <cell r="D5947" t="str">
            <v>SPECIAL - 10"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638E20576</v>
          </cell>
          <cell r="B5948" t="str">
            <v>Y</v>
          </cell>
          <cell r="C5948" t="str">
            <v>EACH</v>
          </cell>
          <cell r="D5948" t="str">
            <v>SPECIAL - 10"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638E20578</v>
          </cell>
          <cell r="B5949" t="str">
            <v>Y</v>
          </cell>
          <cell r="C5949" t="str">
            <v>EACH</v>
          </cell>
          <cell r="D5949" t="str">
            <v>SPECIAL - 10"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638E20580</v>
          </cell>
          <cell r="B5950" t="str">
            <v>Y</v>
          </cell>
          <cell r="C5950" t="str">
            <v>EACH</v>
          </cell>
          <cell r="D5950" t="str">
            <v>SPECIAL - 10"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638E20582</v>
          </cell>
          <cell r="B5951" t="str">
            <v>Y</v>
          </cell>
          <cell r="C5951" t="str">
            <v>EACH</v>
          </cell>
          <cell r="D5951" t="str">
            <v>SPECIAL - 10"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638E20584</v>
          </cell>
          <cell r="B5952" t="str">
            <v>Y</v>
          </cell>
          <cell r="C5952" t="str">
            <v>EACH</v>
          </cell>
          <cell r="D5952" t="str">
            <v>SPECIAL - 12"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638E20586</v>
          </cell>
          <cell r="B5953" t="str">
            <v>Y</v>
          </cell>
          <cell r="C5953" t="str">
            <v>EACH</v>
          </cell>
          <cell r="D5953" t="str">
            <v>SPECIAL - 12"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638E20588</v>
          </cell>
          <cell r="B5954" t="str">
            <v>Y</v>
          </cell>
          <cell r="C5954" t="str">
            <v>EACH</v>
          </cell>
          <cell r="D5954" t="str">
            <v>SPECIAL - 12"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638E20590</v>
          </cell>
          <cell r="B5955" t="str">
            <v>Y</v>
          </cell>
          <cell r="C5955" t="str">
            <v>EACH</v>
          </cell>
          <cell r="D5955" t="str">
            <v>SPECIAL - 12"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638E20592</v>
          </cell>
          <cell r="B5956" t="str">
            <v>Y</v>
          </cell>
          <cell r="C5956" t="str">
            <v>EACH</v>
          </cell>
          <cell r="D5956" t="str">
            <v>SPECIAL - 12"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638E20594</v>
          </cell>
          <cell r="B5957" t="str">
            <v>Y</v>
          </cell>
          <cell r="C5957" t="str">
            <v>EACH</v>
          </cell>
          <cell r="D5957" t="str">
            <v>SPECIAL - 12"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638E20596</v>
          </cell>
          <cell r="B5958" t="str">
            <v>Y</v>
          </cell>
          <cell r="C5958" t="str">
            <v>EACH</v>
          </cell>
          <cell r="D5958" t="str">
            <v>SPECIAL - 12"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638E20598</v>
          </cell>
          <cell r="B5959" t="str">
            <v>Y</v>
          </cell>
          <cell r="C5959" t="str">
            <v>EACH</v>
          </cell>
          <cell r="D5959" t="str">
            <v>SPECIAL - 12"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638E20602</v>
          </cell>
          <cell r="B5960" t="str">
            <v>Y</v>
          </cell>
          <cell r="C5960" t="str">
            <v>EACH</v>
          </cell>
          <cell r="D5960" t="str">
            <v>SPECIAL - 14"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638E20604</v>
          </cell>
          <cell r="B5961" t="str">
            <v>Y</v>
          </cell>
          <cell r="C5961" t="str">
            <v>EACH</v>
          </cell>
          <cell r="D5961" t="str">
            <v>SPECIAL - 14"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638E20608</v>
          </cell>
          <cell r="B5962" t="str">
            <v>Y</v>
          </cell>
          <cell r="C5962" t="str">
            <v>EACH</v>
          </cell>
          <cell r="D5962" t="str">
            <v>SPECIAL - 14"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638E20610</v>
          </cell>
          <cell r="B5963" t="str">
            <v>Y</v>
          </cell>
          <cell r="C5963" t="str">
            <v>EACH</v>
          </cell>
          <cell r="D5963" t="str">
            <v>SPECIAL - 14"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638E20612</v>
          </cell>
          <cell r="B5964" t="str">
            <v>Y</v>
          </cell>
          <cell r="C5964" t="str">
            <v>EACH</v>
          </cell>
          <cell r="D5964" t="str">
            <v>SPECIAL - 14"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638E20614</v>
          </cell>
          <cell r="B5965" t="str">
            <v>Y</v>
          </cell>
          <cell r="C5965" t="str">
            <v>EACH</v>
          </cell>
          <cell r="D5965" t="str">
            <v>SPECIAL - 14"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638E20616</v>
          </cell>
          <cell r="B5966" t="str">
            <v>Y</v>
          </cell>
          <cell r="C5966" t="str">
            <v>EACH</v>
          </cell>
          <cell r="D5966" t="str">
            <v>SPECIAL - 14"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638E20618</v>
          </cell>
          <cell r="B5967" t="str">
            <v>Y</v>
          </cell>
          <cell r="C5967" t="str">
            <v>EACH</v>
          </cell>
          <cell r="D5967" t="str">
            <v>SPECIAL - 14"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638E20620</v>
          </cell>
          <cell r="B5968" t="str">
            <v>Y</v>
          </cell>
          <cell r="C5968" t="str">
            <v>EACH</v>
          </cell>
          <cell r="D5968" t="str">
            <v>SPECIAL - 16"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638E20622</v>
          </cell>
          <cell r="B5969" t="str">
            <v>Y</v>
          </cell>
          <cell r="C5969" t="str">
            <v>EACH</v>
          </cell>
          <cell r="D5969" t="str">
            <v>SPECIAL - 16"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638E20624</v>
          </cell>
          <cell r="B5970" t="str">
            <v>Y</v>
          </cell>
          <cell r="C5970" t="str">
            <v>EACH</v>
          </cell>
          <cell r="D5970" t="str">
            <v>SPECIAL - 16"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638E20626</v>
          </cell>
          <cell r="B5971" t="str">
            <v>Y</v>
          </cell>
          <cell r="C5971" t="str">
            <v>EACH</v>
          </cell>
          <cell r="D5971" t="str">
            <v>SPECIAL - 16"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638E20628</v>
          </cell>
          <cell r="B5972" t="str">
            <v>Y</v>
          </cell>
          <cell r="C5972" t="str">
            <v>EACH</v>
          </cell>
          <cell r="D5972" t="str">
            <v>SPECIAL - 16"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638E20630</v>
          </cell>
          <cell r="B5973" t="str">
            <v>Y</v>
          </cell>
          <cell r="C5973" t="str">
            <v>EACH</v>
          </cell>
          <cell r="D5973" t="str">
            <v>SPECIAL - 16"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638E20632</v>
          </cell>
          <cell r="B5974" t="str">
            <v>Y</v>
          </cell>
          <cell r="C5974" t="str">
            <v>EACH</v>
          </cell>
          <cell r="D5974" t="str">
            <v>SPECIAL - 16"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638E20634</v>
          </cell>
          <cell r="B5975" t="str">
            <v>Y</v>
          </cell>
          <cell r="C5975" t="str">
            <v>EACH</v>
          </cell>
          <cell r="D5975" t="str">
            <v>SPECIAL - 16"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638E20636</v>
          </cell>
          <cell r="B5976" t="str">
            <v>Y</v>
          </cell>
          <cell r="C5976" t="str">
            <v>EACH</v>
          </cell>
          <cell r="D5976" t="str">
            <v>SPECIAL - 18"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638E20638</v>
          </cell>
          <cell r="B5977" t="str">
            <v>Y</v>
          </cell>
          <cell r="C5977" t="str">
            <v>EACH</v>
          </cell>
          <cell r="D5977" t="str">
            <v>SPECIAL - 18"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638E20642</v>
          </cell>
          <cell r="B5978" t="str">
            <v>Y</v>
          </cell>
          <cell r="C5978" t="str">
            <v>EACH</v>
          </cell>
          <cell r="D5978" t="str">
            <v>SPECIAL - 18"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638E20644</v>
          </cell>
          <cell r="B5979" t="str">
            <v>Y</v>
          </cell>
          <cell r="C5979" t="str">
            <v>EACH</v>
          </cell>
          <cell r="D5979" t="str">
            <v>SPECIAL - 18"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638E20646</v>
          </cell>
          <cell r="B5980" t="str">
            <v>Y</v>
          </cell>
          <cell r="C5980" t="str">
            <v>EACH</v>
          </cell>
          <cell r="D5980" t="str">
            <v>SPECIAL - 18"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638E20648</v>
          </cell>
          <cell r="B5981" t="str">
            <v>Y</v>
          </cell>
          <cell r="C5981" t="str">
            <v>EACH</v>
          </cell>
          <cell r="D5981" t="str">
            <v>SPECIAL - 18"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638E20652</v>
          </cell>
          <cell r="B5982" t="str">
            <v>Y</v>
          </cell>
          <cell r="C5982" t="str">
            <v>EACH</v>
          </cell>
          <cell r="D5982" t="str">
            <v>SPECIAL - 18"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638E20654</v>
          </cell>
          <cell r="B5983" t="str">
            <v>Y</v>
          </cell>
          <cell r="C5983" t="str">
            <v>EACH</v>
          </cell>
          <cell r="D5983" t="str">
            <v>SPECIAL - 18"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638E20656</v>
          </cell>
          <cell r="B5984" t="str">
            <v>Y</v>
          </cell>
          <cell r="C5984" t="str">
            <v>EACH</v>
          </cell>
          <cell r="D5984" t="str">
            <v>SPECIAL - 20"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638E20658</v>
          </cell>
          <cell r="B5985" t="str">
            <v>Y</v>
          </cell>
          <cell r="C5985" t="str">
            <v>EACH</v>
          </cell>
          <cell r="D5985" t="str">
            <v>SPECIAL - 20"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638E20660</v>
          </cell>
          <cell r="B5986" t="str">
            <v>Y</v>
          </cell>
          <cell r="C5986" t="str">
            <v>EACH</v>
          </cell>
          <cell r="D5986" t="str">
            <v>SPECIAL - 20"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638E20662</v>
          </cell>
          <cell r="B5987" t="str">
            <v>Y</v>
          </cell>
          <cell r="C5987" t="str">
            <v>EACH</v>
          </cell>
          <cell r="D5987" t="str">
            <v>SPECIAL - 20"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638E20664</v>
          </cell>
          <cell r="B5988" t="str">
            <v>Y</v>
          </cell>
          <cell r="C5988" t="str">
            <v>EACH</v>
          </cell>
          <cell r="D5988" t="str">
            <v>SPECIAL - 20"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638E20666</v>
          </cell>
          <cell r="B5989" t="str">
            <v>Y</v>
          </cell>
          <cell r="C5989" t="str">
            <v>EACH</v>
          </cell>
          <cell r="D5989" t="str">
            <v>SPECIAL - 20"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638E20668</v>
          </cell>
          <cell r="B5990" t="str">
            <v>Y</v>
          </cell>
          <cell r="C5990" t="str">
            <v>EACH</v>
          </cell>
          <cell r="D5990" t="str">
            <v>SPECIAL - 20"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638E20670</v>
          </cell>
          <cell r="B5991" t="str">
            <v>Y</v>
          </cell>
          <cell r="C5991" t="str">
            <v>EACH</v>
          </cell>
          <cell r="D5991" t="str">
            <v>SPECIAL - 20"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638E20672</v>
          </cell>
          <cell r="B5992" t="str">
            <v>Y</v>
          </cell>
          <cell r="C5992" t="str">
            <v>EACH</v>
          </cell>
          <cell r="D5992" t="str">
            <v>SPECIAL - 24"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638E20674</v>
          </cell>
          <cell r="B5993" t="str">
            <v>Y</v>
          </cell>
          <cell r="C5993" t="str">
            <v>EACH</v>
          </cell>
          <cell r="D5993" t="str">
            <v>SPECIAL - 24"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638E20676</v>
          </cell>
          <cell r="B5994" t="str">
            <v>Y</v>
          </cell>
          <cell r="C5994" t="str">
            <v>EACH</v>
          </cell>
          <cell r="D5994" t="str">
            <v>SPECIAL - 24"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638E20678</v>
          </cell>
          <cell r="B5995" t="str">
            <v>Y</v>
          </cell>
          <cell r="C5995" t="str">
            <v>EACH</v>
          </cell>
          <cell r="D5995" t="str">
            <v>SPECIAL - 24"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638E20680</v>
          </cell>
          <cell r="B5996" t="str">
            <v>Y</v>
          </cell>
          <cell r="C5996" t="str">
            <v>EACH</v>
          </cell>
          <cell r="D5996" t="str">
            <v>SPECIAL - 24"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638E20682</v>
          </cell>
          <cell r="B5997" t="str">
            <v>Y</v>
          </cell>
          <cell r="C5997" t="str">
            <v>EACH</v>
          </cell>
          <cell r="D5997" t="str">
            <v>SPECIAL - 24"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638E20684</v>
          </cell>
          <cell r="B5998" t="str">
            <v>Y</v>
          </cell>
          <cell r="C5998" t="str">
            <v>EACH</v>
          </cell>
          <cell r="D5998" t="str">
            <v>SPECIAL - 24"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638E20686</v>
          </cell>
          <cell r="B5999" t="str">
            <v>Y</v>
          </cell>
          <cell r="C5999" t="str">
            <v>EACH</v>
          </cell>
          <cell r="D5999" t="str">
            <v>SPECIAL - 24"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638E20688</v>
          </cell>
          <cell r="B6000" t="str">
            <v>Y</v>
          </cell>
          <cell r="C6000" t="str">
            <v>EACH</v>
          </cell>
          <cell r="D6000" t="str">
            <v>SPECIAL - 4"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638E20690</v>
          </cell>
          <cell r="B6001" t="str">
            <v>Y</v>
          </cell>
          <cell r="C6001" t="str">
            <v>EACH</v>
          </cell>
          <cell r="D6001" t="str">
            <v>SPECIAL - 6"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638E20692</v>
          </cell>
          <cell r="B6002" t="str">
            <v>Y</v>
          </cell>
          <cell r="C6002" t="str">
            <v>EACH</v>
          </cell>
          <cell r="D6002" t="str">
            <v>SPECIAL - 8" X 6"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638E20694</v>
          </cell>
          <cell r="B6003" t="str">
            <v>Y</v>
          </cell>
          <cell r="C6003" t="str">
            <v>EACH</v>
          </cell>
          <cell r="D6003" t="str">
            <v>SPECIAL - 8" X 8"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638E20696</v>
          </cell>
          <cell r="B6004" t="str">
            <v>Y</v>
          </cell>
          <cell r="C6004" t="str">
            <v>EACH</v>
          </cell>
          <cell r="D6004" t="str">
            <v>SPECIAL - 10" X 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638E20698</v>
          </cell>
          <cell r="B6005" t="str">
            <v>Y</v>
          </cell>
          <cell r="C6005" t="str">
            <v>EACH</v>
          </cell>
          <cell r="D6005" t="str">
            <v>SPECIAL - 10"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638E20700</v>
          </cell>
          <cell r="B6006" t="str">
            <v>Y</v>
          </cell>
          <cell r="C6006" t="str">
            <v>EACH</v>
          </cell>
          <cell r="D6006" t="str">
            <v>SPECIAL - 10" X 8"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638E20702</v>
          </cell>
          <cell r="B6007" t="str">
            <v>Y</v>
          </cell>
          <cell r="C6007" t="str">
            <v>EACH</v>
          </cell>
          <cell r="D6007" t="str">
            <v>SPECIAL - 10" X 10"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638E20704</v>
          </cell>
          <cell r="B6008" t="str">
            <v>Y</v>
          </cell>
          <cell r="C6008" t="str">
            <v>EACH</v>
          </cell>
          <cell r="D6008" t="str">
            <v>SPECIAL - 12" X 4"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638E20706</v>
          </cell>
          <cell r="B6009" t="str">
            <v>Y</v>
          </cell>
          <cell r="C6009" t="str">
            <v>EACH</v>
          </cell>
          <cell r="D6009" t="str">
            <v>SPECIAL - 12" X 6"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638E20708</v>
          </cell>
          <cell r="B6010" t="str">
            <v>Y</v>
          </cell>
          <cell r="C6010" t="str">
            <v>EACH</v>
          </cell>
          <cell r="D6010" t="str">
            <v>SPECIAL - 12" X 8"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638E20710</v>
          </cell>
          <cell r="B6011" t="str">
            <v>Y</v>
          </cell>
          <cell r="C6011" t="str">
            <v>EACH</v>
          </cell>
          <cell r="D6011" t="str">
            <v>SPECIAL - 12" X 10"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638E20712</v>
          </cell>
          <cell r="B6012" t="str">
            <v>Y</v>
          </cell>
          <cell r="C6012" t="str">
            <v>EACH</v>
          </cell>
          <cell r="D6012" t="str">
            <v>SPECIAL - 12" X 12"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638E20714</v>
          </cell>
          <cell r="B6013" t="str">
            <v>Y</v>
          </cell>
          <cell r="C6013" t="str">
            <v>EACH</v>
          </cell>
          <cell r="D6013" t="str">
            <v>SPECIAL - 14" X 14"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638E20716</v>
          </cell>
          <cell r="B6014" t="str">
            <v>Y</v>
          </cell>
          <cell r="C6014" t="str">
            <v>EACH</v>
          </cell>
          <cell r="D6014" t="str">
            <v>SPECIAL - 14" X 6"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638E20718</v>
          </cell>
          <cell r="B6015" t="str">
            <v>Y</v>
          </cell>
          <cell r="C6015" t="str">
            <v>EACH</v>
          </cell>
          <cell r="D6015" t="str">
            <v>SPECIAL - 16"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638E20720</v>
          </cell>
          <cell r="B6016" t="str">
            <v>Y</v>
          </cell>
          <cell r="C6016" t="str">
            <v>EACH</v>
          </cell>
          <cell r="D6016" t="str">
            <v>SPECIAL - 16"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638E20722</v>
          </cell>
          <cell r="B6017" t="str">
            <v>Y</v>
          </cell>
          <cell r="C6017" t="str">
            <v>EACH</v>
          </cell>
          <cell r="D6017" t="str">
            <v>SPECIAL - 16"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638E20724</v>
          </cell>
          <cell r="B6018" t="str">
            <v>Y</v>
          </cell>
          <cell r="C6018" t="str">
            <v>EACH</v>
          </cell>
          <cell r="D6018" t="str">
            <v>SPECIAL - 16"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638E20726</v>
          </cell>
          <cell r="B6019" t="str">
            <v>Y</v>
          </cell>
          <cell r="C6019" t="str">
            <v>EACH</v>
          </cell>
          <cell r="D6019" t="str">
            <v>SPECIAL - 16" X 16"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638E20727</v>
          </cell>
          <cell r="B6020" t="str">
            <v>Y</v>
          </cell>
          <cell r="C6020" t="str">
            <v>EACH</v>
          </cell>
          <cell r="D6020" t="str">
            <v>SPECIAL - 18" X 18"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638E20728</v>
          </cell>
          <cell r="B6021" t="str">
            <v>Y</v>
          </cell>
          <cell r="C6021" t="str">
            <v>EACH</v>
          </cell>
          <cell r="D6021" t="str">
            <v>SPECIAL - 20" X 16"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638E20730</v>
          </cell>
          <cell r="B6022" t="str">
            <v>Y</v>
          </cell>
          <cell r="C6022" t="str">
            <v>EACH</v>
          </cell>
          <cell r="D6022" t="str">
            <v>SPECIAL - 20" X 20"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638E20732</v>
          </cell>
          <cell r="B6023" t="str">
            <v>Y</v>
          </cell>
          <cell r="C6023" t="str">
            <v>EACH</v>
          </cell>
          <cell r="D6023" t="str">
            <v>SPECIAL - 3/4" AIR RELEASE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638E20734</v>
          </cell>
          <cell r="B6024" t="str">
            <v>Y</v>
          </cell>
          <cell r="C6024" t="str">
            <v>EACH</v>
          </cell>
          <cell r="D6024" t="str">
            <v>SPECIAL - 1" AIR RELEASE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638E20736</v>
          </cell>
          <cell r="B6025" t="str">
            <v>Y</v>
          </cell>
          <cell r="C6025" t="str">
            <v>EACH</v>
          </cell>
          <cell r="D6025" t="str">
            <v>SPECIAL - 1 1/2" AIR RELEASE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638E20738</v>
          </cell>
          <cell r="B6026" t="str">
            <v>Y</v>
          </cell>
          <cell r="C6026" t="str">
            <v>EACH</v>
          </cell>
          <cell r="D6026" t="str">
            <v>SPECIAL - 2" AIR RELEASE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638E20740</v>
          </cell>
          <cell r="B6027" t="str">
            <v>Y</v>
          </cell>
          <cell r="C6027" t="str">
            <v>EACH</v>
          </cell>
          <cell r="D6027" t="str">
            <v>SPECIAL - 3/4" AIR RELEASE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638E20742</v>
          </cell>
          <cell r="B6028" t="str">
            <v>Y</v>
          </cell>
          <cell r="C6028" t="str">
            <v>EACH</v>
          </cell>
          <cell r="D6028" t="str">
            <v>SPECIAL - 1" AIR RELEASE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638E20744</v>
          </cell>
          <cell r="B6029" t="str">
            <v>Y</v>
          </cell>
          <cell r="C6029" t="str">
            <v>EACH</v>
          </cell>
          <cell r="D6029" t="str">
            <v>SPECIAL - 1 1/2" AIR RELEASE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638E20746</v>
          </cell>
          <cell r="B6030" t="str">
            <v>Y</v>
          </cell>
          <cell r="C6030" t="str">
            <v>EACH</v>
          </cell>
          <cell r="D6030" t="str">
            <v>SPECIAL - 2" AIR RELEASE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638E20748</v>
          </cell>
          <cell r="B6031" t="str">
            <v>Y</v>
          </cell>
          <cell r="C6031" t="str">
            <v>EACH</v>
          </cell>
          <cell r="D6031" t="str">
            <v>SPECIAL - 4" FIRE HYDRANT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638E20750</v>
          </cell>
          <cell r="B6032" t="str">
            <v>Y</v>
          </cell>
          <cell r="C6032" t="str">
            <v>EACH</v>
          </cell>
          <cell r="D6032" t="str">
            <v>SPECIAL - 6" FIRE HYDRANT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638E20752</v>
          </cell>
          <cell r="B6033" t="str">
            <v>Y</v>
          </cell>
          <cell r="C6033" t="str">
            <v>EACH</v>
          </cell>
          <cell r="D6033" t="str">
            <v>SPECIAL - FIRE HYDRANT REMOVED FOR STORAGE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638E20754</v>
          </cell>
          <cell r="B6034" t="str">
            <v>Y</v>
          </cell>
          <cell r="C6034" t="str">
            <v>EACH</v>
          </cell>
          <cell r="D6034" t="str">
            <v>SPECIAL - FIRE HYDRANT REMOVED AND RESET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638E20758</v>
          </cell>
          <cell r="B6035" t="str">
            <v>Y</v>
          </cell>
          <cell r="C6035" t="str">
            <v>EACH</v>
          </cell>
          <cell r="D6035" t="str">
            <v>SPECIAL - FIRE HYDRANT ABANDONED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638E20760</v>
          </cell>
          <cell r="B6036" t="str">
            <v>Y</v>
          </cell>
          <cell r="C6036" t="str">
            <v>EACH</v>
          </cell>
          <cell r="D6036" t="str">
            <v>SPECIAL - FIRE HYDRANT REMOVED AND DISPOSED OF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638E20762</v>
          </cell>
          <cell r="B6037" t="str">
            <v>Y</v>
          </cell>
          <cell r="C6037" t="str">
            <v>EACH</v>
          </cell>
          <cell r="D6037" t="str">
            <v>SPECIAL - FIRE HYDRANT SERVICE LINE EXTENDED AND ADJUSTED TO GRADE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638E20764</v>
          </cell>
          <cell r="B6038" t="str">
            <v>Y</v>
          </cell>
          <cell r="C6038" t="str">
            <v>EACH</v>
          </cell>
          <cell r="D6038" t="str">
            <v>SPECIAL - FIRE HYDRANT SERVICE LINE SHORTENED AND ADJUSTED TO GRADE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638E20766</v>
          </cell>
          <cell r="B6039" t="str">
            <v>Y</v>
          </cell>
          <cell r="C6039" t="str">
            <v>FT</v>
          </cell>
          <cell r="D6039" t="str">
            <v>SPECIAL - 3/4"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638E20768</v>
          </cell>
          <cell r="B6040" t="str">
            <v>Y</v>
          </cell>
          <cell r="C6040" t="str">
            <v>FT</v>
          </cell>
          <cell r="D6040" t="str">
            <v>SPECIAL - 3/4"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638E20770</v>
          </cell>
          <cell r="B6041" t="str">
            <v>Y</v>
          </cell>
          <cell r="C6041" t="str">
            <v>FT</v>
          </cell>
          <cell r="D6041" t="str">
            <v>SPECIAL - 1" COPPER WATER SERVICE LINE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638E20772</v>
          </cell>
          <cell r="B6042" t="str">
            <v>Y</v>
          </cell>
          <cell r="C6042" t="str">
            <v>FT</v>
          </cell>
          <cell r="D6042" t="str">
            <v>SPECIAL - 1" POLYETHYLENE WATER SERVICE LINE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638E20774</v>
          </cell>
          <cell r="B6043" t="str">
            <v>Y</v>
          </cell>
          <cell r="C6043" t="str">
            <v>FT</v>
          </cell>
          <cell r="D6043" t="str">
            <v>SPECIAL - 1 1/2" COPPER WATER SERVICE LINE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638E20776</v>
          </cell>
          <cell r="B6044" t="str">
            <v>Y</v>
          </cell>
          <cell r="C6044" t="str">
            <v>FT</v>
          </cell>
          <cell r="D6044" t="str">
            <v>SPECIAL - 1 1/2" POLYETHYLENE WATER SERVICE LINE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638E20778</v>
          </cell>
          <cell r="B6045" t="str">
            <v>Y</v>
          </cell>
          <cell r="C6045" t="str">
            <v>FT</v>
          </cell>
          <cell r="D6045" t="str">
            <v>SPECIAL - 2"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638E20780</v>
          </cell>
          <cell r="B6046" t="str">
            <v>Y</v>
          </cell>
          <cell r="C6046" t="str">
            <v>FT</v>
          </cell>
          <cell r="D6046" t="str">
            <v>SPECIAL - 2"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638E20782</v>
          </cell>
          <cell r="B6047" t="str">
            <v>Y</v>
          </cell>
          <cell r="C6047" t="str">
            <v>FT</v>
          </cell>
          <cell r="D6047" t="str">
            <v>SPECIAL - 2 1/2"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638E20784</v>
          </cell>
          <cell r="B6048" t="str">
            <v>Y</v>
          </cell>
          <cell r="C6048" t="str">
            <v>FT</v>
          </cell>
          <cell r="D6048" t="str">
            <v>SPECIAL - 2 1/2"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638E20786</v>
          </cell>
          <cell r="B6049" t="str">
            <v>Y</v>
          </cell>
          <cell r="C6049" t="str">
            <v>FT</v>
          </cell>
          <cell r="D6049" t="str">
            <v>SPECIAL - RETAP AND RECONNECT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638E20788</v>
          </cell>
          <cell r="B6050" t="str">
            <v>Y</v>
          </cell>
          <cell r="C6050" t="str">
            <v>FT</v>
          </cell>
          <cell r="D6050" t="str">
            <v>SPECIAL - LOWER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638E20790</v>
          </cell>
          <cell r="B6051" t="str">
            <v>Y</v>
          </cell>
          <cell r="C6051" t="str">
            <v>FT</v>
          </cell>
          <cell r="D6051" t="str">
            <v>SPECIAL - RAISE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638E20792</v>
          </cell>
          <cell r="B6052" t="str">
            <v>Y</v>
          </cell>
          <cell r="C6052" t="str">
            <v>FT</v>
          </cell>
          <cell r="D6052" t="str">
            <v>SPECIAL - SHORTEN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638E20794</v>
          </cell>
          <cell r="B6053" t="str">
            <v>Y</v>
          </cell>
          <cell r="C6053" t="str">
            <v>FT</v>
          </cell>
          <cell r="D6053" t="str">
            <v>SPECIAL - REMOVE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638E20796</v>
          </cell>
          <cell r="B6054" t="str">
            <v>Y</v>
          </cell>
          <cell r="C6054" t="str">
            <v>FT</v>
          </cell>
          <cell r="D6054" t="str">
            <v>SPECIAL - RETAP, RECONNECT AND EXTEND 3/4"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638E20798</v>
          </cell>
          <cell r="B6055" t="str">
            <v>Y</v>
          </cell>
          <cell r="C6055" t="str">
            <v>FT</v>
          </cell>
          <cell r="D6055" t="str">
            <v>SPECIAL - RAISE AND EXTEND 3/4"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638E20800</v>
          </cell>
          <cell r="B6056" t="str">
            <v>Y</v>
          </cell>
          <cell r="C6056" t="str">
            <v>FT</v>
          </cell>
          <cell r="D6056" t="str">
            <v>SPECIAL - LOWER AND EXTEND 3/4"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638E20802</v>
          </cell>
          <cell r="B6057" t="str">
            <v>Y</v>
          </cell>
          <cell r="C6057" t="str">
            <v>FT</v>
          </cell>
          <cell r="D6057" t="str">
            <v>SPECIAL - EXTEND 3/4"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638E20804</v>
          </cell>
          <cell r="B6058" t="str">
            <v>Y</v>
          </cell>
          <cell r="C6058" t="str">
            <v>FT</v>
          </cell>
          <cell r="D6058" t="str">
            <v>SPECIAL - INSTALL 3/4"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638E20806</v>
          </cell>
          <cell r="B6059" t="str">
            <v>Y</v>
          </cell>
          <cell r="C6059" t="str">
            <v>FT</v>
          </cell>
          <cell r="D6059" t="str">
            <v>SPECIAL - RETAP, RECONNECT AND EXTEND 3/4"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638E20808</v>
          </cell>
          <cell r="B6060" t="str">
            <v>Y</v>
          </cell>
          <cell r="C6060" t="str">
            <v>FT</v>
          </cell>
          <cell r="D6060" t="str">
            <v>SPECIAL - RAISE AND EXTEND 3/4"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638E20810</v>
          </cell>
          <cell r="B6061" t="str">
            <v>Y</v>
          </cell>
          <cell r="C6061" t="str">
            <v>FT</v>
          </cell>
          <cell r="D6061" t="str">
            <v>SPECIAL - LOWER AND EXTEND 3/4"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638E20812</v>
          </cell>
          <cell r="B6062" t="str">
            <v>Y</v>
          </cell>
          <cell r="C6062" t="str">
            <v>FT</v>
          </cell>
          <cell r="D6062" t="str">
            <v>SPECIAL - EXTEND 3/4"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638E20814</v>
          </cell>
          <cell r="B6063" t="str">
            <v>Y</v>
          </cell>
          <cell r="C6063" t="str">
            <v>FT</v>
          </cell>
          <cell r="D6063" t="str">
            <v>SPECIAL - INSTALL 3/4"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638E20816</v>
          </cell>
          <cell r="B6064" t="str">
            <v>Y</v>
          </cell>
          <cell r="C6064" t="str">
            <v>FT</v>
          </cell>
          <cell r="D6064" t="str">
            <v>SPECIAL - RETAP, RECONNECT AND EXTEND 1"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638E20818</v>
          </cell>
          <cell r="B6065" t="str">
            <v>Y</v>
          </cell>
          <cell r="C6065" t="str">
            <v>FT</v>
          </cell>
          <cell r="D6065" t="str">
            <v>SPECIAL - RAISE AND EXTEND 1"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638E20820</v>
          </cell>
          <cell r="B6066" t="str">
            <v>Y</v>
          </cell>
          <cell r="C6066" t="str">
            <v>FT</v>
          </cell>
          <cell r="D6066" t="str">
            <v>SPECIAL - LOWER AND EXTEND 1"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638E20822</v>
          </cell>
          <cell r="B6067" t="str">
            <v>Y</v>
          </cell>
          <cell r="C6067" t="str">
            <v>FT</v>
          </cell>
          <cell r="D6067" t="str">
            <v>SPECIAL - EXTEND 1"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638E20824</v>
          </cell>
          <cell r="B6068" t="str">
            <v>Y</v>
          </cell>
          <cell r="C6068" t="str">
            <v>FT</v>
          </cell>
          <cell r="D6068" t="str">
            <v>SPECIAL - INSTALL 1"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638E20826</v>
          </cell>
          <cell r="B6069" t="str">
            <v>Y</v>
          </cell>
          <cell r="C6069" t="str">
            <v>FT</v>
          </cell>
          <cell r="D6069" t="str">
            <v>SPECIAL - RETAP, RECONNECT AND EXTEND 1"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638E20828</v>
          </cell>
          <cell r="B6070" t="str">
            <v>Y</v>
          </cell>
          <cell r="C6070" t="str">
            <v>FT</v>
          </cell>
          <cell r="D6070" t="str">
            <v>SPECIAL - RAISE AND EXTEND 1"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638E20830</v>
          </cell>
          <cell r="B6071" t="str">
            <v>Y</v>
          </cell>
          <cell r="C6071" t="str">
            <v>FT</v>
          </cell>
          <cell r="D6071" t="str">
            <v>SPECIAL - LOWER AND EXTEND 1"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638E20832</v>
          </cell>
          <cell r="B6072" t="str">
            <v>Y</v>
          </cell>
          <cell r="C6072" t="str">
            <v>FT</v>
          </cell>
          <cell r="D6072" t="str">
            <v>SPECIAL - EXTEND 1"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638E20834</v>
          </cell>
          <cell r="B6073" t="str">
            <v>Y</v>
          </cell>
          <cell r="C6073" t="str">
            <v>FT</v>
          </cell>
          <cell r="D6073" t="str">
            <v>SPECIAL - INSTALL 1"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638E20836</v>
          </cell>
          <cell r="B6074" t="str">
            <v>Y</v>
          </cell>
          <cell r="C6074" t="str">
            <v>FT</v>
          </cell>
          <cell r="D6074" t="str">
            <v>SPECIAL - RETAP, RECONNECT AND EXTEND 1 1/2"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638E20838</v>
          </cell>
          <cell r="B6075" t="str">
            <v>Y</v>
          </cell>
          <cell r="C6075" t="str">
            <v>FT</v>
          </cell>
          <cell r="D6075" t="str">
            <v>SPECIAL - RAISE AND EXTEND 1 1/2"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638E20840</v>
          </cell>
          <cell r="B6076" t="str">
            <v>Y</v>
          </cell>
          <cell r="C6076" t="str">
            <v>FT</v>
          </cell>
          <cell r="D6076" t="str">
            <v>SPECIAL - LOWER AND EXTEND 1 1/2"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638E20842</v>
          </cell>
          <cell r="B6077" t="str">
            <v>Y</v>
          </cell>
          <cell r="C6077" t="str">
            <v>FT</v>
          </cell>
          <cell r="D6077" t="str">
            <v>SPECIAL - EXTEND 1 1/2"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638E20844</v>
          </cell>
          <cell r="B6078" t="str">
            <v>Y</v>
          </cell>
          <cell r="C6078" t="str">
            <v>FT</v>
          </cell>
          <cell r="D6078" t="str">
            <v>SPECIAL - INSTALL 1 1/2"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638E20846</v>
          </cell>
          <cell r="B6079" t="str">
            <v>Y</v>
          </cell>
          <cell r="C6079" t="str">
            <v>FT</v>
          </cell>
          <cell r="D6079" t="str">
            <v>SPECIAL - RETAP, RECONNECT AND EXTEND 1 1/2"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638E20848</v>
          </cell>
          <cell r="B6080" t="str">
            <v>Y</v>
          </cell>
          <cell r="C6080" t="str">
            <v>FT</v>
          </cell>
          <cell r="D6080" t="str">
            <v>SPECIAL - RAISE AND EXTEND 1 1/2"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638E20850</v>
          </cell>
          <cell r="B6081" t="str">
            <v>Y</v>
          </cell>
          <cell r="C6081" t="str">
            <v>FT</v>
          </cell>
          <cell r="D6081" t="str">
            <v>SPECIAL - LOWER AND EXTEND 1 1/2"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638E20852</v>
          </cell>
          <cell r="B6082" t="str">
            <v>Y</v>
          </cell>
          <cell r="C6082" t="str">
            <v>FT</v>
          </cell>
          <cell r="D6082" t="str">
            <v>SPECIAL - EXTEND 1 1/2"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638E20854</v>
          </cell>
          <cell r="B6083" t="str">
            <v>Y</v>
          </cell>
          <cell r="C6083" t="str">
            <v>FT</v>
          </cell>
          <cell r="D6083" t="str">
            <v>SPECIAL - INSTALL 1 1/2"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638E20856</v>
          </cell>
          <cell r="B6084" t="str">
            <v>Y</v>
          </cell>
          <cell r="C6084" t="str">
            <v>FT</v>
          </cell>
          <cell r="D6084" t="str">
            <v>SPECIAL - RETAP, RECONNECT AND EXTEND 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638E20858</v>
          </cell>
          <cell r="B6085" t="str">
            <v>Y</v>
          </cell>
          <cell r="C6085" t="str">
            <v>FT</v>
          </cell>
          <cell r="D6085" t="str">
            <v>SPECIAL - RAISE AND EXTEND 2"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638E20860</v>
          </cell>
          <cell r="B6086" t="str">
            <v>Y</v>
          </cell>
          <cell r="C6086" t="str">
            <v>FT</v>
          </cell>
          <cell r="D6086" t="str">
            <v>SPECIAL - LOWER AND EXTEND 2"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638E20862</v>
          </cell>
          <cell r="B6087" t="str">
            <v>Y</v>
          </cell>
          <cell r="C6087" t="str">
            <v>FT</v>
          </cell>
          <cell r="D6087" t="str">
            <v>SPECIAL - EXTEND 2"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638E20864</v>
          </cell>
          <cell r="B6088" t="str">
            <v>Y</v>
          </cell>
          <cell r="C6088" t="str">
            <v>FT</v>
          </cell>
          <cell r="D6088" t="str">
            <v>SPECIAL - INSTALL 2"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638E20866</v>
          </cell>
          <cell r="B6089" t="str">
            <v>Y</v>
          </cell>
          <cell r="C6089" t="str">
            <v>FT</v>
          </cell>
          <cell r="D6089" t="str">
            <v>SPECIAL - RETAP, RECONNECT AND EXTEND 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638E20868</v>
          </cell>
          <cell r="B6090" t="str">
            <v>Y</v>
          </cell>
          <cell r="C6090" t="str">
            <v>FT</v>
          </cell>
          <cell r="D6090" t="str">
            <v>SPECIAL - RAISE AND EXTEND 2"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638E20870</v>
          </cell>
          <cell r="B6091" t="str">
            <v>Y</v>
          </cell>
          <cell r="C6091" t="str">
            <v>FT</v>
          </cell>
          <cell r="D6091" t="str">
            <v>SPECIAL - LOWER AND EXTEND 2"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638E20872</v>
          </cell>
          <cell r="B6092" t="str">
            <v>Y</v>
          </cell>
          <cell r="C6092" t="str">
            <v>FT</v>
          </cell>
          <cell r="D6092" t="str">
            <v>SPECIAL - EXTEND 2"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638E20874</v>
          </cell>
          <cell r="B6093" t="str">
            <v>Y</v>
          </cell>
          <cell r="C6093" t="str">
            <v>FT</v>
          </cell>
          <cell r="D6093" t="str">
            <v>SPECIAL - INSTALL 2"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638E20876</v>
          </cell>
          <cell r="B6094" t="str">
            <v>Y</v>
          </cell>
          <cell r="C6094" t="str">
            <v>EACH</v>
          </cell>
          <cell r="D6094" t="str">
            <v>SPECIAL - CUT AND PLUG EXISTING 4" WATER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638E20878</v>
          </cell>
          <cell r="B6095" t="str">
            <v>Y</v>
          </cell>
          <cell r="C6095" t="str">
            <v>EACH</v>
          </cell>
          <cell r="D6095" t="str">
            <v>SPECIAL - CUT AND PLUG EXISTING 6" WATER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638E20880</v>
          </cell>
          <cell r="B6096" t="str">
            <v>Y</v>
          </cell>
          <cell r="C6096" t="str">
            <v>EACH</v>
          </cell>
          <cell r="D6096" t="str">
            <v>SPECIAL - CUT AND PLUG EXISTING 8" WATER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638E20882</v>
          </cell>
          <cell r="B6097" t="str">
            <v>Y</v>
          </cell>
          <cell r="C6097" t="str">
            <v>EACH</v>
          </cell>
          <cell r="D6097" t="str">
            <v>SPECIAL - CUT AND PLUG EXISTING 10" WATER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638E20884</v>
          </cell>
          <cell r="B6098" t="str">
            <v>Y</v>
          </cell>
          <cell r="C6098" t="str">
            <v>EACH</v>
          </cell>
          <cell r="D6098" t="str">
            <v>SPECIAL - CUT AND PLUG EXISTING 12" WATER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638E20886</v>
          </cell>
          <cell r="B6099" t="str">
            <v>Y</v>
          </cell>
          <cell r="C6099" t="str">
            <v>EACH</v>
          </cell>
          <cell r="D6099" t="str">
            <v>SPECIAL - CUT AND PLUG EXISTING 16" WATER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638E20888</v>
          </cell>
          <cell r="B6100" t="str">
            <v>Y</v>
          </cell>
          <cell r="C6100" t="str">
            <v>EACH</v>
          </cell>
          <cell r="D6100" t="str">
            <v>SPECIAL - CUT AND PLUG EXISTING 20"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638E20890</v>
          </cell>
          <cell r="B6101" t="str">
            <v>Y</v>
          </cell>
          <cell r="C6101" t="str">
            <v>EACH</v>
          </cell>
          <cell r="D6101" t="str">
            <v>SPECIAL - CUT AND PLUG EXISTING 24"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638E20892</v>
          </cell>
          <cell r="B6102" t="str">
            <v>Y</v>
          </cell>
          <cell r="C6102" t="str">
            <v>EACH</v>
          </cell>
          <cell r="D6102" t="str">
            <v>SPECIAL - 3/4" CORPORATION STOP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638E20894</v>
          </cell>
          <cell r="B6103" t="str">
            <v>Y</v>
          </cell>
          <cell r="C6103" t="str">
            <v>EACH</v>
          </cell>
          <cell r="D6103" t="str">
            <v>SPECIAL - 1" CORPORATION STOP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638E20896</v>
          </cell>
          <cell r="B6104" t="str">
            <v>Y</v>
          </cell>
          <cell r="C6104" t="str">
            <v>EACH</v>
          </cell>
          <cell r="D6104" t="str">
            <v>SPECIAL - 1 1/2" CORPORATION STOP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638E20902</v>
          </cell>
          <cell r="B6105" t="str">
            <v>Y</v>
          </cell>
          <cell r="C6105" t="str">
            <v>EACH</v>
          </cell>
          <cell r="D6105" t="str">
            <v>SPECIAL - SERVICE BOX ADJUSTED TO GRADE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638E20904</v>
          </cell>
          <cell r="B6106" t="str">
            <v>Y</v>
          </cell>
          <cell r="C6106" t="str">
            <v>EACH</v>
          </cell>
          <cell r="D6106" t="str">
            <v>SPECIAL - SERVICE BOX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638E20912</v>
          </cell>
          <cell r="B6107" t="str">
            <v>Y</v>
          </cell>
          <cell r="C6107" t="str">
            <v>EACH</v>
          </cell>
          <cell r="D6107" t="str">
            <v>SPECIAL - 1" CURB VALVE AND BOX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638E20914</v>
          </cell>
          <cell r="B6108" t="str">
            <v>Y</v>
          </cell>
          <cell r="C6108" t="str">
            <v>EACH</v>
          </cell>
          <cell r="D6108" t="str">
            <v>SPECIAL - 1 1/2" CURB VALVE AND BOX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638E20916</v>
          </cell>
          <cell r="B6109" t="str">
            <v>Y</v>
          </cell>
          <cell r="C6109" t="str">
            <v>EACH</v>
          </cell>
          <cell r="D6109" t="str">
            <v>SPECIAL - 2" CURB VALVE AND BOX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638E21002</v>
          </cell>
          <cell r="B6110" t="str">
            <v>Y</v>
          </cell>
          <cell r="C6110" t="str">
            <v>EACH</v>
          </cell>
          <cell r="D6110" t="str">
            <v>SPECIAL - INSTALL 1" METER SETTING, COMPLETE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638E21004</v>
          </cell>
          <cell r="B6111" t="str">
            <v>Y</v>
          </cell>
          <cell r="C6111" t="str">
            <v>EACH</v>
          </cell>
          <cell r="D6111" t="str">
            <v>SPECIAL - INSTALL 1-1/2" METER SETTING, COMPLETE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638E21006</v>
          </cell>
          <cell r="B6112" t="str">
            <v>Y</v>
          </cell>
          <cell r="C6112" t="str">
            <v>EACH</v>
          </cell>
          <cell r="D6112" t="str">
            <v>SPECIAL - INSTALL 2" METER SETTING, COMPLETE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638E21012</v>
          </cell>
          <cell r="B6113" t="str">
            <v>Y</v>
          </cell>
          <cell r="C6113" t="str">
            <v>EACH</v>
          </cell>
          <cell r="D6113" t="str">
            <v>SPECIAL - INSTALL 6" METER SETTING, COMPLETE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638E21014</v>
          </cell>
          <cell r="B6114" t="str">
            <v>Y</v>
          </cell>
          <cell r="C6114" t="str">
            <v>EACH</v>
          </cell>
          <cell r="D6114" t="str">
            <v>SPECIAL - INSTALL 8" METER SETTING, COMPLETE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638E21400</v>
          </cell>
          <cell r="B6115" t="str">
            <v>Y</v>
          </cell>
          <cell r="C6115" t="str">
            <v>EACH</v>
          </cell>
          <cell r="D6115" t="str">
            <v>SPECIAL - FIRE HYDRANT ADJUSTED TO GRADE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638E21600</v>
          </cell>
          <cell r="B6116" t="str">
            <v>Y</v>
          </cell>
          <cell r="C6116" t="str">
            <v>EACH</v>
          </cell>
          <cell r="D6116" t="str">
            <v>SPECIAL - FIRE HYDRANT AND GATE VALVE REMOVED AND RESET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638E30002</v>
          </cell>
          <cell r="B6117" t="str">
            <v>Y</v>
          </cell>
          <cell r="C6117" t="str">
            <v>MBF</v>
          </cell>
          <cell r="D6117" t="str">
            <v>SPECIAL - SHEETING AND BRACING ORDERED LEFT IN PLACE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638E98000</v>
          </cell>
          <cell r="C6118" t="str">
            <v>EACH</v>
          </cell>
          <cell r="D6118" t="str">
            <v>WATER WORK, MISC.:</v>
          </cell>
          <cell r="F6118">
            <v>1</v>
          </cell>
          <cell r="G6118">
            <v>1</v>
          </cell>
        </row>
        <row r="6119">
          <cell r="A6119" t="str">
            <v>638E98100</v>
          </cell>
          <cell r="C6119" t="str">
            <v>LS</v>
          </cell>
          <cell r="D6119" t="str">
            <v>WATER WORK, MISC.:</v>
          </cell>
          <cell r="F6119">
            <v>1</v>
          </cell>
          <cell r="G6119">
            <v>1</v>
          </cell>
        </row>
        <row r="6120">
          <cell r="A6120" t="str">
            <v>638E98600</v>
          </cell>
          <cell r="C6120" t="str">
            <v>FT</v>
          </cell>
          <cell r="D6120" t="str">
            <v>WATER WORK, MISC.:</v>
          </cell>
          <cell r="F6120">
            <v>1</v>
          </cell>
          <cell r="G6120">
            <v>1</v>
          </cell>
        </row>
        <row r="6121">
          <cell r="A6121" t="str">
            <v>638E99000</v>
          </cell>
          <cell r="B6121" t="str">
            <v>Y</v>
          </cell>
          <cell r="C6121" t="str">
            <v>LS</v>
          </cell>
          <cell r="D6121" t="str">
            <v>SPECIAL - WATER WORKS</v>
          </cell>
          <cell r="F6121">
            <v>0</v>
          </cell>
          <cell r="G6121" t="str">
            <v>DESIGN BUILD PROJECTS ONLY</v>
          </cell>
        </row>
        <row r="6122">
          <cell r="A6122" t="str">
            <v>640E99000</v>
          </cell>
          <cell r="B6122" t="str">
            <v>Y</v>
          </cell>
          <cell r="C6122" t="str">
            <v>LS</v>
          </cell>
          <cell r="D6122" t="str">
            <v>SPECIAL - PAVEMENT MARKING</v>
          </cell>
          <cell r="F6122">
            <v>0</v>
          </cell>
          <cell r="G6122" t="str">
            <v>DESIGN BUILD PROJECTS ONLY</v>
          </cell>
        </row>
        <row r="6123">
          <cell r="A6123" t="str">
            <v>642E00100</v>
          </cell>
          <cell r="C6123" t="str">
            <v>MILE</v>
          </cell>
          <cell r="D6123" t="str">
            <v>EDGE LINE, 4", TYPE 1</v>
          </cell>
          <cell r="F6123">
            <v>0</v>
          </cell>
          <cell r="G6123"/>
        </row>
        <row r="6124">
          <cell r="A6124" t="str">
            <v>642E00101</v>
          </cell>
          <cell r="B6124"/>
          <cell r="C6124" t="str">
            <v>MILE</v>
          </cell>
          <cell r="D6124" t="str">
            <v>EDGE LINE, 4", TYPE 1, AS PER PLAN</v>
          </cell>
          <cell r="F6124">
            <v>0</v>
          </cell>
          <cell r="G6124"/>
        </row>
        <row r="6125">
          <cell r="A6125" t="str">
            <v>642E00104</v>
          </cell>
          <cell r="B6125"/>
          <cell r="C6125" t="str">
            <v>MILE</v>
          </cell>
          <cell r="D6125" t="str">
            <v>EDGE LINE, 6", TYPE 1</v>
          </cell>
          <cell r="F6125">
            <v>0</v>
          </cell>
          <cell r="G6125"/>
        </row>
        <row r="6126">
          <cell r="A6126" t="str">
            <v>642E00105</v>
          </cell>
          <cell r="C6126" t="str">
            <v>MILE</v>
          </cell>
          <cell r="D6126" t="str">
            <v>EDGE LINE, 6", TYPE 1, AS PER PLAN</v>
          </cell>
          <cell r="F6126">
            <v>0</v>
          </cell>
          <cell r="G6126"/>
        </row>
        <row r="6127">
          <cell r="A6127" t="str">
            <v>642E00110</v>
          </cell>
          <cell r="C6127" t="str">
            <v>MILE</v>
          </cell>
          <cell r="D6127" t="str">
            <v>EDGE LINE, 4", TYPE 1A</v>
          </cell>
          <cell r="F6127">
            <v>0</v>
          </cell>
          <cell r="G6127"/>
        </row>
        <row r="6128">
          <cell r="A6128" t="str">
            <v>642E00111</v>
          </cell>
          <cell r="C6128" t="str">
            <v>MILE</v>
          </cell>
          <cell r="D6128" t="str">
            <v>EDGE LINE, 4", TYPE 1A, AS PER PLAN</v>
          </cell>
          <cell r="F6128">
            <v>0</v>
          </cell>
          <cell r="G6128"/>
        </row>
        <row r="6129">
          <cell r="A6129" t="str">
            <v>642E00114</v>
          </cell>
          <cell r="C6129" t="str">
            <v>MILE</v>
          </cell>
          <cell r="D6129" t="str">
            <v>EDGE LINE, 6", TYPE 1A</v>
          </cell>
          <cell r="F6129">
            <v>0</v>
          </cell>
          <cell r="G6129"/>
        </row>
        <row r="6130">
          <cell r="A6130" t="str">
            <v>642E00200</v>
          </cell>
          <cell r="C6130" t="str">
            <v>MILE</v>
          </cell>
          <cell r="D6130" t="str">
            <v>LANE LINE, 4", TYPE 1</v>
          </cell>
          <cell r="F6130">
            <v>0</v>
          </cell>
          <cell r="G6130"/>
        </row>
        <row r="6131">
          <cell r="A6131" t="str">
            <v>642E00201</v>
          </cell>
          <cell r="C6131" t="str">
            <v>MILE</v>
          </cell>
          <cell r="D6131" t="str">
            <v>LANE LINE, 4", TYPE 1, AS PER PLAN</v>
          </cell>
          <cell r="F6131">
            <v>0</v>
          </cell>
          <cell r="G6131"/>
        </row>
        <row r="6132">
          <cell r="A6132" t="str">
            <v>642E00204</v>
          </cell>
          <cell r="C6132" t="str">
            <v>MILE</v>
          </cell>
          <cell r="D6132" t="str">
            <v>LANE LINE, 6", TYPE 1</v>
          </cell>
          <cell r="F6132">
            <v>0</v>
          </cell>
          <cell r="G6132"/>
        </row>
        <row r="6133">
          <cell r="A6133" t="str">
            <v>642E00205</v>
          </cell>
          <cell r="C6133" t="str">
            <v>MILE</v>
          </cell>
          <cell r="D6133" t="str">
            <v>LANE LINE, 6", TYPE 1, AS PER PLAN</v>
          </cell>
          <cell r="F6133">
            <v>0</v>
          </cell>
          <cell r="G6133"/>
        </row>
        <row r="6134">
          <cell r="A6134" t="str">
            <v>642E00210</v>
          </cell>
          <cell r="B6134"/>
          <cell r="C6134" t="str">
            <v>MILE</v>
          </cell>
          <cell r="D6134" t="str">
            <v>LANE LINE, 4", TYPE 1A</v>
          </cell>
          <cell r="F6134">
            <v>0</v>
          </cell>
          <cell r="G6134"/>
        </row>
        <row r="6135">
          <cell r="A6135" t="str">
            <v>642E00211</v>
          </cell>
          <cell r="B6135"/>
          <cell r="C6135" t="str">
            <v>MILE</v>
          </cell>
          <cell r="D6135" t="str">
            <v>LANE LINE, 4", TYPE 1A, AS PER PLAN</v>
          </cell>
          <cell r="F6135">
            <v>0</v>
          </cell>
          <cell r="G6135"/>
        </row>
        <row r="6136">
          <cell r="A6136" t="str">
            <v>642E00214</v>
          </cell>
          <cell r="C6136" t="str">
            <v>MILE</v>
          </cell>
          <cell r="D6136" t="str">
            <v>LANE LINE, 6", TYPE 1A</v>
          </cell>
          <cell r="F6136">
            <v>0</v>
          </cell>
          <cell r="G6136"/>
        </row>
        <row r="6137">
          <cell r="A6137" t="str">
            <v>642E00300</v>
          </cell>
          <cell r="C6137" t="str">
            <v>MILE</v>
          </cell>
          <cell r="D6137" t="str">
            <v>CENTER LINE, TYPE 1</v>
          </cell>
          <cell r="F6137">
            <v>0</v>
          </cell>
          <cell r="G6137"/>
        </row>
        <row r="6138">
          <cell r="A6138" t="str">
            <v>642E00301</v>
          </cell>
          <cell r="C6138" t="str">
            <v>MILE</v>
          </cell>
          <cell r="D6138" t="str">
            <v>CENTER LINE, TYPE 1, AS PER PLAN</v>
          </cell>
          <cell r="F6138">
            <v>0</v>
          </cell>
          <cell r="G6138"/>
        </row>
        <row r="6139">
          <cell r="A6139" t="str">
            <v>642E00310</v>
          </cell>
          <cell r="C6139" t="str">
            <v>MILE</v>
          </cell>
          <cell r="D6139" t="str">
            <v>CENTER LINE, TYPE 1A</v>
          </cell>
          <cell r="F6139">
            <v>0</v>
          </cell>
          <cell r="G6139"/>
        </row>
        <row r="6140">
          <cell r="A6140" t="str">
            <v>642E00311</v>
          </cell>
          <cell r="C6140" t="str">
            <v>MILE</v>
          </cell>
          <cell r="D6140" t="str">
            <v>CENTER LINE, TYPE 1A, AS PER PLAN</v>
          </cell>
          <cell r="F6140">
            <v>0</v>
          </cell>
          <cell r="G6140"/>
        </row>
        <row r="6141">
          <cell r="A6141" t="str">
            <v>642E00400</v>
          </cell>
          <cell r="C6141" t="str">
            <v>FT</v>
          </cell>
          <cell r="D6141" t="str">
            <v>CHANNELIZING LINE, 8", TYPE 1</v>
          </cell>
          <cell r="F6141">
            <v>0</v>
          </cell>
          <cell r="G6141"/>
        </row>
        <row r="6142">
          <cell r="A6142" t="str">
            <v>642E00401</v>
          </cell>
          <cell r="C6142" t="str">
            <v>FT</v>
          </cell>
          <cell r="D6142" t="str">
            <v>CHANNELIZING LINE, 8", TYPE 1, AS PER PLAN</v>
          </cell>
          <cell r="F6142">
            <v>0</v>
          </cell>
          <cell r="G6142"/>
        </row>
        <row r="6143">
          <cell r="A6143" t="str">
            <v>642E00404</v>
          </cell>
          <cell r="C6143" t="str">
            <v>FT</v>
          </cell>
          <cell r="D6143" t="str">
            <v>CHANNELIZING LINE, 12", TYPE 1</v>
          </cell>
          <cell r="F6143">
            <v>0</v>
          </cell>
          <cell r="G6143"/>
        </row>
        <row r="6144">
          <cell r="A6144" t="str">
            <v>642E00405</v>
          </cell>
          <cell r="C6144" t="str">
            <v>FT</v>
          </cell>
          <cell r="D6144" t="str">
            <v>CHANNELIZING LINE, 12", TYPE 1, AS PER PLAN</v>
          </cell>
          <cell r="F6144">
            <v>0</v>
          </cell>
          <cell r="G6144"/>
        </row>
        <row r="6145">
          <cell r="A6145" t="str">
            <v>642E00410</v>
          </cell>
          <cell r="C6145" t="str">
            <v>FT</v>
          </cell>
          <cell r="D6145" t="str">
            <v>CHANNELIZING LINE, 8", TYPE 1A</v>
          </cell>
          <cell r="F6145">
            <v>0</v>
          </cell>
          <cell r="G6145"/>
        </row>
        <row r="6146">
          <cell r="A6146" t="str">
            <v>642E00411</v>
          </cell>
          <cell r="C6146" t="str">
            <v>FT</v>
          </cell>
          <cell r="D6146" t="str">
            <v>CHANNELIZING LINE, 8", TYPE 1A, AS PER PLAN</v>
          </cell>
          <cell r="F6146">
            <v>0</v>
          </cell>
          <cell r="G6146"/>
        </row>
        <row r="6147">
          <cell r="A6147" t="str">
            <v>642E00414</v>
          </cell>
          <cell r="C6147" t="str">
            <v>FT</v>
          </cell>
          <cell r="D6147" t="str">
            <v>CHANNELIZING LINE, 12", TYPE 1A</v>
          </cell>
          <cell r="F6147">
            <v>0</v>
          </cell>
          <cell r="G6147"/>
        </row>
        <row r="6148">
          <cell r="A6148" t="str">
            <v>642E00500</v>
          </cell>
          <cell r="C6148" t="str">
            <v>FT</v>
          </cell>
          <cell r="D6148" t="str">
            <v>STOP LINE, TYPE 1</v>
          </cell>
          <cell r="F6148">
            <v>0</v>
          </cell>
          <cell r="G6148"/>
        </row>
        <row r="6149">
          <cell r="A6149" t="str">
            <v>642E00501</v>
          </cell>
          <cell r="C6149" t="str">
            <v>FT</v>
          </cell>
          <cell r="D6149" t="str">
            <v>STOP LINE, TYPE 1, AS PER PLAN</v>
          </cell>
          <cell r="F6149">
            <v>0</v>
          </cell>
          <cell r="G6149"/>
        </row>
        <row r="6150">
          <cell r="A6150" t="str">
            <v>642E00510</v>
          </cell>
          <cell r="C6150" t="str">
            <v>FT</v>
          </cell>
          <cell r="D6150" t="str">
            <v>STOP LINE, TYPE 1A</v>
          </cell>
          <cell r="F6150">
            <v>0</v>
          </cell>
          <cell r="G6150"/>
        </row>
        <row r="6151">
          <cell r="A6151" t="str">
            <v>642E00511</v>
          </cell>
          <cell r="C6151" t="str">
            <v>FT</v>
          </cell>
          <cell r="D6151" t="str">
            <v>STOP LINE, TYPE 1A, AS PER PLAN</v>
          </cell>
          <cell r="F6151">
            <v>0</v>
          </cell>
          <cell r="G6151"/>
        </row>
        <row r="6152">
          <cell r="A6152" t="str">
            <v>642E00600</v>
          </cell>
          <cell r="C6152" t="str">
            <v>FT</v>
          </cell>
          <cell r="D6152" t="str">
            <v>CROSSWALK LINE, TYPE 1</v>
          </cell>
          <cell r="F6152">
            <v>0</v>
          </cell>
          <cell r="G6152"/>
        </row>
        <row r="6153">
          <cell r="A6153" t="str">
            <v>642E00601</v>
          </cell>
          <cell r="C6153" t="str">
            <v>FT</v>
          </cell>
          <cell r="D6153" t="str">
            <v>CROSSWALK LINE, TYPE 1, AS PER PLAN</v>
          </cell>
          <cell r="F6153">
            <v>0</v>
          </cell>
          <cell r="G6153"/>
        </row>
        <row r="6154">
          <cell r="A6154" t="str">
            <v>642E00610</v>
          </cell>
          <cell r="C6154" t="str">
            <v>FT</v>
          </cell>
          <cell r="D6154" t="str">
            <v>CROSSWALK LINE, TYPE 1A</v>
          </cell>
          <cell r="F6154">
            <v>0</v>
          </cell>
          <cell r="G6154"/>
        </row>
        <row r="6155">
          <cell r="A6155" t="str">
            <v>642E00611</v>
          </cell>
          <cell r="C6155" t="str">
            <v>FT</v>
          </cell>
          <cell r="D6155" t="str">
            <v>CROSSWALK LINE, TYPE 1A, AS PER PLAN</v>
          </cell>
          <cell r="F6155">
            <v>0</v>
          </cell>
          <cell r="G6155"/>
        </row>
        <row r="6156">
          <cell r="A6156" t="str">
            <v>642E00700</v>
          </cell>
          <cell r="C6156" t="str">
            <v>FT</v>
          </cell>
          <cell r="D6156" t="str">
            <v>TRANSVERSE/DIAGONAL LINE, TYPE 1</v>
          </cell>
          <cell r="F6156">
            <v>0</v>
          </cell>
          <cell r="G6156"/>
        </row>
        <row r="6157">
          <cell r="A6157" t="str">
            <v>642E00701</v>
          </cell>
          <cell r="C6157" t="str">
            <v>FT</v>
          </cell>
          <cell r="D6157" t="str">
            <v>TRANSVERSE/DIAGONAL LINE, TYPE 1, AS PER PLAN</v>
          </cell>
          <cell r="F6157">
            <v>0</v>
          </cell>
          <cell r="G6157"/>
        </row>
        <row r="6158">
          <cell r="A6158" t="str">
            <v>642E00710</v>
          </cell>
          <cell r="C6158" t="str">
            <v>FT</v>
          </cell>
          <cell r="D6158" t="str">
            <v>TRANSVERSE/DIAGONAL LINE, TYPE 1A</v>
          </cell>
          <cell r="F6158">
            <v>0</v>
          </cell>
          <cell r="G6158"/>
        </row>
        <row r="6159">
          <cell r="A6159" t="str">
            <v>642E00711</v>
          </cell>
          <cell r="C6159" t="str">
            <v>FT</v>
          </cell>
          <cell r="D6159" t="str">
            <v>TRANSVERSE/DIAGONAL LINE, TYPE 1A, AS PER PLAN</v>
          </cell>
          <cell r="F6159">
            <v>0</v>
          </cell>
          <cell r="G6159"/>
        </row>
        <row r="6160">
          <cell r="A6160" t="str">
            <v>642E00720</v>
          </cell>
          <cell r="C6160" t="str">
            <v>FT</v>
          </cell>
          <cell r="D6160" t="str">
            <v>CHEVRON MARKING, TYPE 1</v>
          </cell>
          <cell r="F6160">
            <v>0</v>
          </cell>
          <cell r="G6160"/>
        </row>
        <row r="6161">
          <cell r="A6161" t="str">
            <v>642E00721</v>
          </cell>
          <cell r="C6161" t="str">
            <v>FT</v>
          </cell>
          <cell r="D6161" t="str">
            <v>CHEVRON MARKING, TYPE 1, AS PER PLAN</v>
          </cell>
          <cell r="F6161">
            <v>0</v>
          </cell>
          <cell r="G6161"/>
        </row>
        <row r="6162">
          <cell r="A6162" t="str">
            <v>642E00730</v>
          </cell>
          <cell r="C6162" t="str">
            <v>FT</v>
          </cell>
          <cell r="D6162" t="str">
            <v>CHEVRON MARKING, TYPE 1A</v>
          </cell>
          <cell r="F6162">
            <v>0</v>
          </cell>
          <cell r="G6162"/>
        </row>
        <row r="6163">
          <cell r="A6163" t="str">
            <v>642E00731</v>
          </cell>
          <cell r="C6163" t="str">
            <v>FT</v>
          </cell>
          <cell r="D6163" t="str">
            <v>CHEVRON MARKING, TYPE 1A, AS PER PLAN</v>
          </cell>
          <cell r="F6163">
            <v>0</v>
          </cell>
          <cell r="G6163"/>
        </row>
        <row r="6164">
          <cell r="A6164" t="str">
            <v>642E00800</v>
          </cell>
          <cell r="C6164" t="str">
            <v>FT</v>
          </cell>
          <cell r="D6164" t="str">
            <v>CURB MARKING, TYPE 1</v>
          </cell>
          <cell r="F6164">
            <v>0</v>
          </cell>
          <cell r="G6164"/>
        </row>
        <row r="6165">
          <cell r="A6165" t="str">
            <v>642E00810</v>
          </cell>
          <cell r="C6165" t="str">
            <v>FT</v>
          </cell>
          <cell r="D6165" t="str">
            <v>CURB MARKING, TYPE 1A</v>
          </cell>
          <cell r="F6165">
            <v>0</v>
          </cell>
          <cell r="G6165"/>
        </row>
        <row r="6166">
          <cell r="A6166" t="str">
            <v>642E00900</v>
          </cell>
          <cell r="C6166" t="str">
            <v>SF</v>
          </cell>
          <cell r="D6166" t="str">
            <v>ISLAND MARKING, TYPE 1</v>
          </cell>
          <cell r="F6166">
            <v>0</v>
          </cell>
          <cell r="G6166"/>
        </row>
        <row r="6167">
          <cell r="A6167" t="str">
            <v>642E00901</v>
          </cell>
          <cell r="C6167" t="str">
            <v>SF</v>
          </cell>
          <cell r="D6167" t="str">
            <v>ISLAND MARKING, TYPE 1, AS PER PLAN</v>
          </cell>
          <cell r="F6167">
            <v>0</v>
          </cell>
          <cell r="G6167"/>
        </row>
        <row r="6168">
          <cell r="A6168" t="str">
            <v>642E00912</v>
          </cell>
          <cell r="C6168" t="str">
            <v>SF</v>
          </cell>
          <cell r="D6168" t="str">
            <v>ISLAND MARKING, TYPE 1A</v>
          </cell>
          <cell r="F6168">
            <v>0</v>
          </cell>
          <cell r="G6168"/>
        </row>
        <row r="6169">
          <cell r="A6169" t="str">
            <v>642E00913</v>
          </cell>
          <cell r="C6169" t="str">
            <v>SF</v>
          </cell>
          <cell r="D6169" t="str">
            <v>ISLAND MARKING, TYPE 1A, AS PER PLAN</v>
          </cell>
          <cell r="F6169">
            <v>0</v>
          </cell>
          <cell r="G6169"/>
        </row>
        <row r="6170">
          <cell r="A6170" t="str">
            <v>642E01000</v>
          </cell>
          <cell r="C6170" t="str">
            <v>EACH</v>
          </cell>
          <cell r="D6170" t="str">
            <v>RAILROAD SYMBOL MARKING, TYPE 1</v>
          </cell>
          <cell r="F6170">
            <v>0</v>
          </cell>
          <cell r="G6170"/>
        </row>
        <row r="6171">
          <cell r="A6171" t="str">
            <v>642E01001</v>
          </cell>
          <cell r="C6171" t="str">
            <v>EACH</v>
          </cell>
          <cell r="D6171" t="str">
            <v>RAILROAD SYMBOL MARKING, TYPE 1, AS PER PLAN</v>
          </cell>
          <cell r="F6171">
            <v>0</v>
          </cell>
          <cell r="G6171"/>
        </row>
        <row r="6172">
          <cell r="A6172" t="str">
            <v>642E01010</v>
          </cell>
          <cell r="C6172" t="str">
            <v>EACH</v>
          </cell>
          <cell r="D6172" t="str">
            <v>RAILROAD SYMBOL MARKING, TYPE 1A</v>
          </cell>
          <cell r="F6172">
            <v>0</v>
          </cell>
          <cell r="G6172"/>
        </row>
        <row r="6173">
          <cell r="A6173" t="str">
            <v>642E01011</v>
          </cell>
          <cell r="C6173" t="str">
            <v>EACH</v>
          </cell>
          <cell r="D6173" t="str">
            <v>RAILROAD SYMBOL MARKING, TYPE 1A, AS PER PLAN</v>
          </cell>
          <cell r="F6173">
            <v>0</v>
          </cell>
          <cell r="G6173"/>
        </row>
        <row r="6174">
          <cell r="A6174" t="str">
            <v>642E01100</v>
          </cell>
          <cell r="C6174" t="str">
            <v>EACH</v>
          </cell>
          <cell r="D6174" t="str">
            <v>SCHOOL SYMBOL MARKING, 72", TYPE 1</v>
          </cell>
          <cell r="F6174">
            <v>0</v>
          </cell>
          <cell r="G6174"/>
        </row>
        <row r="6175">
          <cell r="A6175" t="str">
            <v>642E01106</v>
          </cell>
          <cell r="C6175" t="str">
            <v>EACH</v>
          </cell>
          <cell r="D6175" t="str">
            <v>SCHOOL SYMBOL MARKING, 72", TYPE 1A</v>
          </cell>
          <cell r="F6175">
            <v>0</v>
          </cell>
          <cell r="G6175"/>
        </row>
        <row r="6176">
          <cell r="A6176" t="str">
            <v>642E01110</v>
          </cell>
          <cell r="C6176" t="str">
            <v>EACH</v>
          </cell>
          <cell r="D6176" t="str">
            <v>SCHOOL SYMBOL MARKING, 96", TYPE 1</v>
          </cell>
          <cell r="F6176">
            <v>0</v>
          </cell>
          <cell r="G6176"/>
        </row>
        <row r="6177">
          <cell r="A6177" t="str">
            <v>642E01111</v>
          </cell>
          <cell r="C6177" t="str">
            <v>EACH</v>
          </cell>
          <cell r="D6177" t="str">
            <v>SCHOOL SYMBOL MARKING, 96", TYPE 1, AS PER PLAN</v>
          </cell>
          <cell r="F6177">
            <v>0</v>
          </cell>
          <cell r="G6177"/>
        </row>
        <row r="6178">
          <cell r="A6178" t="str">
            <v>642E01116</v>
          </cell>
          <cell r="C6178" t="str">
            <v>EACH</v>
          </cell>
          <cell r="D6178" t="str">
            <v>SCHOOL SYMBOL MARKING, 96", TYPE 1A</v>
          </cell>
          <cell r="F6178">
            <v>0</v>
          </cell>
          <cell r="G6178"/>
        </row>
        <row r="6179">
          <cell r="A6179" t="str">
            <v>642E01117</v>
          </cell>
          <cell r="C6179" t="str">
            <v>EACH</v>
          </cell>
          <cell r="D6179" t="str">
            <v>SCHOOL SYMBOL MARKING, 96", TYPE 1A, AS PER PLAN</v>
          </cell>
          <cell r="F6179">
            <v>0</v>
          </cell>
          <cell r="G6179"/>
        </row>
        <row r="6180">
          <cell r="A6180" t="str">
            <v>642E01124</v>
          </cell>
          <cell r="C6180" t="str">
            <v>EACH</v>
          </cell>
          <cell r="D6180" t="str">
            <v>SCHOOL SYMBOL MARKING, 120", TYPE 1</v>
          </cell>
          <cell r="F6180">
            <v>0</v>
          </cell>
          <cell r="G6180"/>
        </row>
        <row r="6181">
          <cell r="A6181" t="str">
            <v>642E01125</v>
          </cell>
          <cell r="C6181" t="str">
            <v>EACH</v>
          </cell>
          <cell r="D6181" t="str">
            <v>SCHOOL SYMBOL MARKING, 120", TYPE 1, AS PER PLAN</v>
          </cell>
          <cell r="F6181">
            <v>0</v>
          </cell>
          <cell r="G6181"/>
        </row>
        <row r="6182">
          <cell r="A6182" t="str">
            <v>642E01130</v>
          </cell>
          <cell r="C6182" t="str">
            <v>EACH</v>
          </cell>
          <cell r="D6182" t="str">
            <v>SCHOOL SYMBOL MARKING, 120", TYPE 1A</v>
          </cell>
          <cell r="F6182">
            <v>0</v>
          </cell>
          <cell r="G6182"/>
        </row>
        <row r="6183">
          <cell r="A6183" t="str">
            <v>642E01131</v>
          </cell>
          <cell r="C6183" t="str">
            <v>EACH</v>
          </cell>
          <cell r="D6183" t="str">
            <v>SCHOOL SYMBOL MARKING, 120", TYPE 1A, AS PER PLAN</v>
          </cell>
          <cell r="F6183">
            <v>0</v>
          </cell>
          <cell r="G6183"/>
        </row>
        <row r="6184">
          <cell r="A6184" t="str">
            <v>642E01200</v>
          </cell>
          <cell r="C6184" t="str">
            <v>FT</v>
          </cell>
          <cell r="D6184" t="str">
            <v>PARKING LOT STALL MARKING, TYPE 1</v>
          </cell>
          <cell r="F6184">
            <v>0</v>
          </cell>
          <cell r="G6184"/>
        </row>
        <row r="6185">
          <cell r="A6185" t="str">
            <v>642E01201</v>
          </cell>
          <cell r="C6185" t="str">
            <v>FT</v>
          </cell>
          <cell r="D6185" t="str">
            <v>PARKING LOT STALL MARKING, TYPE 1, AS PER PLAN</v>
          </cell>
          <cell r="F6185">
            <v>0</v>
          </cell>
          <cell r="G6185"/>
        </row>
        <row r="6186">
          <cell r="A6186" t="str">
            <v>642E01210</v>
          </cell>
          <cell r="C6186" t="str">
            <v>FT</v>
          </cell>
          <cell r="D6186" t="str">
            <v>PARKING LOT STALL MARKING, TYPE 1A</v>
          </cell>
          <cell r="F6186">
            <v>0</v>
          </cell>
          <cell r="G6186"/>
        </row>
        <row r="6187">
          <cell r="A6187" t="str">
            <v>642E01211</v>
          </cell>
          <cell r="C6187" t="str">
            <v>FT</v>
          </cell>
          <cell r="D6187" t="str">
            <v>PARKING LOT STALL MARKING, TYPE 1A, AS PER PLAN</v>
          </cell>
          <cell r="F6187">
            <v>0</v>
          </cell>
          <cell r="G6187"/>
        </row>
        <row r="6188">
          <cell r="A6188" t="str">
            <v>642E01300</v>
          </cell>
          <cell r="C6188" t="str">
            <v>EACH</v>
          </cell>
          <cell r="D6188" t="str">
            <v>LANE ARROW, TYPE 1</v>
          </cell>
          <cell r="F6188">
            <v>0</v>
          </cell>
          <cell r="G6188"/>
        </row>
        <row r="6189">
          <cell r="A6189" t="str">
            <v>642E01301</v>
          </cell>
          <cell r="C6189" t="str">
            <v>EACH</v>
          </cell>
          <cell r="D6189" t="str">
            <v>LANE ARROW, TYPE 1, AS PER PLAN</v>
          </cell>
          <cell r="F6189">
            <v>0</v>
          </cell>
          <cell r="G6189"/>
        </row>
        <row r="6190">
          <cell r="A6190" t="str">
            <v>642E01310</v>
          </cell>
          <cell r="C6190" t="str">
            <v>EACH</v>
          </cell>
          <cell r="D6190" t="str">
            <v>LANE ARROW, TYPE 1A</v>
          </cell>
          <cell r="F6190">
            <v>0</v>
          </cell>
          <cell r="G6190"/>
        </row>
        <row r="6191">
          <cell r="A6191" t="str">
            <v>642E01311</v>
          </cell>
          <cell r="C6191" t="str">
            <v>EACH</v>
          </cell>
          <cell r="D6191" t="str">
            <v>LANE ARROW, TYPE 1A, AS PER PLAN</v>
          </cell>
          <cell r="F6191">
            <v>0</v>
          </cell>
          <cell r="G6191"/>
        </row>
        <row r="6192">
          <cell r="A6192" t="str">
            <v>642E01312</v>
          </cell>
          <cell r="C6192" t="str">
            <v>EACH</v>
          </cell>
          <cell r="D6192" t="str">
            <v>LANE REDUCTION ARROW, TYPE 1</v>
          </cell>
          <cell r="F6192">
            <v>0</v>
          </cell>
          <cell r="G6192"/>
        </row>
        <row r="6193">
          <cell r="A6193" t="str">
            <v>642E01313</v>
          </cell>
          <cell r="C6193" t="str">
            <v>EACH</v>
          </cell>
          <cell r="D6193" t="str">
            <v>LANE REDUCTION ARROW, TYPE 1, AS PER PLAN</v>
          </cell>
          <cell r="F6193">
            <v>0</v>
          </cell>
          <cell r="G6193"/>
        </row>
        <row r="6194">
          <cell r="A6194" t="str">
            <v>642E01314</v>
          </cell>
          <cell r="C6194" t="str">
            <v>EACH</v>
          </cell>
          <cell r="D6194" t="str">
            <v>LANE REDUCTION ARROW, TYPE 1A</v>
          </cell>
          <cell r="F6194">
            <v>0</v>
          </cell>
          <cell r="G6194"/>
        </row>
        <row r="6195">
          <cell r="A6195" t="str">
            <v>642E01315</v>
          </cell>
          <cell r="C6195" t="str">
            <v>EACH</v>
          </cell>
          <cell r="D6195" t="str">
            <v>LANE REDUCTION ARROW, TYPE 1A, AS PER PLAN</v>
          </cell>
          <cell r="F6195">
            <v>0</v>
          </cell>
          <cell r="G6195"/>
        </row>
        <row r="6196">
          <cell r="A6196" t="str">
            <v>642E01322</v>
          </cell>
          <cell r="C6196" t="str">
            <v>EACH</v>
          </cell>
          <cell r="D6196" t="str">
            <v>WRONG WAY ARROW, TYPE 1</v>
          </cell>
          <cell r="F6196">
            <v>0</v>
          </cell>
          <cell r="G6196"/>
        </row>
        <row r="6197">
          <cell r="A6197" t="str">
            <v>642E01326</v>
          </cell>
          <cell r="C6197" t="str">
            <v>EACH</v>
          </cell>
          <cell r="D6197" t="str">
            <v>WRONG WAY ARROW, TYPE 1A</v>
          </cell>
          <cell r="F6197">
            <v>0</v>
          </cell>
          <cell r="G6197"/>
        </row>
        <row r="6198">
          <cell r="A6198" t="str">
            <v>642E01400</v>
          </cell>
          <cell r="C6198" t="str">
            <v>EACH</v>
          </cell>
          <cell r="D6198" t="str">
            <v>WORD ON PAVEMENT, 72", TYPE 1</v>
          </cell>
          <cell r="F6198">
            <v>0</v>
          </cell>
          <cell r="G6198"/>
        </row>
        <row r="6199">
          <cell r="A6199" t="str">
            <v>642E01401</v>
          </cell>
          <cell r="C6199" t="str">
            <v>EACH</v>
          </cell>
          <cell r="D6199" t="str">
            <v>WORD ON PAVEMENT, 72", TYPE 1, AS PER PLAN</v>
          </cell>
          <cell r="F6199">
            <v>0</v>
          </cell>
          <cell r="G6199"/>
        </row>
        <row r="6200">
          <cell r="A6200" t="str">
            <v>642E01406</v>
          </cell>
          <cell r="C6200" t="str">
            <v>EACH</v>
          </cell>
          <cell r="D6200" t="str">
            <v>WORD ON PAVEMENT, 72", TYPE 1A</v>
          </cell>
          <cell r="F6200">
            <v>0</v>
          </cell>
          <cell r="G6200"/>
        </row>
        <row r="6201">
          <cell r="A6201" t="str">
            <v>642E01407</v>
          </cell>
          <cell r="C6201" t="str">
            <v>EACH</v>
          </cell>
          <cell r="D6201" t="str">
            <v>WORD ON PAVEMENT, 72", TYPE 1A, AS PER PLAN</v>
          </cell>
          <cell r="F6201">
            <v>0</v>
          </cell>
          <cell r="G6201"/>
        </row>
        <row r="6202">
          <cell r="A6202" t="str">
            <v>642E01410</v>
          </cell>
          <cell r="C6202" t="str">
            <v>EACH</v>
          </cell>
          <cell r="D6202" t="str">
            <v>WORD ON PAVEMENT, 96", TYPE 1</v>
          </cell>
          <cell r="F6202">
            <v>0</v>
          </cell>
          <cell r="G6202"/>
        </row>
        <row r="6203">
          <cell r="A6203" t="str">
            <v>642E01411</v>
          </cell>
          <cell r="C6203" t="str">
            <v>EACH</v>
          </cell>
          <cell r="D6203" t="str">
            <v>WORD ON PAVEMENT, 96", TYPE 1, AS PER PLAN</v>
          </cell>
          <cell r="F6203">
            <v>0</v>
          </cell>
          <cell r="G6203"/>
        </row>
        <row r="6204">
          <cell r="A6204" t="str">
            <v>642E01420</v>
          </cell>
          <cell r="C6204" t="str">
            <v>EACH</v>
          </cell>
          <cell r="D6204" t="str">
            <v>WORD ON PAVEMENT, 96", TYPE 1A</v>
          </cell>
          <cell r="F6204">
            <v>0</v>
          </cell>
          <cell r="G6204"/>
        </row>
        <row r="6205">
          <cell r="A6205" t="str">
            <v>642E01421</v>
          </cell>
          <cell r="C6205" t="str">
            <v>EACH</v>
          </cell>
          <cell r="D6205" t="str">
            <v>WORD ON PAVEMENT, 96", TYPE 1A, AS PER PLAN</v>
          </cell>
          <cell r="F6205">
            <v>0</v>
          </cell>
          <cell r="G6205"/>
        </row>
        <row r="6206">
          <cell r="A6206" t="str">
            <v>642E01500</v>
          </cell>
          <cell r="C6206" t="str">
            <v>FT</v>
          </cell>
          <cell r="D6206" t="str">
            <v>DOTTED LINE, 4", TYPE 1</v>
          </cell>
          <cell r="F6206">
            <v>0</v>
          </cell>
          <cell r="G6206"/>
        </row>
        <row r="6207">
          <cell r="A6207" t="str">
            <v>642E01501</v>
          </cell>
          <cell r="C6207" t="str">
            <v>FT</v>
          </cell>
          <cell r="D6207" t="str">
            <v>DOTTED LINE, 4", TYPE 1, AS PER PLAN</v>
          </cell>
          <cell r="F6207">
            <v>0</v>
          </cell>
          <cell r="G6207"/>
        </row>
        <row r="6208">
          <cell r="A6208" t="str">
            <v>642E01506</v>
          </cell>
          <cell r="C6208" t="str">
            <v>FT</v>
          </cell>
          <cell r="D6208" t="str">
            <v>DOTTED LINE, 4", TYPE 1A</v>
          </cell>
          <cell r="F6208">
            <v>0</v>
          </cell>
          <cell r="G6208"/>
        </row>
        <row r="6209">
          <cell r="A6209" t="str">
            <v>642E01507</v>
          </cell>
          <cell r="C6209" t="str">
            <v>FT</v>
          </cell>
          <cell r="D6209" t="str">
            <v>DOTTED LINE, 4", TYPE 1A, AS PER PLAN</v>
          </cell>
          <cell r="F6209">
            <v>0</v>
          </cell>
          <cell r="G6209"/>
        </row>
        <row r="6210">
          <cell r="A6210" t="str">
            <v>642E01510</v>
          </cell>
          <cell r="C6210" t="str">
            <v>FT</v>
          </cell>
          <cell r="D6210" t="str">
            <v>DOTTED LINE, 6", TYPE 1</v>
          </cell>
          <cell r="F6210">
            <v>0</v>
          </cell>
          <cell r="G6210"/>
        </row>
        <row r="6211">
          <cell r="A6211" t="str">
            <v>642E01516</v>
          </cell>
          <cell r="C6211" t="str">
            <v>FT</v>
          </cell>
          <cell r="D6211" t="str">
            <v>DOTTED LINE, 6", TYPE 1A</v>
          </cell>
          <cell r="F6211">
            <v>0</v>
          </cell>
          <cell r="G6211"/>
        </row>
        <row r="6212">
          <cell r="A6212" t="str">
            <v>642E01517</v>
          </cell>
          <cell r="C6212" t="str">
            <v>FT</v>
          </cell>
          <cell r="D6212" t="str">
            <v>DOTTED LINE, 6", TYPE 1A, AS PER PLAN</v>
          </cell>
          <cell r="F6212">
            <v>0</v>
          </cell>
          <cell r="G6212"/>
        </row>
        <row r="6213">
          <cell r="A6213" t="str">
            <v>642E01522</v>
          </cell>
          <cell r="C6213" t="str">
            <v>FT</v>
          </cell>
          <cell r="D6213" t="str">
            <v>DOTTED LINE, 8", TYPE 1</v>
          </cell>
          <cell r="F6213">
            <v>0</v>
          </cell>
          <cell r="G6213"/>
        </row>
        <row r="6214">
          <cell r="A6214" t="str">
            <v>642E01523</v>
          </cell>
          <cell r="B6214"/>
          <cell r="C6214" t="str">
            <v>FT</v>
          </cell>
          <cell r="D6214" t="str">
            <v>DOTTED LINE, 8", TYPE 1, AS PER PLAN</v>
          </cell>
          <cell r="F6214">
            <v>0</v>
          </cell>
          <cell r="G6214"/>
        </row>
        <row r="6215">
          <cell r="A6215" t="str">
            <v>642E01530</v>
          </cell>
          <cell r="C6215" t="str">
            <v>FT</v>
          </cell>
          <cell r="D6215" t="str">
            <v>DOTTED LINE, 8", TYPE 1A</v>
          </cell>
          <cell r="F6215">
            <v>0</v>
          </cell>
          <cell r="G6215"/>
        </row>
        <row r="6216">
          <cell r="A6216" t="str">
            <v>642E01531</v>
          </cell>
          <cell r="C6216" t="str">
            <v>FT</v>
          </cell>
          <cell r="D6216" t="str">
            <v>DOTTED LINE, 8", TYPE 1A, AS PER PLAN</v>
          </cell>
          <cell r="F6216">
            <v>0</v>
          </cell>
          <cell r="G6216"/>
        </row>
        <row r="6217">
          <cell r="A6217" t="str">
            <v>642E01560</v>
          </cell>
          <cell r="C6217" t="str">
            <v>FT</v>
          </cell>
          <cell r="D6217" t="str">
            <v>DOTTED LINE, 12", TYPE 1</v>
          </cell>
          <cell r="F6217">
            <v>0</v>
          </cell>
          <cell r="G6217"/>
        </row>
        <row r="6218">
          <cell r="A6218" t="str">
            <v>642E01570</v>
          </cell>
          <cell r="C6218" t="str">
            <v>FT</v>
          </cell>
          <cell r="D6218" t="str">
            <v>DOTTED LINE, 12", TYPE 1A</v>
          </cell>
          <cell r="F6218">
            <v>0</v>
          </cell>
          <cell r="G6218"/>
        </row>
        <row r="6219">
          <cell r="A6219" t="str">
            <v>642E01602</v>
          </cell>
          <cell r="C6219" t="str">
            <v>EACH</v>
          </cell>
          <cell r="D6219" t="str">
            <v>BIKE LANE SYMBOL MARKING, TYPE 1</v>
          </cell>
          <cell r="F6219">
            <v>0</v>
          </cell>
          <cell r="G6219"/>
        </row>
        <row r="6220">
          <cell r="A6220" t="str">
            <v>642E01610</v>
          </cell>
          <cell r="C6220" t="str">
            <v>EACH</v>
          </cell>
          <cell r="D6220" t="str">
            <v>BIKE LANE SYMBOL MARKING, TYPE 1A</v>
          </cell>
          <cell r="F6220">
            <v>0</v>
          </cell>
          <cell r="G6220"/>
        </row>
        <row r="6221">
          <cell r="A6221" t="str">
            <v>642E01650</v>
          </cell>
          <cell r="C6221" t="str">
            <v>EACH</v>
          </cell>
          <cell r="D6221" t="str">
            <v>BIKE LANE ARROW, TYPE 1</v>
          </cell>
          <cell r="F6221">
            <v>0</v>
          </cell>
          <cell r="G6221"/>
        </row>
        <row r="6222">
          <cell r="A6222" t="str">
            <v>642E01702</v>
          </cell>
          <cell r="C6222" t="str">
            <v>EACH</v>
          </cell>
          <cell r="D6222" t="str">
            <v>HANDICAP SYMBOL MARKING, TYPE 1</v>
          </cell>
          <cell r="F6222">
            <v>0</v>
          </cell>
          <cell r="G6222"/>
        </row>
        <row r="6223">
          <cell r="A6223" t="str">
            <v>642E01703</v>
          </cell>
          <cell r="C6223" t="str">
            <v>EACH</v>
          </cell>
          <cell r="D6223" t="str">
            <v>HANDICAP SYMBOL MARKING, TYPE 1, AS PER PLAN</v>
          </cell>
          <cell r="F6223">
            <v>0</v>
          </cell>
          <cell r="G6223"/>
        </row>
        <row r="6224">
          <cell r="A6224" t="str">
            <v>642E01710</v>
          </cell>
          <cell r="C6224" t="str">
            <v>EACH</v>
          </cell>
          <cell r="D6224" t="str">
            <v>HANDICAP SYMBOL MARKING, TYPE 1A</v>
          </cell>
          <cell r="F6224">
            <v>0</v>
          </cell>
          <cell r="G6224"/>
        </row>
        <row r="6225">
          <cell r="A6225" t="str">
            <v>642E19000</v>
          </cell>
          <cell r="C6225" t="str">
            <v>EACH</v>
          </cell>
          <cell r="D6225" t="str">
            <v>SHARED LANE MARKING, TYPE 1</v>
          </cell>
          <cell r="F6225">
            <v>0</v>
          </cell>
          <cell r="G6225"/>
        </row>
        <row r="6226">
          <cell r="A6226" t="str">
            <v>642E19010</v>
          </cell>
          <cell r="C6226" t="str">
            <v>EACH</v>
          </cell>
          <cell r="D6226" t="str">
            <v>SHARED LANE MARKING, TYPE 1A</v>
          </cell>
          <cell r="F6226">
            <v>0</v>
          </cell>
          <cell r="G6226"/>
        </row>
        <row r="6227">
          <cell r="A6227" t="str">
            <v>642E20000</v>
          </cell>
          <cell r="C6227" t="str">
            <v>LS</v>
          </cell>
          <cell r="D6227" t="str">
            <v>TWO-WAY RADIO EQUIPMENT</v>
          </cell>
          <cell r="F6227">
            <v>0</v>
          </cell>
          <cell r="G6227"/>
        </row>
        <row r="6228">
          <cell r="A6228" t="str">
            <v>642E20802</v>
          </cell>
          <cell r="C6228" t="str">
            <v>FT</v>
          </cell>
          <cell r="D6228" t="str">
            <v>YIELD LINE, TYPE 1</v>
          </cell>
          <cell r="F6228">
            <v>0</v>
          </cell>
          <cell r="G6228"/>
        </row>
        <row r="6229">
          <cell r="A6229" t="str">
            <v>642E20810</v>
          </cell>
          <cell r="C6229" t="str">
            <v>FT</v>
          </cell>
          <cell r="D6229" t="str">
            <v>YIELD LINE, TYPE 1A</v>
          </cell>
          <cell r="F6229">
            <v>0</v>
          </cell>
          <cell r="G6229"/>
        </row>
        <row r="6230">
          <cell r="A6230" t="str">
            <v>642E30000</v>
          </cell>
          <cell r="C6230" t="str">
            <v>FT</v>
          </cell>
          <cell r="D6230" t="str">
            <v>REMOVAL OF PAVEMENT MARKING</v>
          </cell>
          <cell r="F6230">
            <v>0</v>
          </cell>
          <cell r="G6230"/>
        </row>
        <row r="6231">
          <cell r="A6231" t="str">
            <v>642E30001</v>
          </cell>
          <cell r="C6231" t="str">
            <v>FT</v>
          </cell>
          <cell r="D6231" t="str">
            <v>REMOVAL OF PAVEMENT MARKING, AS PER PLAN</v>
          </cell>
          <cell r="F6231">
            <v>0</v>
          </cell>
          <cell r="G6231"/>
        </row>
        <row r="6232">
          <cell r="A6232" t="str">
            <v>642E30010</v>
          </cell>
          <cell r="C6232" t="str">
            <v>SF</v>
          </cell>
          <cell r="D6232" t="str">
            <v>REMOVAL OF PAVEMENT MARKING</v>
          </cell>
          <cell r="F6232">
            <v>0</v>
          </cell>
          <cell r="G6232"/>
        </row>
        <row r="6233">
          <cell r="A6233" t="str">
            <v>642E30020</v>
          </cell>
          <cell r="C6233" t="str">
            <v>EACH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642E30030</v>
          </cell>
          <cell r="C6234" t="str">
            <v>MILE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642E30031</v>
          </cell>
          <cell r="C6235" t="str">
            <v>MILE</v>
          </cell>
          <cell r="D6235" t="str">
            <v>REMOVAL OF PAVEMENT MARKING, AS PER PLAN</v>
          </cell>
          <cell r="F6235">
            <v>0</v>
          </cell>
          <cell r="G6235"/>
        </row>
        <row r="6236">
          <cell r="A6236" t="str">
            <v>642E40000</v>
          </cell>
          <cell r="C6236" t="str">
            <v>EACH</v>
          </cell>
          <cell r="D6236" t="str">
            <v>SPEED MEASUREMENT MARKING</v>
          </cell>
          <cell r="F6236">
            <v>0</v>
          </cell>
          <cell r="G6236" t="str">
            <v>CHECK UNIT OF MEASURE</v>
          </cell>
        </row>
        <row r="6237">
          <cell r="A6237" t="str">
            <v>642E50000</v>
          </cell>
          <cell r="C6237" t="str">
            <v>MILE</v>
          </cell>
          <cell r="D6237" t="str">
            <v>PAVEMENT MARKING, MISC.:</v>
          </cell>
          <cell r="F6237">
            <v>1</v>
          </cell>
          <cell r="G6237">
            <v>1</v>
          </cell>
        </row>
        <row r="6238">
          <cell r="A6238" t="str">
            <v>642E50010</v>
          </cell>
          <cell r="C6238" t="str">
            <v>EACH</v>
          </cell>
          <cell r="D6238" t="str">
            <v>PAVEMENT MARKING, MISC.:</v>
          </cell>
          <cell r="F6238">
            <v>1</v>
          </cell>
          <cell r="G6238">
            <v>1</v>
          </cell>
        </row>
        <row r="6239">
          <cell r="A6239" t="str">
            <v>642E50020</v>
          </cell>
          <cell r="C6239" t="str">
            <v>FT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642E50030</v>
          </cell>
          <cell r="C6240" t="str">
            <v>SF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642E50040</v>
          </cell>
          <cell r="C6241" t="str">
            <v>LS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642E60000</v>
          </cell>
          <cell r="C6242" t="str">
            <v>SF</v>
          </cell>
          <cell r="D6242" t="str">
            <v>GREEN COLORED PAVEMENT FOR BIKE LANES,TYPE 1</v>
          </cell>
          <cell r="F6242">
            <v>0</v>
          </cell>
          <cell r="G6242"/>
        </row>
        <row r="6243">
          <cell r="A6243" t="str">
            <v>642E60010</v>
          </cell>
          <cell r="C6243" t="str">
            <v>SF</v>
          </cell>
          <cell r="D6243" t="str">
            <v>GREEN COLORED PAVEMENT FOR BIKE LANES,TYPE 1A</v>
          </cell>
          <cell r="F6243">
            <v>0</v>
          </cell>
          <cell r="G6243"/>
        </row>
        <row r="6244">
          <cell r="A6244" t="str">
            <v>643E00100</v>
          </cell>
          <cell r="C6244" t="str">
            <v>MILE</v>
          </cell>
          <cell r="D6244" t="str">
            <v>EDGE LINE, 4"</v>
          </cell>
          <cell r="F6244">
            <v>0</v>
          </cell>
          <cell r="G6244"/>
        </row>
        <row r="6245">
          <cell r="A6245" t="str">
            <v>643E00101</v>
          </cell>
          <cell r="C6245" t="str">
            <v>MILE</v>
          </cell>
          <cell r="D6245" t="str">
            <v>EDGE LINE, 4", AS PER PLAN</v>
          </cell>
          <cell r="F6245">
            <v>0</v>
          </cell>
          <cell r="G6245"/>
        </row>
        <row r="6246">
          <cell r="A6246" t="str">
            <v>643E00104</v>
          </cell>
          <cell r="C6246" t="str">
            <v>MILE</v>
          </cell>
          <cell r="D6246" t="str">
            <v>EDGE LINE, 6"</v>
          </cell>
          <cell r="F6246">
            <v>0</v>
          </cell>
          <cell r="G6246"/>
        </row>
        <row r="6247">
          <cell r="A6247" t="str">
            <v>643E00105</v>
          </cell>
          <cell r="C6247" t="str">
            <v>MILE</v>
          </cell>
          <cell r="D6247" t="str">
            <v>EDGE LINE, 6", AS PER PLAN</v>
          </cell>
          <cell r="F6247">
            <v>0</v>
          </cell>
          <cell r="G6247"/>
        </row>
        <row r="6248">
          <cell r="A6248" t="str">
            <v>643E00200</v>
          </cell>
          <cell r="C6248" t="str">
            <v>MILE</v>
          </cell>
          <cell r="D6248" t="str">
            <v>LANE LINE, 4"</v>
          </cell>
          <cell r="F6248">
            <v>0</v>
          </cell>
          <cell r="G6248"/>
        </row>
        <row r="6249">
          <cell r="A6249" t="str">
            <v>643E00201</v>
          </cell>
          <cell r="C6249" t="str">
            <v>MILE</v>
          </cell>
          <cell r="D6249" t="str">
            <v>LANE LINE, 4", AS PER PLAN</v>
          </cell>
          <cell r="F6249">
            <v>0</v>
          </cell>
          <cell r="G6249"/>
        </row>
        <row r="6250">
          <cell r="A6250" t="str">
            <v>643E00204</v>
          </cell>
          <cell r="C6250" t="str">
            <v>MILE</v>
          </cell>
          <cell r="D6250" t="str">
            <v>LANE LINE, 6"</v>
          </cell>
          <cell r="F6250">
            <v>0</v>
          </cell>
          <cell r="G6250"/>
        </row>
        <row r="6251">
          <cell r="A6251" t="str">
            <v>643E00205</v>
          </cell>
          <cell r="C6251" t="str">
            <v>MILE</v>
          </cell>
          <cell r="D6251" t="str">
            <v>LANE LINE, 6", AS PER PLAN</v>
          </cell>
          <cell r="F6251">
            <v>0</v>
          </cell>
          <cell r="G6251"/>
        </row>
        <row r="6252">
          <cell r="A6252" t="str">
            <v>643E00300</v>
          </cell>
          <cell r="C6252" t="str">
            <v>MILE</v>
          </cell>
          <cell r="D6252" t="str">
            <v>CENTER LINE</v>
          </cell>
          <cell r="F6252">
            <v>0</v>
          </cell>
          <cell r="G6252"/>
        </row>
        <row r="6253">
          <cell r="A6253" t="str">
            <v>643E00301</v>
          </cell>
          <cell r="C6253" t="str">
            <v>MILE</v>
          </cell>
          <cell r="D6253" t="str">
            <v>CENTER LINE, AS PER PLAN</v>
          </cell>
          <cell r="F6253">
            <v>0</v>
          </cell>
          <cell r="G6253"/>
        </row>
        <row r="6254">
          <cell r="A6254" t="str">
            <v>643E00400</v>
          </cell>
          <cell r="C6254" t="str">
            <v>FT</v>
          </cell>
          <cell r="D6254" t="str">
            <v>CHANNELIZING LINE, 8"</v>
          </cell>
          <cell r="F6254">
            <v>0</v>
          </cell>
          <cell r="G6254"/>
        </row>
        <row r="6255">
          <cell r="A6255" t="str">
            <v>643E00401</v>
          </cell>
          <cell r="C6255" t="str">
            <v>FT</v>
          </cell>
          <cell r="D6255" t="str">
            <v>CHANNELIZING LINE, 8", AS PER PLAN</v>
          </cell>
          <cell r="F6255">
            <v>0</v>
          </cell>
          <cell r="G6255"/>
        </row>
        <row r="6256">
          <cell r="A6256" t="str">
            <v>643E00404</v>
          </cell>
          <cell r="C6256" t="str">
            <v>FT</v>
          </cell>
          <cell r="D6256" t="str">
            <v>CHANNELIZING LINE, 12"</v>
          </cell>
          <cell r="F6256">
            <v>0</v>
          </cell>
          <cell r="G6256"/>
        </row>
        <row r="6257">
          <cell r="A6257" t="str">
            <v>643E00405</v>
          </cell>
          <cell r="C6257" t="str">
            <v>FT</v>
          </cell>
          <cell r="D6257" t="str">
            <v>CHANNELIZING LINE, 12", AS PER PLAN</v>
          </cell>
          <cell r="F6257">
            <v>0</v>
          </cell>
          <cell r="G6257"/>
        </row>
        <row r="6258">
          <cell r="A6258" t="str">
            <v>643E00500</v>
          </cell>
          <cell r="C6258" t="str">
            <v>FT</v>
          </cell>
          <cell r="D6258" t="str">
            <v>STOP LINE</v>
          </cell>
          <cell r="F6258">
            <v>0</v>
          </cell>
          <cell r="G6258"/>
        </row>
        <row r="6259">
          <cell r="A6259" t="str">
            <v>643E00501</v>
          </cell>
          <cell r="C6259" t="str">
            <v>FT</v>
          </cell>
          <cell r="D6259" t="str">
            <v>STOP LINE, AS PER PLAN</v>
          </cell>
          <cell r="F6259">
            <v>0</v>
          </cell>
          <cell r="G6259"/>
        </row>
        <row r="6260">
          <cell r="A6260" t="str">
            <v>643E00600</v>
          </cell>
          <cell r="C6260" t="str">
            <v>FT</v>
          </cell>
          <cell r="D6260" t="str">
            <v>CROSSWALK LINE</v>
          </cell>
          <cell r="F6260">
            <v>0</v>
          </cell>
          <cell r="G6260"/>
        </row>
        <row r="6261">
          <cell r="A6261" t="str">
            <v>643E00601</v>
          </cell>
          <cell r="C6261" t="str">
            <v>FT</v>
          </cell>
          <cell r="D6261" t="str">
            <v>CROSSWALK LINE, AS PER PLAN</v>
          </cell>
          <cell r="F6261">
            <v>0</v>
          </cell>
          <cell r="G6261"/>
        </row>
        <row r="6262">
          <cell r="A6262" t="str">
            <v>643E00700</v>
          </cell>
          <cell r="C6262" t="str">
            <v>FT</v>
          </cell>
          <cell r="D6262" t="str">
            <v>TRANSVERSE/DIAGONAL LINE</v>
          </cell>
          <cell r="F6262">
            <v>0</v>
          </cell>
          <cell r="G6262"/>
        </row>
        <row r="6263">
          <cell r="A6263" t="str">
            <v>643E00701</v>
          </cell>
          <cell r="C6263" t="str">
            <v>FT</v>
          </cell>
          <cell r="D6263" t="str">
            <v>TRANSVERSE/DIAGONAL LINE, AS PER PLAN</v>
          </cell>
          <cell r="F6263">
            <v>0</v>
          </cell>
          <cell r="G6263"/>
        </row>
        <row r="6264">
          <cell r="A6264" t="str">
            <v>643E00720</v>
          </cell>
          <cell r="C6264" t="str">
            <v>FT</v>
          </cell>
          <cell r="D6264" t="str">
            <v>CHEVRON MARKING</v>
          </cell>
          <cell r="F6264">
            <v>0</v>
          </cell>
          <cell r="G6264"/>
        </row>
        <row r="6265">
          <cell r="A6265" t="str">
            <v>643E00721</v>
          </cell>
          <cell r="C6265" t="str">
            <v>FT</v>
          </cell>
          <cell r="D6265" t="str">
            <v>CHEVRON MARKING, AS PER PLAN</v>
          </cell>
          <cell r="F6265">
            <v>0</v>
          </cell>
          <cell r="G6265"/>
        </row>
        <row r="6266">
          <cell r="A6266" t="str">
            <v>643E00800</v>
          </cell>
          <cell r="C6266" t="str">
            <v>FT</v>
          </cell>
          <cell r="D6266" t="str">
            <v>CURB MARKING</v>
          </cell>
          <cell r="F6266">
            <v>0</v>
          </cell>
          <cell r="G6266"/>
        </row>
        <row r="6267">
          <cell r="A6267" t="str">
            <v>643E00801</v>
          </cell>
          <cell r="B6267"/>
          <cell r="C6267" t="str">
            <v>FT</v>
          </cell>
          <cell r="D6267" t="str">
            <v>CURB MARKING, AS PER PLAN</v>
          </cell>
          <cell r="F6267">
            <v>0</v>
          </cell>
          <cell r="G6267"/>
        </row>
        <row r="6268">
          <cell r="A6268" t="str">
            <v>643E00900</v>
          </cell>
          <cell r="B6268"/>
          <cell r="C6268" t="str">
            <v>SF</v>
          </cell>
          <cell r="D6268" t="str">
            <v>ISLAND MARKING</v>
          </cell>
          <cell r="F6268">
            <v>0</v>
          </cell>
          <cell r="G6268"/>
        </row>
        <row r="6269">
          <cell r="A6269" t="str">
            <v>643E00901</v>
          </cell>
          <cell r="C6269" t="str">
            <v>SF</v>
          </cell>
          <cell r="D6269" t="str">
            <v>ISLAND MARKING, AS PER PLAN</v>
          </cell>
          <cell r="F6269">
            <v>0</v>
          </cell>
          <cell r="G6269"/>
        </row>
        <row r="6270">
          <cell r="A6270" t="str">
            <v>643E01000</v>
          </cell>
          <cell r="C6270" t="str">
            <v>EACH</v>
          </cell>
          <cell r="D6270" t="str">
            <v>RAILROAD SYMBOL MARKING</v>
          </cell>
          <cell r="F6270">
            <v>0</v>
          </cell>
          <cell r="G6270"/>
        </row>
        <row r="6271">
          <cell r="A6271" t="str">
            <v>643E01001</v>
          </cell>
          <cell r="C6271" t="str">
            <v>EACH</v>
          </cell>
          <cell r="D6271" t="str">
            <v>RAILROAD SYMBOL MARKING, AS PER PLAN</v>
          </cell>
          <cell r="F6271">
            <v>0</v>
          </cell>
          <cell r="G6271"/>
        </row>
        <row r="6272">
          <cell r="A6272" t="str">
            <v>643E01100</v>
          </cell>
          <cell r="C6272" t="str">
            <v>EACH</v>
          </cell>
          <cell r="D6272" t="str">
            <v>SCHOOL SYMBOL MARKING, 72"</v>
          </cell>
          <cell r="F6272">
            <v>0</v>
          </cell>
          <cell r="G6272"/>
        </row>
        <row r="6273">
          <cell r="A6273" t="str">
            <v>643E01101</v>
          </cell>
          <cell r="C6273" t="str">
            <v>EACH</v>
          </cell>
          <cell r="D6273" t="str">
            <v>SCHOOL SYMBOL MARKING, 72", AS PER PLAN</v>
          </cell>
          <cell r="F6273">
            <v>0</v>
          </cell>
          <cell r="G6273"/>
        </row>
        <row r="6274">
          <cell r="A6274" t="str">
            <v>643E01110</v>
          </cell>
          <cell r="C6274" t="str">
            <v>EACH</v>
          </cell>
          <cell r="D6274" t="str">
            <v>SCHOOL SYMBOL MARKING, 96"</v>
          </cell>
          <cell r="F6274">
            <v>0</v>
          </cell>
          <cell r="G6274"/>
        </row>
        <row r="6275">
          <cell r="A6275" t="str">
            <v>643E01111</v>
          </cell>
          <cell r="C6275" t="str">
            <v>EACH</v>
          </cell>
          <cell r="D6275" t="str">
            <v>SCHOOL SYMBOL MARKING, 96", AS PER PLAN</v>
          </cell>
          <cell r="F6275">
            <v>0</v>
          </cell>
          <cell r="G6275"/>
        </row>
        <row r="6276">
          <cell r="A6276" t="str">
            <v>643E01120</v>
          </cell>
          <cell r="C6276" t="str">
            <v>EACH</v>
          </cell>
          <cell r="D6276" t="str">
            <v>SCHOOL SYMBOL MARKING, 120"</v>
          </cell>
          <cell r="F6276">
            <v>0</v>
          </cell>
          <cell r="G6276"/>
        </row>
        <row r="6277">
          <cell r="A6277" t="str">
            <v>643E01121</v>
          </cell>
          <cell r="C6277" t="str">
            <v>EACH</v>
          </cell>
          <cell r="D6277" t="str">
            <v>SCHOOL SYMBOL MARKING, 120", AS PER PLAN</v>
          </cell>
          <cell r="F6277">
            <v>0</v>
          </cell>
          <cell r="G6277"/>
        </row>
        <row r="6278">
          <cell r="A6278" t="str">
            <v>643E01200</v>
          </cell>
          <cell r="C6278" t="str">
            <v>FT</v>
          </cell>
          <cell r="D6278" t="str">
            <v>PARKING LOT STALL MARKING</v>
          </cell>
          <cell r="F6278">
            <v>0</v>
          </cell>
          <cell r="G6278"/>
        </row>
        <row r="6279">
          <cell r="A6279" t="str">
            <v>643E01201</v>
          </cell>
          <cell r="C6279" t="str">
            <v>FT</v>
          </cell>
          <cell r="D6279" t="str">
            <v>PARKING LOT STALL MARKING, AS PER PLAN</v>
          </cell>
          <cell r="F6279">
            <v>0</v>
          </cell>
          <cell r="G6279"/>
        </row>
        <row r="6280">
          <cell r="A6280" t="str">
            <v>643E01300</v>
          </cell>
          <cell r="C6280" t="str">
            <v>EACH</v>
          </cell>
          <cell r="D6280" t="str">
            <v>LANE ARROW</v>
          </cell>
          <cell r="F6280">
            <v>0</v>
          </cell>
          <cell r="G6280"/>
        </row>
        <row r="6281">
          <cell r="A6281" t="str">
            <v>643E01301</v>
          </cell>
          <cell r="B6281"/>
          <cell r="C6281" t="str">
            <v>EACH</v>
          </cell>
          <cell r="D6281" t="str">
            <v>LANE ARROW, AS PER PLAN</v>
          </cell>
          <cell r="F6281">
            <v>0</v>
          </cell>
          <cell r="G6281"/>
        </row>
        <row r="6282">
          <cell r="A6282" t="str">
            <v>643E01310</v>
          </cell>
          <cell r="C6282" t="str">
            <v>EACH</v>
          </cell>
          <cell r="D6282" t="str">
            <v>WRONG WAY ARROW</v>
          </cell>
          <cell r="F6282">
            <v>0</v>
          </cell>
          <cell r="G6282"/>
        </row>
        <row r="6283">
          <cell r="A6283" t="str">
            <v>643E01400</v>
          </cell>
          <cell r="C6283" t="str">
            <v>EACH</v>
          </cell>
          <cell r="D6283" t="str">
            <v>WORD ON PAVEMENT, 72"</v>
          </cell>
          <cell r="F6283">
            <v>0</v>
          </cell>
          <cell r="G6283"/>
        </row>
        <row r="6284">
          <cell r="A6284" t="str">
            <v>643E01401</v>
          </cell>
          <cell r="C6284" t="str">
            <v>EACH</v>
          </cell>
          <cell r="D6284" t="str">
            <v>WORD ON PAVEMENT, 72", AS PER PLAN</v>
          </cell>
          <cell r="F6284">
            <v>0</v>
          </cell>
          <cell r="G6284"/>
        </row>
        <row r="6285">
          <cell r="A6285" t="str">
            <v>643E01410</v>
          </cell>
          <cell r="C6285" t="str">
            <v>EACH</v>
          </cell>
          <cell r="D6285" t="str">
            <v>WORD ON PAVEMENT, 96"</v>
          </cell>
          <cell r="F6285">
            <v>0</v>
          </cell>
          <cell r="G6285"/>
        </row>
        <row r="6286">
          <cell r="A6286" t="str">
            <v>643E01411</v>
          </cell>
          <cell r="C6286" t="str">
            <v>EACH</v>
          </cell>
          <cell r="D6286" t="str">
            <v>WORD ON PAVEMENT, 96", AS PER PLAN</v>
          </cell>
          <cell r="F6286">
            <v>0</v>
          </cell>
          <cell r="G6286"/>
        </row>
        <row r="6287">
          <cell r="A6287" t="str">
            <v>643E01500</v>
          </cell>
          <cell r="C6287" t="str">
            <v>FT</v>
          </cell>
          <cell r="D6287" t="str">
            <v>DOTTED LINE, 4"</v>
          </cell>
          <cell r="F6287">
            <v>0</v>
          </cell>
          <cell r="G6287"/>
        </row>
        <row r="6288">
          <cell r="A6288" t="str">
            <v>643E01501</v>
          </cell>
          <cell r="C6288" t="str">
            <v>FT</v>
          </cell>
          <cell r="D6288" t="str">
            <v>DOTTED LINE, 4", AS PER PLAN</v>
          </cell>
          <cell r="F6288">
            <v>0</v>
          </cell>
          <cell r="G6288"/>
        </row>
        <row r="6289">
          <cell r="A6289" t="str">
            <v>643E01510</v>
          </cell>
          <cell r="C6289" t="str">
            <v>FT</v>
          </cell>
          <cell r="D6289" t="str">
            <v>DOTTED LINE, 6"</v>
          </cell>
          <cell r="F6289">
            <v>0</v>
          </cell>
          <cell r="G6289"/>
        </row>
        <row r="6290">
          <cell r="A6290" t="str">
            <v>643E01511</v>
          </cell>
          <cell r="C6290" t="str">
            <v>FT</v>
          </cell>
          <cell r="D6290" t="str">
            <v>DOTTED LINE, 6", AS PER PLAN</v>
          </cell>
          <cell r="F6290">
            <v>0</v>
          </cell>
          <cell r="G6290"/>
        </row>
        <row r="6291">
          <cell r="A6291" t="str">
            <v>643E01550</v>
          </cell>
          <cell r="C6291" t="str">
            <v>FT</v>
          </cell>
          <cell r="D6291" t="str">
            <v>DOTTED LINE, 12"</v>
          </cell>
          <cell r="F6291">
            <v>0</v>
          </cell>
          <cell r="G6291"/>
        </row>
        <row r="6292">
          <cell r="A6292" t="str">
            <v>643E01551</v>
          </cell>
          <cell r="C6292" t="str">
            <v>FT</v>
          </cell>
          <cell r="D6292" t="str">
            <v>DOTTED LINE, 12", AS PER PLAN</v>
          </cell>
          <cell r="F6292">
            <v>0</v>
          </cell>
          <cell r="G6292"/>
        </row>
        <row r="6293">
          <cell r="A6293" t="str">
            <v>643E01600</v>
          </cell>
          <cell r="C6293" t="str">
            <v>EACH</v>
          </cell>
          <cell r="D6293" t="str">
            <v>HANDICAP SYMBOL MARKING</v>
          </cell>
          <cell r="F6293">
            <v>0</v>
          </cell>
          <cell r="G6293"/>
        </row>
        <row r="6294">
          <cell r="A6294" t="str">
            <v>643E01601</v>
          </cell>
          <cell r="C6294" t="str">
            <v>EACH</v>
          </cell>
          <cell r="D6294" t="str">
            <v>HANDICAP SYMBOL MARKING, AS PER PLAN</v>
          </cell>
          <cell r="F6294">
            <v>0</v>
          </cell>
          <cell r="G6294"/>
        </row>
        <row r="6295">
          <cell r="A6295" t="str">
            <v>643E01602</v>
          </cell>
          <cell r="C6295" t="str">
            <v>EACH</v>
          </cell>
          <cell r="D6295" t="str">
            <v>BIKE LANE SYMBOL MARKING</v>
          </cell>
          <cell r="F6295">
            <v>0</v>
          </cell>
          <cell r="G6295"/>
        </row>
        <row r="6296">
          <cell r="A6296" t="str">
            <v>643E19000</v>
          </cell>
          <cell r="C6296" t="str">
            <v>EACH</v>
          </cell>
          <cell r="D6296" t="str">
            <v>SHARED LANE MARKING</v>
          </cell>
          <cell r="F6296">
            <v>0</v>
          </cell>
          <cell r="G6296"/>
        </row>
        <row r="6297">
          <cell r="A6297" t="str">
            <v>643E20000</v>
          </cell>
          <cell r="C6297" t="str">
            <v>LS</v>
          </cell>
          <cell r="D6297" t="str">
            <v>TWO-WAY RADIO EQUIPMENT</v>
          </cell>
          <cell r="F6297">
            <v>0</v>
          </cell>
          <cell r="G6297"/>
        </row>
        <row r="6298">
          <cell r="A6298" t="str">
            <v>643E20802</v>
          </cell>
          <cell r="C6298" t="str">
            <v>FT</v>
          </cell>
          <cell r="D6298" t="str">
            <v>YIELD LINE</v>
          </cell>
          <cell r="F6298">
            <v>0</v>
          </cell>
          <cell r="G6298"/>
        </row>
        <row r="6299">
          <cell r="A6299" t="str">
            <v>643E30000</v>
          </cell>
          <cell r="C6299" t="str">
            <v>FT</v>
          </cell>
          <cell r="D6299" t="str">
            <v>REMOVAL OF PAVEMENT MARKING</v>
          </cell>
          <cell r="F6299">
            <v>0</v>
          </cell>
          <cell r="G6299"/>
        </row>
        <row r="6300">
          <cell r="A6300" t="str">
            <v>643E30010</v>
          </cell>
          <cell r="C6300" t="str">
            <v>SF</v>
          </cell>
          <cell r="D6300" t="str">
            <v>REMOVAL OF PAVEMENT MARKING</v>
          </cell>
          <cell r="F6300">
            <v>0</v>
          </cell>
          <cell r="G6300"/>
        </row>
        <row r="6301">
          <cell r="A6301" t="str">
            <v>643E30020</v>
          </cell>
          <cell r="C6301" t="str">
            <v>EACH</v>
          </cell>
          <cell r="D6301" t="str">
            <v>REMOVAL OF PAVEMENT MARKING</v>
          </cell>
          <cell r="F6301">
            <v>0</v>
          </cell>
          <cell r="G6301"/>
        </row>
        <row r="6302">
          <cell r="A6302" t="str">
            <v>643E30030</v>
          </cell>
          <cell r="C6302" t="str">
            <v>MILE</v>
          </cell>
          <cell r="D6302" t="str">
            <v>REMOVAL OF PAVEMENT MARKING</v>
          </cell>
          <cell r="F6302">
            <v>0</v>
          </cell>
          <cell r="G6302"/>
        </row>
        <row r="6303">
          <cell r="A6303" t="str">
            <v>643E40000</v>
          </cell>
          <cell r="C6303" t="str">
            <v>EACH</v>
          </cell>
          <cell r="D6303" t="str">
            <v>SPEED MEASUREMENT MARKING</v>
          </cell>
          <cell r="F6303">
            <v>0</v>
          </cell>
          <cell r="G6303"/>
        </row>
        <row r="6304">
          <cell r="A6304" t="str">
            <v>643E50000</v>
          </cell>
          <cell r="C6304" t="str">
            <v>MILE</v>
          </cell>
          <cell r="D6304" t="str">
            <v>PAVEMENT MARKING, MISC.:</v>
          </cell>
          <cell r="F6304">
            <v>1</v>
          </cell>
          <cell r="G6304">
            <v>1</v>
          </cell>
        </row>
        <row r="6305">
          <cell r="A6305" t="str">
            <v>643E50100</v>
          </cell>
          <cell r="C6305" t="str">
            <v>EACH</v>
          </cell>
          <cell r="D6305" t="str">
            <v>PAVEMENT MARKING, MISC.:</v>
          </cell>
          <cell r="F6305">
            <v>1</v>
          </cell>
          <cell r="G6305">
            <v>1</v>
          </cell>
        </row>
        <row r="6306">
          <cell r="A6306" t="str">
            <v>643E50200</v>
          </cell>
          <cell r="C6306" t="str">
            <v>FT</v>
          </cell>
          <cell r="D6306" t="str">
            <v>PAVEMENT MARKING, MISC.:</v>
          </cell>
          <cell r="F6306">
            <v>1</v>
          </cell>
          <cell r="G6306">
            <v>1</v>
          </cell>
        </row>
        <row r="6307">
          <cell r="A6307" t="str">
            <v>643E60000</v>
          </cell>
          <cell r="C6307" t="str">
            <v>SF</v>
          </cell>
          <cell r="D6307" t="str">
            <v>GREEN COLORED PAVEMENT FOR BIKE LANES</v>
          </cell>
          <cell r="F6307">
            <v>0</v>
          </cell>
          <cell r="G6307"/>
        </row>
        <row r="6308">
          <cell r="A6308" t="str">
            <v>644E00100</v>
          </cell>
          <cell r="C6308" t="str">
            <v>MILE</v>
          </cell>
          <cell r="D6308" t="str">
            <v>EDGE LINE, 4"</v>
          </cell>
          <cell r="F6308">
            <v>0</v>
          </cell>
          <cell r="G6308"/>
        </row>
        <row r="6309">
          <cell r="A6309" t="str">
            <v>644E00101</v>
          </cell>
          <cell r="C6309" t="str">
            <v>MILE</v>
          </cell>
          <cell r="D6309" t="str">
            <v>EDGE LINE, 4", AS PER PLAN</v>
          </cell>
          <cell r="F6309">
            <v>0</v>
          </cell>
          <cell r="G6309"/>
        </row>
        <row r="6310">
          <cell r="A6310" t="str">
            <v>644E00104</v>
          </cell>
          <cell r="C6310" t="str">
            <v>MILE</v>
          </cell>
          <cell r="D6310" t="str">
            <v>EDGE LINE, 6"</v>
          </cell>
          <cell r="F6310">
            <v>0</v>
          </cell>
          <cell r="G6310"/>
        </row>
        <row r="6311">
          <cell r="A6311" t="str">
            <v>644E00105</v>
          </cell>
          <cell r="C6311" t="str">
            <v>MILE</v>
          </cell>
          <cell r="D6311" t="str">
            <v>EDGE LINE, 6", AS PER PLAN</v>
          </cell>
          <cell r="F6311">
            <v>0</v>
          </cell>
          <cell r="G6311"/>
        </row>
        <row r="6312">
          <cell r="A6312" t="str">
            <v>644E00200</v>
          </cell>
          <cell r="C6312" t="str">
            <v>MILE</v>
          </cell>
          <cell r="D6312" t="str">
            <v>LANE LINE, 4"</v>
          </cell>
          <cell r="F6312">
            <v>0</v>
          </cell>
          <cell r="G6312"/>
        </row>
        <row r="6313">
          <cell r="A6313" t="str">
            <v>644E00201</v>
          </cell>
          <cell r="B6313"/>
          <cell r="C6313" t="str">
            <v>MILE</v>
          </cell>
          <cell r="D6313" t="str">
            <v>LANE LINE, 4", AS PER PLAN</v>
          </cell>
          <cell r="F6313">
            <v>0</v>
          </cell>
          <cell r="G6313"/>
        </row>
        <row r="6314">
          <cell r="A6314" t="str">
            <v>644E00204</v>
          </cell>
          <cell r="B6314"/>
          <cell r="C6314" t="str">
            <v>MILE</v>
          </cell>
          <cell r="D6314" t="str">
            <v>LANE LINE, 6"</v>
          </cell>
          <cell r="F6314">
            <v>0</v>
          </cell>
          <cell r="G6314"/>
        </row>
        <row r="6315">
          <cell r="A6315" t="str">
            <v>644E00300</v>
          </cell>
          <cell r="C6315" t="str">
            <v>MILE</v>
          </cell>
          <cell r="D6315" t="str">
            <v>CENTER LINE</v>
          </cell>
          <cell r="F6315">
            <v>0</v>
          </cell>
          <cell r="G6315"/>
        </row>
        <row r="6316">
          <cell r="A6316" t="str">
            <v>644E00301</v>
          </cell>
          <cell r="C6316" t="str">
            <v>MILE</v>
          </cell>
          <cell r="D6316" t="str">
            <v>CENTER LINE, AS PER PLAN</v>
          </cell>
          <cell r="F6316">
            <v>0</v>
          </cell>
          <cell r="G6316"/>
        </row>
        <row r="6317">
          <cell r="A6317" t="str">
            <v>644E00400</v>
          </cell>
          <cell r="C6317" t="str">
            <v>FT</v>
          </cell>
          <cell r="D6317" t="str">
            <v>CHANNELIZING LINE, 8"</v>
          </cell>
          <cell r="F6317">
            <v>0</v>
          </cell>
          <cell r="G6317"/>
        </row>
        <row r="6318">
          <cell r="A6318" t="str">
            <v>644E00401</v>
          </cell>
          <cell r="C6318" t="str">
            <v>FT</v>
          </cell>
          <cell r="D6318" t="str">
            <v>CHANNELIZING LINE, 8", AS PER PLAN</v>
          </cell>
          <cell r="F6318">
            <v>0</v>
          </cell>
          <cell r="G6318"/>
        </row>
        <row r="6319">
          <cell r="A6319" t="str">
            <v>644E00404</v>
          </cell>
          <cell r="C6319" t="str">
            <v>FT</v>
          </cell>
          <cell r="D6319" t="str">
            <v>CHANNELIZING LINE, 12"</v>
          </cell>
          <cell r="F6319">
            <v>0</v>
          </cell>
          <cell r="G6319"/>
        </row>
        <row r="6320">
          <cell r="A6320" t="str">
            <v>644E00405</v>
          </cell>
          <cell r="C6320" t="str">
            <v>FT</v>
          </cell>
          <cell r="D6320" t="str">
            <v>CHANNELIZING LINE, 12", AS PER PLAN</v>
          </cell>
          <cell r="F6320">
            <v>0</v>
          </cell>
          <cell r="G6320"/>
        </row>
        <row r="6321">
          <cell r="A6321" t="str">
            <v>644E00500</v>
          </cell>
          <cell r="C6321" t="str">
            <v>FT</v>
          </cell>
          <cell r="D6321" t="str">
            <v>STOP LINE</v>
          </cell>
          <cell r="F6321">
            <v>0</v>
          </cell>
          <cell r="G6321"/>
        </row>
        <row r="6322">
          <cell r="A6322" t="str">
            <v>644E00501</v>
          </cell>
          <cell r="C6322" t="str">
            <v>FT</v>
          </cell>
          <cell r="D6322" t="str">
            <v>STOP LINE, AS PER PLAN</v>
          </cell>
          <cell r="F6322">
            <v>0</v>
          </cell>
          <cell r="G6322"/>
        </row>
        <row r="6323">
          <cell r="A6323" t="str">
            <v>644E00600</v>
          </cell>
          <cell r="B6323"/>
          <cell r="C6323" t="str">
            <v>FT</v>
          </cell>
          <cell r="D6323" t="str">
            <v>CROSSWALK LINE</v>
          </cell>
          <cell r="F6323">
            <v>0</v>
          </cell>
          <cell r="G6323"/>
        </row>
        <row r="6324">
          <cell r="A6324" t="str">
            <v>644E00601</v>
          </cell>
          <cell r="B6324"/>
          <cell r="C6324" t="str">
            <v>FT</v>
          </cell>
          <cell r="D6324" t="str">
            <v>CROSSWALK LINE, AS PER PLAN</v>
          </cell>
          <cell r="F6324">
            <v>0</v>
          </cell>
          <cell r="G6324"/>
        </row>
        <row r="6325">
          <cell r="A6325" t="str">
            <v>644E00700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644E00701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644E00720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644E00721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644E00800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644E00900</v>
          </cell>
          <cell r="C6330" t="str">
            <v>SF</v>
          </cell>
          <cell r="D6330" t="str">
            <v>ISLAND MARKING</v>
          </cell>
          <cell r="F6330">
            <v>0</v>
          </cell>
          <cell r="G6330"/>
        </row>
        <row r="6331">
          <cell r="A6331" t="str">
            <v>644E00901</v>
          </cell>
          <cell r="C6331" t="str">
            <v>SF</v>
          </cell>
          <cell r="D6331" t="str">
            <v>ISLAND MARKING, AS PER PLAN</v>
          </cell>
          <cell r="F6331">
            <v>0</v>
          </cell>
          <cell r="G6331"/>
        </row>
        <row r="6332">
          <cell r="A6332" t="str">
            <v>644E01000</v>
          </cell>
          <cell r="C6332" t="str">
            <v>EACH</v>
          </cell>
          <cell r="D6332" t="str">
            <v>RAILROAD SYMBOL MARKING</v>
          </cell>
          <cell r="F6332">
            <v>0</v>
          </cell>
          <cell r="G6332"/>
        </row>
        <row r="6333">
          <cell r="A6333" t="str">
            <v>644E01001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  <cell r="G6333"/>
        </row>
        <row r="6334">
          <cell r="A6334" t="str">
            <v>644E01100</v>
          </cell>
          <cell r="C6334" t="str">
            <v>EACH</v>
          </cell>
          <cell r="D6334" t="str">
            <v>SCHOOL SYMBOL MARKING, 72"</v>
          </cell>
          <cell r="F6334">
            <v>0</v>
          </cell>
          <cell r="G6334"/>
        </row>
        <row r="6335">
          <cell r="A6335" t="str">
            <v>644E01110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644E01111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  <cell r="G6336"/>
        </row>
        <row r="6337">
          <cell r="A6337" t="str">
            <v>644E01120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  <cell r="G6337"/>
        </row>
        <row r="6338">
          <cell r="A6338" t="str">
            <v>644E01121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  <cell r="G6338"/>
        </row>
        <row r="6339">
          <cell r="A6339" t="str">
            <v>644E01200</v>
          </cell>
          <cell r="C6339" t="str">
            <v>FT</v>
          </cell>
          <cell r="D6339" t="str">
            <v>PARKING LOT STALL MARKING</v>
          </cell>
          <cell r="F6339">
            <v>0</v>
          </cell>
          <cell r="G6339"/>
        </row>
        <row r="6340">
          <cell r="A6340" t="str">
            <v>644E01201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  <cell r="G6340"/>
        </row>
        <row r="6341">
          <cell r="A6341" t="str">
            <v>644E01300</v>
          </cell>
          <cell r="C6341" t="str">
            <v>EACH</v>
          </cell>
          <cell r="D6341" t="str">
            <v>LANE ARROW</v>
          </cell>
          <cell r="F6341">
            <v>0</v>
          </cell>
          <cell r="G6341"/>
        </row>
        <row r="6342">
          <cell r="A6342" t="str">
            <v>644E01301</v>
          </cell>
          <cell r="C6342" t="str">
            <v>EACH</v>
          </cell>
          <cell r="D6342" t="str">
            <v>LANE ARROW, AS PER PLAN</v>
          </cell>
          <cell r="F6342">
            <v>0</v>
          </cell>
          <cell r="G6342"/>
        </row>
        <row r="6343">
          <cell r="A6343" t="str">
            <v>644E01350</v>
          </cell>
          <cell r="C6343" t="str">
            <v>EACH</v>
          </cell>
          <cell r="D6343" t="str">
            <v>LANE REDUCTION ARROW</v>
          </cell>
          <cell r="F6343">
            <v>0</v>
          </cell>
          <cell r="G6343"/>
        </row>
        <row r="6344">
          <cell r="A6344" t="str">
            <v>644E01360</v>
          </cell>
          <cell r="C6344" t="str">
            <v>EACH</v>
          </cell>
          <cell r="D6344" t="str">
            <v>WRONG WAY ARROW</v>
          </cell>
          <cell r="F6344">
            <v>0</v>
          </cell>
          <cell r="G6344"/>
        </row>
        <row r="6345">
          <cell r="A6345" t="str">
            <v>644E01382</v>
          </cell>
          <cell r="C6345" t="str">
            <v>EACH</v>
          </cell>
          <cell r="D6345" t="str">
            <v>WORD ON PAVEMENT, 48"</v>
          </cell>
          <cell r="F6345">
            <v>0</v>
          </cell>
          <cell r="G6345"/>
        </row>
        <row r="6346">
          <cell r="A6346" t="str">
            <v>644E01383</v>
          </cell>
          <cell r="C6346" t="str">
            <v>EACH</v>
          </cell>
          <cell r="D6346" t="str">
            <v>WORD ON PAVEMENT, 48", AS PER PLAN</v>
          </cell>
          <cell r="F6346">
            <v>0</v>
          </cell>
          <cell r="G6346"/>
        </row>
        <row r="6347">
          <cell r="A6347" t="str">
            <v>644E01400</v>
          </cell>
          <cell r="C6347" t="str">
            <v>EACH</v>
          </cell>
          <cell r="D6347" t="str">
            <v>WORD ON PAVEMENT, 72"</v>
          </cell>
          <cell r="F6347">
            <v>0</v>
          </cell>
          <cell r="G6347"/>
        </row>
        <row r="6348">
          <cell r="A6348" t="str">
            <v>644E01401</v>
          </cell>
          <cell r="C6348" t="str">
            <v>EACH</v>
          </cell>
          <cell r="D6348" t="str">
            <v>WORD ON PAVEMENT, 72", AS PER PLAN</v>
          </cell>
          <cell r="F6348">
            <v>0</v>
          </cell>
          <cell r="G6348"/>
        </row>
        <row r="6349">
          <cell r="A6349" t="str">
            <v>644E01410</v>
          </cell>
          <cell r="C6349" t="str">
            <v>EACH</v>
          </cell>
          <cell r="D6349" t="str">
            <v>WORD ON PAVEMENT, 96"</v>
          </cell>
          <cell r="F6349">
            <v>0</v>
          </cell>
          <cell r="G6349"/>
        </row>
        <row r="6350">
          <cell r="A6350" t="str">
            <v>644E01411</v>
          </cell>
          <cell r="B6350"/>
          <cell r="C6350" t="str">
            <v>EACH</v>
          </cell>
          <cell r="D6350" t="str">
            <v>WORD ON PAVEMENT, 96", AS PER PLAN</v>
          </cell>
          <cell r="F6350">
            <v>0</v>
          </cell>
          <cell r="G6350"/>
        </row>
        <row r="6351">
          <cell r="A6351" t="str">
            <v>644E01500</v>
          </cell>
          <cell r="C6351" t="str">
            <v>FT</v>
          </cell>
          <cell r="D6351" t="str">
            <v>DOTTED LINE, 4"</v>
          </cell>
          <cell r="F6351">
            <v>0</v>
          </cell>
          <cell r="G6351"/>
        </row>
        <row r="6352">
          <cell r="A6352" t="str">
            <v>644E01501</v>
          </cell>
          <cell r="C6352" t="str">
            <v>FT</v>
          </cell>
          <cell r="D6352" t="str">
            <v>DOTTED LINE, 4", AS PER PLAN</v>
          </cell>
          <cell r="F6352">
            <v>0</v>
          </cell>
          <cell r="G6352"/>
        </row>
        <row r="6353">
          <cell r="A6353" t="str">
            <v>644E01510</v>
          </cell>
          <cell r="C6353" t="str">
            <v>FT</v>
          </cell>
          <cell r="D6353" t="str">
            <v>DOTTED LINE, 6"</v>
          </cell>
          <cell r="F6353">
            <v>0</v>
          </cell>
          <cell r="G6353"/>
        </row>
        <row r="6354">
          <cell r="A6354" t="str">
            <v>644E01511</v>
          </cell>
          <cell r="C6354" t="str">
            <v>FT</v>
          </cell>
          <cell r="D6354" t="str">
            <v>DOTTED LINE, 6", AS PER PLAN</v>
          </cell>
          <cell r="F6354">
            <v>0</v>
          </cell>
          <cell r="G6354"/>
        </row>
        <row r="6355">
          <cell r="A6355" t="str">
            <v>644E01514</v>
          </cell>
          <cell r="C6355" t="str">
            <v>FT</v>
          </cell>
          <cell r="D6355" t="str">
            <v>DOTTED LINE, 8"</v>
          </cell>
          <cell r="F6355">
            <v>0</v>
          </cell>
          <cell r="G6355"/>
        </row>
        <row r="6356">
          <cell r="A6356" t="str">
            <v>644E01520</v>
          </cell>
          <cell r="C6356" t="str">
            <v>FT</v>
          </cell>
          <cell r="D6356" t="str">
            <v>DOTTED LINE, 12"</v>
          </cell>
          <cell r="F6356">
            <v>0</v>
          </cell>
          <cell r="G6356"/>
        </row>
        <row r="6357">
          <cell r="A6357" t="str">
            <v>644E01600</v>
          </cell>
          <cell r="C6357" t="str">
            <v>EACH</v>
          </cell>
          <cell r="D6357" t="str">
            <v>HANDICAP SYMBOL MARKING</v>
          </cell>
          <cell r="F6357">
            <v>0</v>
          </cell>
          <cell r="G6357"/>
        </row>
        <row r="6358">
          <cell r="A6358" t="str">
            <v>644E01601</v>
          </cell>
          <cell r="C6358" t="str">
            <v>EACH</v>
          </cell>
          <cell r="D6358" t="str">
            <v>HANDICAP SYMBOL MARKING, AS PER PLAN</v>
          </cell>
          <cell r="F6358">
            <v>0</v>
          </cell>
          <cell r="G6358"/>
        </row>
        <row r="6359">
          <cell r="A6359" t="str">
            <v>644E01620</v>
          </cell>
          <cell r="C6359" t="str">
            <v>EACH</v>
          </cell>
          <cell r="D6359" t="str">
            <v>BIKE CROSSING SYMBOL</v>
          </cell>
          <cell r="F6359">
            <v>0</v>
          </cell>
          <cell r="G6359"/>
        </row>
        <row r="6360">
          <cell r="A6360" t="str">
            <v>644E01621</v>
          </cell>
          <cell r="C6360" t="str">
            <v>EACH</v>
          </cell>
          <cell r="D6360" t="str">
            <v>BIKE CROSSING SYMBOL, AS PER PLAN</v>
          </cell>
          <cell r="F6360">
            <v>0</v>
          </cell>
          <cell r="G6360"/>
        </row>
        <row r="6361">
          <cell r="A6361" t="str">
            <v>644E01630</v>
          </cell>
          <cell r="C6361" t="str">
            <v>EACH</v>
          </cell>
          <cell r="D6361" t="str">
            <v>BIKE LANE SYMBOL MARKING</v>
          </cell>
          <cell r="F6361">
            <v>0</v>
          </cell>
          <cell r="G6361"/>
        </row>
        <row r="6362">
          <cell r="A6362" t="str">
            <v>644E01800</v>
          </cell>
          <cell r="C6362" t="str">
            <v>EACH</v>
          </cell>
          <cell r="D6362" t="str">
            <v>PREFERENTIAL LANE MARKING</v>
          </cell>
          <cell r="F6362">
            <v>0</v>
          </cell>
          <cell r="G6362"/>
        </row>
        <row r="6363">
          <cell r="A6363" t="str">
            <v>644E19000</v>
          </cell>
          <cell r="C6363" t="str">
            <v>EACH</v>
          </cell>
          <cell r="D6363" t="str">
            <v>SHARED LANE MARKING</v>
          </cell>
          <cell r="F6363">
            <v>0</v>
          </cell>
          <cell r="G6363"/>
        </row>
        <row r="6364">
          <cell r="A6364" t="str">
            <v>644E20000</v>
          </cell>
          <cell r="C6364" t="str">
            <v>LS</v>
          </cell>
          <cell r="D6364" t="str">
            <v>TWO-WAY RADIO EQUIPMENT</v>
          </cell>
          <cell r="F6364">
            <v>0</v>
          </cell>
          <cell r="G6364"/>
        </row>
        <row r="6365">
          <cell r="A6365" t="str">
            <v>644E20001</v>
          </cell>
          <cell r="C6365" t="str">
            <v>LS</v>
          </cell>
          <cell r="D6365" t="str">
            <v>TWO WAY RADIO EQUIPMENT, AS PER PLAN</v>
          </cell>
          <cell r="F6365">
            <v>0</v>
          </cell>
          <cell r="G6365"/>
        </row>
        <row r="6366">
          <cell r="A6366" t="str">
            <v>644E20800</v>
          </cell>
          <cell r="C6366" t="str">
            <v>FT</v>
          </cell>
          <cell r="D6366" t="str">
            <v>YIELD LINE</v>
          </cell>
          <cell r="F6366">
            <v>0</v>
          </cell>
          <cell r="G6366"/>
        </row>
        <row r="6367">
          <cell r="A6367" t="str">
            <v>644E20801</v>
          </cell>
          <cell r="C6367" t="str">
            <v>FT</v>
          </cell>
          <cell r="D6367" t="str">
            <v>YIELD LINE, AS PER PLAN</v>
          </cell>
          <cell r="F6367">
            <v>0</v>
          </cell>
          <cell r="G6367"/>
        </row>
        <row r="6368">
          <cell r="A6368" t="str">
            <v>644E30000</v>
          </cell>
          <cell r="C6368" t="str">
            <v>FT</v>
          </cell>
          <cell r="D6368" t="str">
            <v>REMOVAL OF PAVEMENT MARKING</v>
          </cell>
          <cell r="F6368">
            <v>0</v>
          </cell>
          <cell r="G6368"/>
        </row>
        <row r="6369">
          <cell r="A6369" t="str">
            <v>644E30010</v>
          </cell>
          <cell r="C6369" t="str">
            <v>SF</v>
          </cell>
          <cell r="D6369" t="str">
            <v>REMOVAL OF PAVEMENT MARKING</v>
          </cell>
          <cell r="F6369">
            <v>0</v>
          </cell>
          <cell r="G6369"/>
        </row>
        <row r="6370">
          <cell r="A6370" t="str">
            <v>644E30020</v>
          </cell>
          <cell r="C6370" t="str">
            <v>EACH</v>
          </cell>
          <cell r="D6370" t="str">
            <v>REMOVAL OF PAVEMENT MARKING</v>
          </cell>
          <cell r="F6370">
            <v>0</v>
          </cell>
          <cell r="G6370"/>
        </row>
        <row r="6371">
          <cell r="A6371" t="str">
            <v>644E30030</v>
          </cell>
          <cell r="C6371" t="str">
            <v>MILE</v>
          </cell>
          <cell r="D6371" t="str">
            <v>REMOVAL OF PAVEMENT MARKING</v>
          </cell>
          <cell r="F6371">
            <v>0</v>
          </cell>
          <cell r="G6371"/>
        </row>
        <row r="6372">
          <cell r="A6372" t="str">
            <v>644E40000</v>
          </cell>
          <cell r="C6372" t="str">
            <v>EACH</v>
          </cell>
          <cell r="D6372" t="str">
            <v>SPEED MEASUREMENT MARKING</v>
          </cell>
          <cell r="F6372">
            <v>0</v>
          </cell>
          <cell r="G6372" t="str">
            <v>CHECK UNIT OF MEASURE</v>
          </cell>
        </row>
        <row r="6373">
          <cell r="A6373" t="str">
            <v>644E50100</v>
          </cell>
          <cell r="C6373" t="str">
            <v>EACH</v>
          </cell>
          <cell r="D6373" t="str">
            <v>PAVEMENT MARKING, MISC.:</v>
          </cell>
          <cell r="F6373">
            <v>1</v>
          </cell>
          <cell r="G6373">
            <v>1</v>
          </cell>
        </row>
        <row r="6374">
          <cell r="A6374" t="str">
            <v>644E50200</v>
          </cell>
          <cell r="B6374"/>
          <cell r="C6374" t="str">
            <v>SF</v>
          </cell>
          <cell r="D6374" t="str">
            <v>PAVEMENT MARKING, MISC.:</v>
          </cell>
          <cell r="F6374">
            <v>1</v>
          </cell>
          <cell r="G6374">
            <v>1</v>
          </cell>
        </row>
        <row r="6375">
          <cell r="A6375" t="str">
            <v>644E50300</v>
          </cell>
          <cell r="B6375"/>
          <cell r="C6375" t="str">
            <v>FT</v>
          </cell>
          <cell r="D6375" t="str">
            <v>PAVEMENT MARKING, MISC.:</v>
          </cell>
          <cell r="F6375">
            <v>1</v>
          </cell>
          <cell r="G6375">
            <v>1</v>
          </cell>
        </row>
        <row r="6376">
          <cell r="A6376" t="str">
            <v>644E50400</v>
          </cell>
          <cell r="C6376" t="str">
            <v>MILE</v>
          </cell>
          <cell r="D6376" t="str">
            <v>PAVEMENT MARKING, MISC.:</v>
          </cell>
          <cell r="F6376">
            <v>1</v>
          </cell>
          <cell r="G6376">
            <v>1</v>
          </cell>
        </row>
        <row r="6377">
          <cell r="A6377" t="str">
            <v>644E60000</v>
          </cell>
          <cell r="C6377" t="str">
            <v>SF</v>
          </cell>
          <cell r="D6377" t="str">
            <v>GREEN COLORED PAVEMENT FOR BIKE LANES</v>
          </cell>
          <cell r="F6377">
            <v>0</v>
          </cell>
          <cell r="G6377"/>
        </row>
        <row r="6378">
          <cell r="A6378" t="str">
            <v>645E00100</v>
          </cell>
          <cell r="C6378" t="str">
            <v>MILE</v>
          </cell>
          <cell r="D6378" t="str">
            <v>EDGE LINE, 4", TYPE A1</v>
          </cell>
          <cell r="F6378">
            <v>0</v>
          </cell>
          <cell r="G6378"/>
        </row>
        <row r="6379">
          <cell r="A6379" t="str">
            <v>645E00102</v>
          </cell>
          <cell r="C6379" t="str">
            <v>MILE</v>
          </cell>
          <cell r="D6379" t="str">
            <v>EDGE LINE, 4", TYPE A2</v>
          </cell>
          <cell r="F6379">
            <v>0</v>
          </cell>
          <cell r="G6379"/>
        </row>
        <row r="6380">
          <cell r="A6380" t="str">
            <v>645E00104</v>
          </cell>
          <cell r="C6380" t="str">
            <v>MILE</v>
          </cell>
          <cell r="D6380" t="str">
            <v>EDGE LINE, TYPE B</v>
          </cell>
          <cell r="F6380">
            <v>0</v>
          </cell>
          <cell r="G6380"/>
        </row>
        <row r="6381">
          <cell r="A6381" t="str">
            <v>645E00106</v>
          </cell>
          <cell r="C6381" t="str">
            <v>MILE</v>
          </cell>
          <cell r="D6381" t="str">
            <v>EDGE LINE, TYPE C</v>
          </cell>
          <cell r="F6381">
            <v>0</v>
          </cell>
          <cell r="G6381"/>
        </row>
        <row r="6382">
          <cell r="A6382" t="str">
            <v>645E00110</v>
          </cell>
          <cell r="C6382" t="str">
            <v>MILE</v>
          </cell>
          <cell r="D6382" t="str">
            <v>EDGE LINE, 4", TYPE A3</v>
          </cell>
          <cell r="F6382">
            <v>0</v>
          </cell>
          <cell r="G6382"/>
        </row>
        <row r="6383">
          <cell r="A6383" t="str">
            <v>645E00111</v>
          </cell>
          <cell r="C6383" t="str">
            <v>MILE</v>
          </cell>
          <cell r="D6383" t="str">
            <v>EDGE LINE, 4", TYPE A3, AS PER PLAN</v>
          </cell>
          <cell r="F6383">
            <v>0</v>
          </cell>
          <cell r="G6383"/>
        </row>
        <row r="6384">
          <cell r="A6384" t="str">
            <v>645E00112</v>
          </cell>
          <cell r="B6384"/>
          <cell r="C6384" t="str">
            <v>MILE</v>
          </cell>
          <cell r="D6384" t="str">
            <v>EDGE LINE, 6", TYPE A1</v>
          </cell>
          <cell r="F6384">
            <v>0</v>
          </cell>
          <cell r="G6384"/>
        </row>
        <row r="6385">
          <cell r="A6385" t="str">
            <v>645E00114</v>
          </cell>
          <cell r="B6385"/>
          <cell r="C6385" t="str">
            <v>MILE</v>
          </cell>
          <cell r="D6385" t="str">
            <v>EDGE LINE, 6", TYPE A2</v>
          </cell>
          <cell r="F6385">
            <v>0</v>
          </cell>
          <cell r="G6385"/>
        </row>
        <row r="6386">
          <cell r="A6386" t="str">
            <v>645E00116</v>
          </cell>
          <cell r="C6386" t="str">
            <v>MILE</v>
          </cell>
          <cell r="D6386" t="str">
            <v>EDGE LINE, 6", TYPE A3</v>
          </cell>
          <cell r="F6386">
            <v>0</v>
          </cell>
          <cell r="G6386"/>
        </row>
        <row r="6387">
          <cell r="A6387" t="str">
            <v>645E00117</v>
          </cell>
          <cell r="C6387" t="str">
            <v>MILE</v>
          </cell>
          <cell r="D6387" t="str">
            <v>EDGE LINE, 6", TYPE A3, AS PER PLAN</v>
          </cell>
          <cell r="F6387">
            <v>0</v>
          </cell>
          <cell r="G6387"/>
        </row>
        <row r="6388">
          <cell r="A6388" t="str">
            <v>645E00200</v>
          </cell>
          <cell r="C6388" t="str">
            <v>MILE</v>
          </cell>
          <cell r="D6388" t="str">
            <v>LANE LINE, 4", TYPE A1</v>
          </cell>
          <cell r="F6388">
            <v>0</v>
          </cell>
          <cell r="G6388"/>
        </row>
        <row r="6389">
          <cell r="A6389" t="str">
            <v>645E00202</v>
          </cell>
          <cell r="C6389" t="str">
            <v>MILE</v>
          </cell>
          <cell r="D6389" t="str">
            <v>LANE LINE, 4", TYPE A2</v>
          </cell>
          <cell r="F6389">
            <v>0</v>
          </cell>
          <cell r="G6389"/>
        </row>
        <row r="6390">
          <cell r="A6390" t="str">
            <v>645E00204</v>
          </cell>
          <cell r="C6390" t="str">
            <v>MILE</v>
          </cell>
          <cell r="D6390" t="str">
            <v>LANE LINE, TYPE B</v>
          </cell>
          <cell r="F6390">
            <v>0</v>
          </cell>
          <cell r="G6390"/>
        </row>
        <row r="6391">
          <cell r="A6391" t="str">
            <v>645E00206</v>
          </cell>
          <cell r="C6391" t="str">
            <v>MILE</v>
          </cell>
          <cell r="D6391" t="str">
            <v>LANE LINE, TYPE C</v>
          </cell>
          <cell r="F6391">
            <v>0</v>
          </cell>
          <cell r="G6391"/>
        </row>
        <row r="6392">
          <cell r="A6392" t="str">
            <v>645E00210</v>
          </cell>
          <cell r="C6392" t="str">
            <v>MILE</v>
          </cell>
          <cell r="D6392" t="str">
            <v>LANE LINE, 4", TYPE A3</v>
          </cell>
          <cell r="F6392">
            <v>0</v>
          </cell>
          <cell r="G6392"/>
        </row>
        <row r="6393">
          <cell r="A6393" t="str">
            <v>645E00211</v>
          </cell>
          <cell r="C6393" t="str">
            <v>MILE</v>
          </cell>
          <cell r="D6393" t="str">
            <v>LANE LINE, 4", TYPE A3, AS PER PLAN</v>
          </cell>
          <cell r="F6393">
            <v>0</v>
          </cell>
          <cell r="G6393"/>
        </row>
        <row r="6394">
          <cell r="A6394" t="str">
            <v>645E00212</v>
          </cell>
          <cell r="C6394" t="str">
            <v>MILE</v>
          </cell>
          <cell r="D6394" t="str">
            <v>LANE LINE, 6", TYPE A1</v>
          </cell>
          <cell r="F6394">
            <v>0</v>
          </cell>
          <cell r="G6394"/>
        </row>
        <row r="6395">
          <cell r="A6395" t="str">
            <v>645E00214</v>
          </cell>
          <cell r="C6395" t="str">
            <v>MILE</v>
          </cell>
          <cell r="D6395" t="str">
            <v>LANE LINE, 6", TYPE A2</v>
          </cell>
          <cell r="F6395">
            <v>0</v>
          </cell>
          <cell r="G6395"/>
        </row>
        <row r="6396">
          <cell r="A6396" t="str">
            <v>645E00216</v>
          </cell>
          <cell r="C6396" t="str">
            <v>MILE</v>
          </cell>
          <cell r="D6396" t="str">
            <v>LANE LINE, 6", TYPE A3</v>
          </cell>
          <cell r="F6396">
            <v>0</v>
          </cell>
          <cell r="G6396"/>
        </row>
        <row r="6397">
          <cell r="A6397" t="str">
            <v>645E00300</v>
          </cell>
          <cell r="C6397" t="str">
            <v>MILE</v>
          </cell>
          <cell r="D6397" t="str">
            <v>CENTER LINE, TYPE A1</v>
          </cell>
          <cell r="F6397">
            <v>0</v>
          </cell>
          <cell r="G6397"/>
        </row>
        <row r="6398">
          <cell r="A6398" t="str">
            <v>645E00302</v>
          </cell>
          <cell r="C6398" t="str">
            <v>MILE</v>
          </cell>
          <cell r="D6398" t="str">
            <v>CENTER LINE, TYPE A2</v>
          </cell>
          <cell r="F6398">
            <v>0</v>
          </cell>
          <cell r="G6398"/>
        </row>
        <row r="6399">
          <cell r="A6399" t="str">
            <v>645E00304</v>
          </cell>
          <cell r="C6399" t="str">
            <v>MILE</v>
          </cell>
          <cell r="D6399" t="str">
            <v>CENTER LINE, TYPE B</v>
          </cell>
          <cell r="F6399">
            <v>0</v>
          </cell>
          <cell r="G6399"/>
        </row>
        <row r="6400">
          <cell r="A6400" t="str">
            <v>645E00306</v>
          </cell>
          <cell r="C6400" t="str">
            <v>MILE</v>
          </cell>
          <cell r="D6400" t="str">
            <v>CENTER LINE, TYPE C</v>
          </cell>
          <cell r="F6400">
            <v>0</v>
          </cell>
          <cell r="G6400"/>
        </row>
        <row r="6401">
          <cell r="A6401" t="str">
            <v>645E00310</v>
          </cell>
          <cell r="C6401" t="str">
            <v>MILE</v>
          </cell>
          <cell r="D6401" t="str">
            <v>CENTER LINE, TYPE A3</v>
          </cell>
          <cell r="F6401">
            <v>0</v>
          </cell>
          <cell r="G6401"/>
        </row>
        <row r="6402">
          <cell r="A6402" t="str">
            <v>645E00311</v>
          </cell>
          <cell r="C6402" t="str">
            <v>MILE</v>
          </cell>
          <cell r="D6402" t="str">
            <v>CENTER LINE, TYPE A3, AS PER PLAN</v>
          </cell>
          <cell r="F6402">
            <v>0</v>
          </cell>
          <cell r="G6402"/>
        </row>
        <row r="6403">
          <cell r="A6403" t="str">
            <v>645E00400</v>
          </cell>
          <cell r="C6403" t="str">
            <v>FT</v>
          </cell>
          <cell r="D6403" t="str">
            <v>CHANNELIZING LINE, 8", TYPE A1</v>
          </cell>
          <cell r="F6403">
            <v>0</v>
          </cell>
          <cell r="G6403"/>
        </row>
        <row r="6404">
          <cell r="A6404" t="str">
            <v>645E00402</v>
          </cell>
          <cell r="C6404" t="str">
            <v>FT</v>
          </cell>
          <cell r="D6404" t="str">
            <v>CHANNELIZING LINE, 8", TYPE A2</v>
          </cell>
          <cell r="F6404">
            <v>0</v>
          </cell>
          <cell r="G6404"/>
        </row>
        <row r="6405">
          <cell r="A6405" t="str">
            <v>645E00404</v>
          </cell>
          <cell r="C6405" t="str">
            <v>FT</v>
          </cell>
          <cell r="D6405" t="str">
            <v>CHANNELIZING LINE, TYPE B</v>
          </cell>
          <cell r="F6405">
            <v>0</v>
          </cell>
          <cell r="G6405"/>
        </row>
        <row r="6406">
          <cell r="A6406" t="str">
            <v>645E00406</v>
          </cell>
          <cell r="C6406" t="str">
            <v>FT</v>
          </cell>
          <cell r="D6406" t="str">
            <v>CHANNELIZING LINE, TYPE C</v>
          </cell>
          <cell r="F6406">
            <v>0</v>
          </cell>
          <cell r="G6406"/>
        </row>
        <row r="6407">
          <cell r="A6407" t="str">
            <v>645E00410</v>
          </cell>
          <cell r="C6407" t="str">
            <v>FT</v>
          </cell>
          <cell r="D6407" t="str">
            <v>CHANNELIZING LINE, 8", TYPE A3</v>
          </cell>
          <cell r="F6407">
            <v>0</v>
          </cell>
          <cell r="G6407"/>
        </row>
        <row r="6408">
          <cell r="A6408" t="str">
            <v>645E00411</v>
          </cell>
          <cell r="C6408" t="str">
            <v>FT</v>
          </cell>
          <cell r="D6408" t="str">
            <v>CHANNELIZING LINE, 8", TYPE A3, AS PER PLAN</v>
          </cell>
          <cell r="F6408">
            <v>0</v>
          </cell>
          <cell r="G6408"/>
        </row>
        <row r="6409">
          <cell r="A6409" t="str">
            <v>645E00412</v>
          </cell>
          <cell r="C6409" t="str">
            <v>FT</v>
          </cell>
          <cell r="D6409" t="str">
            <v>CHANNELIZING LINE, 12", TYPE A1</v>
          </cell>
          <cell r="F6409">
            <v>0</v>
          </cell>
          <cell r="G6409"/>
        </row>
        <row r="6410">
          <cell r="A6410" t="str">
            <v>645E00414</v>
          </cell>
          <cell r="C6410" t="str">
            <v>FT</v>
          </cell>
          <cell r="D6410" t="str">
            <v>CHANNELIZING LINE, 12", TYPE A2</v>
          </cell>
          <cell r="F6410">
            <v>0</v>
          </cell>
          <cell r="G6410"/>
        </row>
        <row r="6411">
          <cell r="A6411" t="str">
            <v>645E00416</v>
          </cell>
          <cell r="C6411" t="str">
            <v>FT</v>
          </cell>
          <cell r="D6411" t="str">
            <v>CHANNELIZING LINE, 12", TYPE A3</v>
          </cell>
          <cell r="F6411">
            <v>0</v>
          </cell>
          <cell r="G6411"/>
        </row>
        <row r="6412">
          <cell r="A6412" t="str">
            <v>645E00500</v>
          </cell>
          <cell r="C6412" t="str">
            <v>FT</v>
          </cell>
          <cell r="D6412" t="str">
            <v>STOP LINE, TYPE A1</v>
          </cell>
          <cell r="F6412">
            <v>0</v>
          </cell>
          <cell r="G6412"/>
        </row>
        <row r="6413">
          <cell r="A6413" t="str">
            <v>645E00502</v>
          </cell>
          <cell r="C6413" t="str">
            <v>FT</v>
          </cell>
          <cell r="D6413" t="str">
            <v>STOP LINE, TYPE A2</v>
          </cell>
          <cell r="F6413">
            <v>0</v>
          </cell>
          <cell r="G6413"/>
        </row>
        <row r="6414">
          <cell r="A6414" t="str">
            <v>645E00503</v>
          </cell>
          <cell r="C6414" t="str">
            <v>FT</v>
          </cell>
          <cell r="D6414" t="str">
            <v>STOP LINE, TYPE A2, AS PER PLAN</v>
          </cell>
          <cell r="F6414">
            <v>0</v>
          </cell>
          <cell r="G6414"/>
        </row>
        <row r="6415">
          <cell r="A6415" t="str">
            <v>645E00504</v>
          </cell>
          <cell r="C6415" t="str">
            <v>FT</v>
          </cell>
          <cell r="D6415" t="str">
            <v>STOP LINE, TYPE B</v>
          </cell>
          <cell r="F6415">
            <v>0</v>
          </cell>
          <cell r="G6415"/>
        </row>
        <row r="6416">
          <cell r="A6416" t="str">
            <v>645E00506</v>
          </cell>
          <cell r="C6416" t="str">
            <v>FT</v>
          </cell>
          <cell r="D6416" t="str">
            <v>STOP LINE, TYPE C</v>
          </cell>
          <cell r="F6416">
            <v>0</v>
          </cell>
          <cell r="G6416"/>
        </row>
        <row r="6417">
          <cell r="A6417" t="str">
            <v>645E00510</v>
          </cell>
          <cell r="C6417" t="str">
            <v>FT</v>
          </cell>
          <cell r="D6417" t="str">
            <v>STOP LINE, TYPE A3</v>
          </cell>
          <cell r="F6417">
            <v>0</v>
          </cell>
          <cell r="G6417"/>
        </row>
        <row r="6418">
          <cell r="A6418" t="str">
            <v>645E00511</v>
          </cell>
          <cell r="C6418" t="str">
            <v>FT</v>
          </cell>
          <cell r="D6418" t="str">
            <v>STOP LINE, TYPE A3, AS PER PLAN</v>
          </cell>
          <cell r="F6418">
            <v>0</v>
          </cell>
          <cell r="G6418"/>
        </row>
        <row r="6419">
          <cell r="A6419" t="str">
            <v>645E00600</v>
          </cell>
          <cell r="C6419" t="str">
            <v>FT</v>
          </cell>
          <cell r="D6419" t="str">
            <v>CROSSWALK LINE, TYPE A1</v>
          </cell>
          <cell r="F6419">
            <v>0</v>
          </cell>
          <cell r="G6419"/>
        </row>
        <row r="6420">
          <cell r="A6420" t="str">
            <v>645E00602</v>
          </cell>
          <cell r="C6420" t="str">
            <v>FT</v>
          </cell>
          <cell r="D6420" t="str">
            <v>CROSSWALK LINE, TYPE A2</v>
          </cell>
          <cell r="F6420">
            <v>0</v>
          </cell>
          <cell r="G6420"/>
        </row>
        <row r="6421">
          <cell r="A6421" t="str">
            <v>645E00603</v>
          </cell>
          <cell r="C6421" t="str">
            <v>FT</v>
          </cell>
          <cell r="D6421" t="str">
            <v>CROSSWALK LINE, TYPE A2, AS PER PLAN</v>
          </cell>
          <cell r="F6421">
            <v>0</v>
          </cell>
          <cell r="G6421"/>
        </row>
        <row r="6422">
          <cell r="A6422" t="str">
            <v>645E00604</v>
          </cell>
          <cell r="C6422" t="str">
            <v>FT</v>
          </cell>
          <cell r="D6422" t="str">
            <v>CROSSWALK LINE, TYPE B</v>
          </cell>
          <cell r="F6422">
            <v>0</v>
          </cell>
          <cell r="G6422"/>
        </row>
        <row r="6423">
          <cell r="A6423" t="str">
            <v>645E00606</v>
          </cell>
          <cell r="C6423" t="str">
            <v>FT</v>
          </cell>
          <cell r="D6423" t="str">
            <v>CROSSWALK LINE, TYPE C</v>
          </cell>
          <cell r="F6423">
            <v>0</v>
          </cell>
          <cell r="G6423"/>
        </row>
        <row r="6424">
          <cell r="A6424" t="str">
            <v>645E00610</v>
          </cell>
          <cell r="C6424" t="str">
            <v>FT</v>
          </cell>
          <cell r="D6424" t="str">
            <v>CROSSWALK LINE, TYPE A3</v>
          </cell>
          <cell r="F6424">
            <v>0</v>
          </cell>
          <cell r="G6424"/>
        </row>
        <row r="6425">
          <cell r="A6425" t="str">
            <v>645E00611</v>
          </cell>
          <cell r="C6425" t="str">
            <v>FT</v>
          </cell>
          <cell r="D6425" t="str">
            <v>CROSSWALK LINE, TYPE A3, AS PER PLAN</v>
          </cell>
          <cell r="F6425">
            <v>0</v>
          </cell>
          <cell r="G6425"/>
        </row>
        <row r="6426">
          <cell r="A6426" t="str">
            <v>645E00700</v>
          </cell>
          <cell r="C6426" t="str">
            <v>FT</v>
          </cell>
          <cell r="D6426" t="str">
            <v>TRANSVERSE/DIAGONAL LINE, TYPE A1</v>
          </cell>
          <cell r="F6426">
            <v>0</v>
          </cell>
          <cell r="G6426"/>
        </row>
        <row r="6427">
          <cell r="A6427" t="str">
            <v>645E00701</v>
          </cell>
          <cell r="C6427" t="str">
            <v>FT</v>
          </cell>
          <cell r="D6427" t="str">
            <v>TRANSVERSE/DIAGONAL LINE, TYPE A1, AS PER PLAN</v>
          </cell>
          <cell r="F6427">
            <v>0</v>
          </cell>
          <cell r="G6427"/>
        </row>
        <row r="6428">
          <cell r="A6428" t="str">
            <v>645E00702</v>
          </cell>
          <cell r="C6428" t="str">
            <v>FT</v>
          </cell>
          <cell r="D6428" t="str">
            <v>TRANSVERSE/DIAGONAL LINE, TYPE A2</v>
          </cell>
          <cell r="F6428">
            <v>0</v>
          </cell>
          <cell r="G6428"/>
        </row>
        <row r="6429">
          <cell r="A6429" t="str">
            <v>645E00704</v>
          </cell>
          <cell r="C6429" t="str">
            <v>FT</v>
          </cell>
          <cell r="D6429" t="str">
            <v>TRANSVERSE/DIAGONAL LINE, TYPE B</v>
          </cell>
          <cell r="F6429">
            <v>0</v>
          </cell>
          <cell r="G6429"/>
        </row>
        <row r="6430">
          <cell r="A6430" t="str">
            <v>645E00706</v>
          </cell>
          <cell r="C6430" t="str">
            <v>FT</v>
          </cell>
          <cell r="D6430" t="str">
            <v>TRANSVERSE/DIAGONAL LINE, TYPE C</v>
          </cell>
          <cell r="F6430">
            <v>0</v>
          </cell>
          <cell r="G6430"/>
        </row>
        <row r="6431">
          <cell r="A6431" t="str">
            <v>645E00710</v>
          </cell>
          <cell r="C6431" t="str">
            <v>FT</v>
          </cell>
          <cell r="D6431" t="str">
            <v>TRANSVERSE/DIAGONAL LINE, TYPE A3</v>
          </cell>
          <cell r="F6431">
            <v>0</v>
          </cell>
          <cell r="G6431"/>
        </row>
        <row r="6432">
          <cell r="A6432" t="str">
            <v>645E00711</v>
          </cell>
          <cell r="C6432" t="str">
            <v>FT</v>
          </cell>
          <cell r="D6432" t="str">
            <v>TRANSVERSE/DIAGONAL LINE, TYPE A3, AS PER PLAN</v>
          </cell>
          <cell r="F6432">
            <v>0</v>
          </cell>
          <cell r="G6432"/>
        </row>
        <row r="6433">
          <cell r="A6433" t="str">
            <v>645E00722</v>
          </cell>
          <cell r="C6433" t="str">
            <v>FT</v>
          </cell>
          <cell r="D6433" t="str">
            <v>CHEVRON MARKING, TYPE A1</v>
          </cell>
          <cell r="F6433">
            <v>0</v>
          </cell>
          <cell r="G6433"/>
        </row>
        <row r="6434">
          <cell r="A6434" t="str">
            <v>645E00724</v>
          </cell>
          <cell r="C6434" t="str">
            <v>FT</v>
          </cell>
          <cell r="D6434" t="str">
            <v>CHEVRON MARKING, TYPE A2</v>
          </cell>
          <cell r="F6434">
            <v>0</v>
          </cell>
          <cell r="G6434"/>
        </row>
        <row r="6435">
          <cell r="A6435" t="str">
            <v>645E00726</v>
          </cell>
          <cell r="C6435" t="str">
            <v>FT</v>
          </cell>
          <cell r="D6435" t="str">
            <v>CHEVRON MARKING, TYPE A3</v>
          </cell>
          <cell r="F6435">
            <v>0</v>
          </cell>
          <cell r="G6435"/>
        </row>
        <row r="6436">
          <cell r="A6436" t="str">
            <v>645E00730</v>
          </cell>
          <cell r="C6436" t="str">
            <v>FT</v>
          </cell>
          <cell r="D6436" t="str">
            <v>CHEVRON MARKING, TYPE B</v>
          </cell>
          <cell r="F6436">
            <v>0</v>
          </cell>
          <cell r="G6436"/>
        </row>
        <row r="6437">
          <cell r="A6437" t="str">
            <v>645E00740</v>
          </cell>
          <cell r="C6437" t="str">
            <v>FT</v>
          </cell>
          <cell r="D6437" t="str">
            <v>CHEVRON MARKING, TYPE C</v>
          </cell>
          <cell r="F6437">
            <v>0</v>
          </cell>
          <cell r="G6437"/>
        </row>
        <row r="6438">
          <cell r="A6438" t="str">
            <v>645E00800</v>
          </cell>
          <cell r="C6438" t="str">
            <v>FT</v>
          </cell>
          <cell r="D6438" t="str">
            <v>CURB MARKING, TYPE A1</v>
          </cell>
          <cell r="F6438">
            <v>0</v>
          </cell>
          <cell r="G6438"/>
        </row>
        <row r="6439">
          <cell r="A6439" t="str">
            <v>645E00802</v>
          </cell>
          <cell r="C6439" t="str">
            <v>FT</v>
          </cell>
          <cell r="D6439" t="str">
            <v>CURB MARKING, TYPE A2</v>
          </cell>
          <cell r="F6439">
            <v>0</v>
          </cell>
          <cell r="G6439"/>
        </row>
        <row r="6440">
          <cell r="A6440" t="str">
            <v>645E00804</v>
          </cell>
          <cell r="C6440" t="str">
            <v>FT</v>
          </cell>
          <cell r="D6440" t="str">
            <v>CURB MARKING, TYPE B</v>
          </cell>
          <cell r="F6440">
            <v>0</v>
          </cell>
          <cell r="G6440"/>
        </row>
        <row r="6441">
          <cell r="A6441" t="str">
            <v>645E00806</v>
          </cell>
          <cell r="C6441" t="str">
            <v>FT</v>
          </cell>
          <cell r="D6441" t="str">
            <v>CURB MARKING, TYPE C</v>
          </cell>
          <cell r="F6441">
            <v>0</v>
          </cell>
          <cell r="G6441"/>
        </row>
        <row r="6442">
          <cell r="A6442" t="str">
            <v>645E00810</v>
          </cell>
          <cell r="C6442" t="str">
            <v>FT</v>
          </cell>
          <cell r="D6442" t="str">
            <v>CURB MARKING, TYPE A3</v>
          </cell>
          <cell r="F6442">
            <v>0</v>
          </cell>
          <cell r="G6442"/>
        </row>
        <row r="6443">
          <cell r="A6443" t="str">
            <v>645E00900</v>
          </cell>
          <cell r="C6443" t="str">
            <v>SF</v>
          </cell>
          <cell r="D6443" t="str">
            <v>ISLAND MARKING, TYPE A1</v>
          </cell>
          <cell r="F6443">
            <v>0</v>
          </cell>
          <cell r="G6443"/>
        </row>
        <row r="6444">
          <cell r="A6444" t="str">
            <v>645E00902</v>
          </cell>
          <cell r="C6444" t="str">
            <v>SF</v>
          </cell>
          <cell r="D6444" t="str">
            <v>ISLAND MARKING, TYPE A2</v>
          </cell>
          <cell r="F6444">
            <v>0</v>
          </cell>
          <cell r="G6444"/>
        </row>
        <row r="6445">
          <cell r="A6445" t="str">
            <v>645E00904</v>
          </cell>
          <cell r="C6445" t="str">
            <v>SF</v>
          </cell>
          <cell r="D6445" t="str">
            <v>ISLAND MARKING, TYPE B</v>
          </cell>
          <cell r="F6445">
            <v>0</v>
          </cell>
          <cell r="G6445"/>
        </row>
        <row r="6446">
          <cell r="A6446" t="str">
            <v>645E00906</v>
          </cell>
          <cell r="C6446" t="str">
            <v>SF</v>
          </cell>
          <cell r="D6446" t="str">
            <v>ISLAND MARKING, TYPE C</v>
          </cell>
          <cell r="F6446">
            <v>0</v>
          </cell>
          <cell r="G6446"/>
        </row>
        <row r="6447">
          <cell r="A6447" t="str">
            <v>645E00910</v>
          </cell>
          <cell r="C6447" t="str">
            <v>SF</v>
          </cell>
          <cell r="D6447" t="str">
            <v>ISLAND MARKING, TYPE A3</v>
          </cell>
          <cell r="F6447">
            <v>0</v>
          </cell>
          <cell r="G6447"/>
        </row>
        <row r="6448">
          <cell r="A6448" t="str">
            <v>645E01000</v>
          </cell>
          <cell r="C6448" t="str">
            <v>EACH</v>
          </cell>
          <cell r="D6448" t="str">
            <v>RAILROAD SYMBOL MARKING, TYPE A1</v>
          </cell>
          <cell r="F6448">
            <v>0</v>
          </cell>
          <cell r="G6448"/>
        </row>
        <row r="6449">
          <cell r="A6449" t="str">
            <v>645E01002</v>
          </cell>
          <cell r="C6449" t="str">
            <v>EACH</v>
          </cell>
          <cell r="D6449" t="str">
            <v>RAILROAD SYMBOL MARKING, TYPE A2</v>
          </cell>
          <cell r="F6449">
            <v>0</v>
          </cell>
          <cell r="G6449"/>
        </row>
        <row r="6450">
          <cell r="A6450" t="str">
            <v>645E01004</v>
          </cell>
          <cell r="C6450" t="str">
            <v>EACH</v>
          </cell>
          <cell r="D6450" t="str">
            <v>RAILROAD SYMBOL MARKING, TYPE B</v>
          </cell>
          <cell r="F6450">
            <v>0</v>
          </cell>
          <cell r="G6450"/>
        </row>
        <row r="6451">
          <cell r="A6451" t="str">
            <v>645E01006</v>
          </cell>
          <cell r="C6451" t="str">
            <v>EACH</v>
          </cell>
          <cell r="D6451" t="str">
            <v>RAILROAD SYMBOL MARKING, TYPE C</v>
          </cell>
          <cell r="F6451">
            <v>0</v>
          </cell>
          <cell r="G6451"/>
        </row>
        <row r="6452">
          <cell r="A6452" t="str">
            <v>645E01010</v>
          </cell>
          <cell r="C6452" t="str">
            <v>EACH</v>
          </cell>
          <cell r="D6452" t="str">
            <v>RAILROAD SYMBOL MARKING, TYPE A3</v>
          </cell>
          <cell r="F6452">
            <v>0</v>
          </cell>
          <cell r="G6452"/>
        </row>
        <row r="6453">
          <cell r="A6453" t="str">
            <v>645E01100</v>
          </cell>
          <cell r="C6453" t="str">
            <v>EACH</v>
          </cell>
          <cell r="D6453" t="str">
            <v>SCHOOL SYMBOL MARKING, 72", TYPE A1</v>
          </cell>
          <cell r="F6453">
            <v>0</v>
          </cell>
          <cell r="G6453"/>
        </row>
        <row r="6454">
          <cell r="A6454" t="str">
            <v>645E01102</v>
          </cell>
          <cell r="C6454" t="str">
            <v>EACH</v>
          </cell>
          <cell r="D6454" t="str">
            <v>SCHOOL SYMBOL MARKING, 72", TYPE A2</v>
          </cell>
          <cell r="F6454">
            <v>0</v>
          </cell>
          <cell r="G6454"/>
        </row>
        <row r="6455">
          <cell r="A6455" t="str">
            <v>645E01104</v>
          </cell>
          <cell r="C6455" t="str">
            <v>EACH</v>
          </cell>
          <cell r="D6455" t="str">
            <v>SCHOOL SYMBOL MARKING, 72", TYPE B</v>
          </cell>
          <cell r="F6455">
            <v>0</v>
          </cell>
          <cell r="G6455"/>
        </row>
        <row r="6456">
          <cell r="A6456" t="str">
            <v>645E01106</v>
          </cell>
          <cell r="C6456" t="str">
            <v>EACH</v>
          </cell>
          <cell r="D6456" t="str">
            <v>SCHOOL SYMBOL MARKING, 72", TYPE C</v>
          </cell>
          <cell r="F6456">
            <v>0</v>
          </cell>
          <cell r="G6456"/>
        </row>
        <row r="6457">
          <cell r="A6457" t="str">
            <v>645E01110</v>
          </cell>
          <cell r="C6457" t="str">
            <v>EACH</v>
          </cell>
          <cell r="D6457" t="str">
            <v>SCHOOL SYMBOL MARKING, 96", TYPE A1</v>
          </cell>
          <cell r="F6457">
            <v>0</v>
          </cell>
          <cell r="G6457"/>
        </row>
        <row r="6458">
          <cell r="A6458" t="str">
            <v>645E01112</v>
          </cell>
          <cell r="C6458" t="str">
            <v>EACH</v>
          </cell>
          <cell r="D6458" t="str">
            <v>SCHOOL SYMBOL MARKING, 96", TYPE A2</v>
          </cell>
          <cell r="F6458">
            <v>0</v>
          </cell>
          <cell r="G6458"/>
        </row>
        <row r="6459">
          <cell r="A6459" t="str">
            <v>645E01114</v>
          </cell>
          <cell r="C6459" t="str">
            <v>EACH</v>
          </cell>
          <cell r="D6459" t="str">
            <v>SCHOOL SYMBOL MARKING, 96", TYPE B</v>
          </cell>
          <cell r="F6459">
            <v>0</v>
          </cell>
          <cell r="G6459"/>
        </row>
        <row r="6460">
          <cell r="A6460" t="str">
            <v>645E01116</v>
          </cell>
          <cell r="C6460" t="str">
            <v>EACH</v>
          </cell>
          <cell r="D6460" t="str">
            <v>SCHOOL SYMBOL MARKING, 96", TYPE C</v>
          </cell>
          <cell r="F6460">
            <v>0</v>
          </cell>
          <cell r="G6460"/>
        </row>
        <row r="6461">
          <cell r="A6461" t="str">
            <v>645E01120</v>
          </cell>
          <cell r="C6461" t="str">
            <v>EACH</v>
          </cell>
          <cell r="D6461" t="str">
            <v>SCHOOL SYMBOL MARKING, 72", TYPE A3</v>
          </cell>
          <cell r="F6461">
            <v>0</v>
          </cell>
          <cell r="G6461"/>
        </row>
        <row r="6462">
          <cell r="A6462" t="str">
            <v>645E01124</v>
          </cell>
          <cell r="C6462" t="str">
            <v>EACH</v>
          </cell>
          <cell r="D6462" t="str">
            <v>SCHOOL SYMBOL MARKING, 96", TYPE A3</v>
          </cell>
          <cell r="F6462">
            <v>0</v>
          </cell>
          <cell r="G6462"/>
        </row>
        <row r="6463">
          <cell r="A6463" t="str">
            <v>645E01130</v>
          </cell>
          <cell r="C6463" t="str">
            <v>EACH</v>
          </cell>
          <cell r="D6463" t="str">
            <v>SCHOOL SYMBOL MARKING, 120", TYPE A1</v>
          </cell>
          <cell r="F6463">
            <v>0</v>
          </cell>
          <cell r="G6463"/>
        </row>
        <row r="6464">
          <cell r="A6464" t="str">
            <v>645E01132</v>
          </cell>
          <cell r="C6464" t="str">
            <v>EACH</v>
          </cell>
          <cell r="D6464" t="str">
            <v>SCHOOL SYMBOL MARKING, 120", TYPE A2</v>
          </cell>
          <cell r="F6464">
            <v>0</v>
          </cell>
          <cell r="G6464"/>
        </row>
        <row r="6465">
          <cell r="A6465" t="str">
            <v>645E01134</v>
          </cell>
          <cell r="C6465" t="str">
            <v>EACH</v>
          </cell>
          <cell r="D6465" t="str">
            <v>SCHOOL SYMBOL MARKING, 120", TYPE A3</v>
          </cell>
          <cell r="F6465">
            <v>0</v>
          </cell>
          <cell r="G6465"/>
        </row>
        <row r="6466">
          <cell r="A6466" t="str">
            <v>645E01200</v>
          </cell>
          <cell r="C6466" t="str">
            <v>FT</v>
          </cell>
          <cell r="D6466" t="str">
            <v>PARKING LOT STALL MARKING, TYPE A1</v>
          </cell>
          <cell r="F6466">
            <v>0</v>
          </cell>
          <cell r="G6466"/>
        </row>
        <row r="6467">
          <cell r="A6467" t="str">
            <v>645E01202</v>
          </cell>
          <cell r="C6467" t="str">
            <v>FT</v>
          </cell>
          <cell r="D6467" t="str">
            <v>PARKING LOT STALL MARKING, TYPE A2</v>
          </cell>
          <cell r="F6467">
            <v>0</v>
          </cell>
          <cell r="G6467"/>
        </row>
        <row r="6468">
          <cell r="A6468" t="str">
            <v>645E01204</v>
          </cell>
          <cell r="C6468" t="str">
            <v>FT</v>
          </cell>
          <cell r="D6468" t="str">
            <v>PARKING LOT STALL MARKING, TYPE B</v>
          </cell>
          <cell r="F6468">
            <v>0</v>
          </cell>
          <cell r="G6468"/>
        </row>
        <row r="6469">
          <cell r="A6469" t="str">
            <v>645E01206</v>
          </cell>
          <cell r="C6469" t="str">
            <v>FT</v>
          </cell>
          <cell r="D6469" t="str">
            <v>PARKING LOT STALL MARKING, TYPE C</v>
          </cell>
          <cell r="F6469">
            <v>0</v>
          </cell>
          <cell r="G6469"/>
        </row>
        <row r="6470">
          <cell r="A6470" t="str">
            <v>645E01210</v>
          </cell>
          <cell r="C6470" t="str">
            <v>FT</v>
          </cell>
          <cell r="D6470" t="str">
            <v>PARKING LOT STALL MARKING, TYPE A3</v>
          </cell>
          <cell r="F6470">
            <v>0</v>
          </cell>
          <cell r="G6470"/>
        </row>
        <row r="6471">
          <cell r="A6471" t="str">
            <v>645E01300</v>
          </cell>
          <cell r="C6471" t="str">
            <v>EACH</v>
          </cell>
          <cell r="D6471" t="str">
            <v>LANE ARROW, TYPE A1</v>
          </cell>
          <cell r="F6471">
            <v>0</v>
          </cell>
          <cell r="G6471"/>
        </row>
        <row r="6472">
          <cell r="A6472" t="str">
            <v>645E01302</v>
          </cell>
          <cell r="C6472" t="str">
            <v>EACH</v>
          </cell>
          <cell r="D6472" t="str">
            <v>LANE ARROW, TYPE A2</v>
          </cell>
          <cell r="F6472">
            <v>0</v>
          </cell>
          <cell r="G6472"/>
        </row>
        <row r="6473">
          <cell r="A6473" t="str">
            <v>645E01304</v>
          </cell>
          <cell r="C6473" t="str">
            <v>EACH</v>
          </cell>
          <cell r="D6473" t="str">
            <v>LANE ARROW, TYPE B</v>
          </cell>
          <cell r="F6473">
            <v>0</v>
          </cell>
          <cell r="G6473"/>
        </row>
        <row r="6474">
          <cell r="A6474" t="str">
            <v>645E01306</v>
          </cell>
          <cell r="C6474" t="str">
            <v>EACH</v>
          </cell>
          <cell r="D6474" t="str">
            <v>LANE ARROW, TYPE C</v>
          </cell>
          <cell r="F6474">
            <v>0</v>
          </cell>
          <cell r="G6474"/>
        </row>
        <row r="6475">
          <cell r="A6475" t="str">
            <v>645E01310</v>
          </cell>
          <cell r="C6475" t="str">
            <v>EACH</v>
          </cell>
          <cell r="D6475" t="str">
            <v>LANE ARROW, TYPE A3</v>
          </cell>
          <cell r="F6475">
            <v>0</v>
          </cell>
          <cell r="G6475"/>
        </row>
        <row r="6476">
          <cell r="A6476" t="str">
            <v>645E01311</v>
          </cell>
          <cell r="C6476" t="str">
            <v>EACH</v>
          </cell>
          <cell r="D6476" t="str">
            <v>LANE ARROW, TYPE A3, AS PER PLAN</v>
          </cell>
          <cell r="F6476">
            <v>0</v>
          </cell>
          <cell r="G6476"/>
        </row>
        <row r="6477">
          <cell r="A6477" t="str">
            <v>645E01320</v>
          </cell>
          <cell r="C6477" t="str">
            <v>EACH</v>
          </cell>
          <cell r="D6477" t="str">
            <v>WRONG WAY ARROW, TYPE A1</v>
          </cell>
          <cell r="F6477">
            <v>0</v>
          </cell>
          <cell r="G6477"/>
        </row>
        <row r="6478">
          <cell r="A6478" t="str">
            <v>645E01322</v>
          </cell>
          <cell r="C6478" t="str">
            <v>EACH</v>
          </cell>
          <cell r="D6478" t="str">
            <v>WRONG WAY ARROW, TYPE A2</v>
          </cell>
          <cell r="F6478">
            <v>0</v>
          </cell>
          <cell r="G6478"/>
        </row>
        <row r="6479">
          <cell r="A6479" t="str">
            <v>645E01324</v>
          </cell>
          <cell r="C6479" t="str">
            <v>EACH</v>
          </cell>
          <cell r="D6479" t="str">
            <v>WRONG WAY ARROW, TYPE A3</v>
          </cell>
          <cell r="F6479">
            <v>0</v>
          </cell>
          <cell r="G6479"/>
        </row>
        <row r="6480">
          <cell r="A6480" t="str">
            <v>645E01326</v>
          </cell>
          <cell r="C6480" t="str">
            <v>EACH</v>
          </cell>
          <cell r="D6480" t="str">
            <v>WRONG WAY ARROW, TYPE B</v>
          </cell>
          <cell r="F6480">
            <v>0</v>
          </cell>
          <cell r="G6480"/>
        </row>
        <row r="6481">
          <cell r="A6481" t="str">
            <v>645E01328</v>
          </cell>
          <cell r="C6481" t="str">
            <v>EACH</v>
          </cell>
          <cell r="D6481" t="str">
            <v>WRONG WAY ARROW, TYPE C</v>
          </cell>
          <cell r="F6481">
            <v>0</v>
          </cell>
          <cell r="G6481"/>
        </row>
        <row r="6482">
          <cell r="A6482" t="str">
            <v>645E01400</v>
          </cell>
          <cell r="C6482" t="str">
            <v>EACH</v>
          </cell>
          <cell r="D6482" t="str">
            <v>WORD ON PAVEMENT, 72", TYPE A1</v>
          </cell>
          <cell r="F6482">
            <v>0</v>
          </cell>
          <cell r="G6482"/>
        </row>
        <row r="6483">
          <cell r="A6483" t="str">
            <v>645E01402</v>
          </cell>
          <cell r="C6483" t="str">
            <v>EACH</v>
          </cell>
          <cell r="D6483" t="str">
            <v>WORD ON PAVEMENT, 72", TYPE A2</v>
          </cell>
          <cell r="F6483">
            <v>0</v>
          </cell>
          <cell r="G6483"/>
        </row>
        <row r="6484">
          <cell r="A6484" t="str">
            <v>645E01404</v>
          </cell>
          <cell r="C6484" t="str">
            <v>EACH</v>
          </cell>
          <cell r="D6484" t="str">
            <v>WORD ON PAVEMENT, 72", TYPE B</v>
          </cell>
          <cell r="F6484">
            <v>0</v>
          </cell>
          <cell r="G6484"/>
        </row>
        <row r="6485">
          <cell r="A6485" t="str">
            <v>645E01406</v>
          </cell>
          <cell r="C6485" t="str">
            <v>EACH</v>
          </cell>
          <cell r="D6485" t="str">
            <v>WORD ON PAVEMENT, 72", TYPE C</v>
          </cell>
          <cell r="F6485">
            <v>0</v>
          </cell>
          <cell r="G6485"/>
        </row>
        <row r="6486">
          <cell r="A6486" t="str">
            <v>645E01410</v>
          </cell>
          <cell r="C6486" t="str">
            <v>EACH</v>
          </cell>
          <cell r="D6486" t="str">
            <v>WORD ON PAVEMENT, 96", TYPE A1</v>
          </cell>
          <cell r="F6486">
            <v>0</v>
          </cell>
          <cell r="G6486"/>
        </row>
        <row r="6487">
          <cell r="A6487" t="str">
            <v>645E01412</v>
          </cell>
          <cell r="C6487" t="str">
            <v>EACH</v>
          </cell>
          <cell r="D6487" t="str">
            <v>WORD ON PAVEMENT, 96", TYPE A2</v>
          </cell>
          <cell r="F6487">
            <v>0</v>
          </cell>
          <cell r="G6487"/>
        </row>
        <row r="6488">
          <cell r="A6488" t="str">
            <v>645E01414</v>
          </cell>
          <cell r="C6488" t="str">
            <v>EACH</v>
          </cell>
          <cell r="D6488" t="str">
            <v>WORD ON PAVEMENT, 96", TYPE B</v>
          </cell>
          <cell r="F6488">
            <v>0</v>
          </cell>
          <cell r="G6488"/>
        </row>
        <row r="6489">
          <cell r="A6489" t="str">
            <v>645E01416</v>
          </cell>
          <cell r="C6489" t="str">
            <v>EACH</v>
          </cell>
          <cell r="D6489" t="str">
            <v>WORD ON PAVEMENT, 96", TYPE C</v>
          </cell>
          <cell r="F6489">
            <v>0</v>
          </cell>
          <cell r="G6489"/>
        </row>
        <row r="6490">
          <cell r="A6490" t="str">
            <v>645E01420</v>
          </cell>
          <cell r="C6490" t="str">
            <v>EACH</v>
          </cell>
          <cell r="D6490" t="str">
            <v>WORD ON PAVEMENT, 72", TYPE A3</v>
          </cell>
          <cell r="F6490">
            <v>0</v>
          </cell>
          <cell r="G6490"/>
        </row>
        <row r="6491">
          <cell r="A6491" t="str">
            <v>645E01421</v>
          </cell>
          <cell r="C6491" t="str">
            <v>EACH</v>
          </cell>
          <cell r="D6491" t="str">
            <v>WORD ON PAVEMENT, 72", TYPE A3, AS PER PLAN</v>
          </cell>
          <cell r="F6491">
            <v>0</v>
          </cell>
          <cell r="G6491"/>
        </row>
        <row r="6492">
          <cell r="A6492" t="str">
            <v>645E01424</v>
          </cell>
          <cell r="C6492" t="str">
            <v>EACH</v>
          </cell>
          <cell r="D6492" t="str">
            <v>WORD ON PAVEMENT, 96", TYPE A3</v>
          </cell>
          <cell r="F6492">
            <v>0</v>
          </cell>
          <cell r="G6492"/>
        </row>
        <row r="6493">
          <cell r="A6493" t="str">
            <v>645E01480</v>
          </cell>
          <cell r="C6493" t="str">
            <v>FT</v>
          </cell>
          <cell r="D6493" t="str">
            <v>DOTTED LINE, 4", TYPE A3</v>
          </cell>
          <cell r="F6493">
            <v>0</v>
          </cell>
          <cell r="G6493"/>
        </row>
        <row r="6494">
          <cell r="A6494" t="str">
            <v>645E01481</v>
          </cell>
          <cell r="C6494" t="str">
            <v>FT</v>
          </cell>
          <cell r="D6494" t="str">
            <v>DOTTED LINE, 4", TYPE A3, AS PER PLAN</v>
          </cell>
          <cell r="F6494">
            <v>0</v>
          </cell>
          <cell r="G6494"/>
        </row>
        <row r="6495">
          <cell r="A6495" t="str">
            <v>645E01500</v>
          </cell>
          <cell r="C6495" t="str">
            <v>FT</v>
          </cell>
          <cell r="D6495" t="str">
            <v>DOTTED LINE, 4", TYPE A1</v>
          </cell>
          <cell r="F6495">
            <v>0</v>
          </cell>
          <cell r="G6495"/>
        </row>
        <row r="6496">
          <cell r="A6496" t="str">
            <v>645E01502</v>
          </cell>
          <cell r="C6496" t="str">
            <v>FT</v>
          </cell>
          <cell r="D6496" t="str">
            <v>DOTTED LINE, 4", TYPE A2</v>
          </cell>
          <cell r="F6496">
            <v>0</v>
          </cell>
          <cell r="G6496"/>
        </row>
        <row r="6497">
          <cell r="A6497" t="str">
            <v>645E01504</v>
          </cell>
          <cell r="C6497" t="str">
            <v>FT</v>
          </cell>
          <cell r="D6497" t="str">
            <v>DOTTED LINE, 4", TYPE B</v>
          </cell>
          <cell r="F6497">
            <v>0</v>
          </cell>
          <cell r="G6497"/>
        </row>
        <row r="6498">
          <cell r="A6498" t="str">
            <v>645E01506</v>
          </cell>
          <cell r="C6498" t="str">
            <v>FT</v>
          </cell>
          <cell r="D6498" t="str">
            <v>DOTTED LINE, 4", TYPE C</v>
          </cell>
          <cell r="F6498">
            <v>0</v>
          </cell>
          <cell r="G6498"/>
        </row>
        <row r="6499">
          <cell r="A6499" t="str">
            <v>645E01510</v>
          </cell>
          <cell r="C6499" t="str">
            <v>FT</v>
          </cell>
          <cell r="D6499" t="str">
            <v>DOTTED LINE, 6", TYPE A1</v>
          </cell>
          <cell r="F6499">
            <v>0</v>
          </cell>
          <cell r="G6499"/>
        </row>
        <row r="6500">
          <cell r="A6500" t="str">
            <v>645E01512</v>
          </cell>
          <cell r="C6500" t="str">
            <v>FT</v>
          </cell>
          <cell r="D6500" t="str">
            <v>DOTTED LINE, 6", TYPE A2</v>
          </cell>
          <cell r="F6500">
            <v>0</v>
          </cell>
          <cell r="G6500"/>
        </row>
        <row r="6501">
          <cell r="A6501" t="str">
            <v>645E01514</v>
          </cell>
          <cell r="C6501" t="str">
            <v>FT</v>
          </cell>
          <cell r="D6501" t="str">
            <v>DOTTED LINE, 6", TYPE B</v>
          </cell>
          <cell r="F6501">
            <v>0</v>
          </cell>
          <cell r="G6501"/>
        </row>
        <row r="6502">
          <cell r="A6502" t="str">
            <v>645E01516</v>
          </cell>
          <cell r="C6502" t="str">
            <v>FT</v>
          </cell>
          <cell r="D6502" t="str">
            <v>DOTTED LINE, 6", TYPE C</v>
          </cell>
          <cell r="F6502">
            <v>0</v>
          </cell>
          <cell r="G6502"/>
        </row>
        <row r="6503">
          <cell r="A6503" t="str">
            <v>645E01520</v>
          </cell>
          <cell r="C6503" t="str">
            <v>FT</v>
          </cell>
          <cell r="D6503" t="str">
            <v>DOTTED LINE, 6", TYPE A3</v>
          </cell>
          <cell r="F6503">
            <v>0</v>
          </cell>
          <cell r="G6503"/>
        </row>
        <row r="6504">
          <cell r="A6504" t="str">
            <v>645E01560</v>
          </cell>
          <cell r="C6504" t="str">
            <v>FT</v>
          </cell>
          <cell r="D6504" t="str">
            <v>DOTTED LINE, 12", TYPE A1</v>
          </cell>
          <cell r="F6504">
            <v>0</v>
          </cell>
          <cell r="G6504"/>
        </row>
        <row r="6505">
          <cell r="A6505" t="str">
            <v>645E01562</v>
          </cell>
          <cell r="C6505" t="str">
            <v>FT</v>
          </cell>
          <cell r="D6505" t="str">
            <v>DOTTED LINE, 12", TYPE A2</v>
          </cell>
          <cell r="F6505">
            <v>0</v>
          </cell>
          <cell r="G6505"/>
        </row>
        <row r="6506">
          <cell r="A6506" t="str">
            <v>645E01564</v>
          </cell>
          <cell r="C6506" t="str">
            <v>FT</v>
          </cell>
          <cell r="D6506" t="str">
            <v>DOTTED LINE, 12", TYPE A3</v>
          </cell>
          <cell r="F6506">
            <v>0</v>
          </cell>
          <cell r="G6506"/>
        </row>
        <row r="6507">
          <cell r="A6507" t="str">
            <v>645E01602</v>
          </cell>
          <cell r="C6507" t="str">
            <v>EACH</v>
          </cell>
          <cell r="D6507" t="str">
            <v>HANDICAP SYMBOL MARKING, TYPE A1</v>
          </cell>
          <cell r="F6507">
            <v>0</v>
          </cell>
          <cell r="G6507"/>
        </row>
        <row r="6508">
          <cell r="A6508" t="str">
            <v>645E01604</v>
          </cell>
          <cell r="C6508" t="str">
            <v>EACH</v>
          </cell>
          <cell r="D6508" t="str">
            <v>HANDICAP SYMBOL MARKING, TYPE A2</v>
          </cell>
          <cell r="F6508">
            <v>0</v>
          </cell>
          <cell r="G6508"/>
        </row>
        <row r="6509">
          <cell r="A6509" t="str">
            <v>645E01606</v>
          </cell>
          <cell r="C6509" t="str">
            <v>EACH</v>
          </cell>
          <cell r="D6509" t="str">
            <v>HANDICAP SYMBOL MARKING, TYPE B</v>
          </cell>
          <cell r="F6509">
            <v>0</v>
          </cell>
          <cell r="G6509"/>
        </row>
        <row r="6510">
          <cell r="A6510" t="str">
            <v>645E01608</v>
          </cell>
          <cell r="C6510" t="str">
            <v>EACH</v>
          </cell>
          <cell r="D6510" t="str">
            <v>HANDICAP SYMBOL MARKING, TYPE C</v>
          </cell>
          <cell r="F6510">
            <v>0</v>
          </cell>
          <cell r="G6510"/>
        </row>
        <row r="6511">
          <cell r="A6511" t="str">
            <v>645E01610</v>
          </cell>
          <cell r="C6511" t="str">
            <v>EACH</v>
          </cell>
          <cell r="D6511" t="str">
            <v>HANDICAP SYMBOL MARKING, TYPE A3</v>
          </cell>
          <cell r="F6511">
            <v>0</v>
          </cell>
          <cell r="G6511"/>
        </row>
        <row r="6512">
          <cell r="A6512" t="str">
            <v>645E01620</v>
          </cell>
          <cell r="C6512" t="str">
            <v>EACH</v>
          </cell>
          <cell r="D6512" t="str">
            <v>BIKE CROSSING SYMBOL, TYPE A1</v>
          </cell>
          <cell r="F6512">
            <v>0</v>
          </cell>
          <cell r="G6512"/>
        </row>
        <row r="6513">
          <cell r="A6513" t="str">
            <v>645E01622</v>
          </cell>
          <cell r="C6513" t="str">
            <v>EACH</v>
          </cell>
          <cell r="D6513" t="str">
            <v>BIKE CROSSING SYMBOL, TYPE A2</v>
          </cell>
          <cell r="F6513">
            <v>0</v>
          </cell>
          <cell r="G6513"/>
        </row>
        <row r="6514">
          <cell r="A6514" t="str">
            <v>645E01624</v>
          </cell>
          <cell r="C6514" t="str">
            <v>EACH</v>
          </cell>
          <cell r="D6514" t="str">
            <v>BIKE CROSSING SYMBOL, TYPE A3</v>
          </cell>
          <cell r="F6514">
            <v>0</v>
          </cell>
          <cell r="G6514"/>
        </row>
        <row r="6515">
          <cell r="A6515" t="str">
            <v>645E01626</v>
          </cell>
          <cell r="B6515"/>
          <cell r="C6515" t="str">
            <v>EACH</v>
          </cell>
          <cell r="D6515" t="str">
            <v>BIKE CROSSING SYMBOL, TYPE B</v>
          </cell>
          <cell r="F6515">
            <v>0</v>
          </cell>
          <cell r="G6515"/>
        </row>
        <row r="6516">
          <cell r="A6516" t="str">
            <v>645E01628</v>
          </cell>
          <cell r="B6516"/>
          <cell r="C6516" t="str">
            <v>EACH</v>
          </cell>
          <cell r="D6516" t="str">
            <v>BIKE CROSSING SYMBOL, TYPE C</v>
          </cell>
          <cell r="F6516">
            <v>0</v>
          </cell>
          <cell r="G6516"/>
        </row>
        <row r="6517">
          <cell r="A6517" t="str">
            <v>645E01640</v>
          </cell>
          <cell r="C6517" t="str">
            <v>EACH</v>
          </cell>
          <cell r="D6517" t="str">
            <v>BIKE LANE SYMBOL MARKING, TYPE A1</v>
          </cell>
          <cell r="F6517">
            <v>0</v>
          </cell>
          <cell r="G6517"/>
        </row>
        <row r="6518">
          <cell r="A6518" t="str">
            <v>645E01642</v>
          </cell>
          <cell r="C6518" t="str">
            <v>EACH</v>
          </cell>
          <cell r="D6518" t="str">
            <v>BIKE LANE SYMBOL MARKING, TYPE A2</v>
          </cell>
          <cell r="F6518">
            <v>0</v>
          </cell>
          <cell r="G6518"/>
        </row>
        <row r="6519">
          <cell r="A6519" t="str">
            <v>645E01644</v>
          </cell>
          <cell r="C6519" t="str">
            <v>EACH</v>
          </cell>
          <cell r="D6519" t="str">
            <v>BIKE LANE SYMBOL MARKING, TYPE A3</v>
          </cell>
          <cell r="F6519">
            <v>0</v>
          </cell>
          <cell r="G6519"/>
        </row>
        <row r="6520">
          <cell r="A6520" t="str">
            <v>645E01646</v>
          </cell>
          <cell r="C6520" t="str">
            <v>EACH</v>
          </cell>
          <cell r="D6520" t="str">
            <v>BIKE LANE SYMBOL MARKING, TYPE B</v>
          </cell>
          <cell r="F6520">
            <v>0</v>
          </cell>
          <cell r="G6520"/>
        </row>
        <row r="6521">
          <cell r="A6521" t="str">
            <v>645E01648</v>
          </cell>
          <cell r="C6521" t="str">
            <v>EACH</v>
          </cell>
          <cell r="D6521" t="str">
            <v>BIKE LANE SYMBOL MARKING, TYPE C</v>
          </cell>
          <cell r="F6521">
            <v>0</v>
          </cell>
          <cell r="G6521"/>
        </row>
        <row r="6522">
          <cell r="A6522" t="str">
            <v>645E01700</v>
          </cell>
          <cell r="C6522" t="str">
            <v>EACH</v>
          </cell>
          <cell r="D6522" t="str">
            <v>SHARED LANE MARKING, TYPE A1</v>
          </cell>
          <cell r="F6522">
            <v>0</v>
          </cell>
          <cell r="G6522"/>
        </row>
        <row r="6523">
          <cell r="A6523" t="str">
            <v>645E01702</v>
          </cell>
          <cell r="C6523" t="str">
            <v>EACH</v>
          </cell>
          <cell r="D6523" t="str">
            <v>SHARED LANE MARKING, TYPE A2</v>
          </cell>
          <cell r="F6523">
            <v>0</v>
          </cell>
          <cell r="G6523"/>
        </row>
        <row r="6524">
          <cell r="A6524" t="str">
            <v>645E01704</v>
          </cell>
          <cell r="C6524" t="str">
            <v>EACH</v>
          </cell>
          <cell r="D6524" t="str">
            <v>SHARED LANE MARKING, TYPE A3</v>
          </cell>
          <cell r="F6524">
            <v>0</v>
          </cell>
          <cell r="G6524"/>
        </row>
        <row r="6525">
          <cell r="A6525" t="str">
            <v>645E01706</v>
          </cell>
          <cell r="C6525" t="str">
            <v>EACH</v>
          </cell>
          <cell r="D6525" t="str">
            <v>SHARED LANE MARKING, TYPE B</v>
          </cell>
          <cell r="F6525">
            <v>0</v>
          </cell>
          <cell r="G6525"/>
        </row>
        <row r="6526">
          <cell r="A6526" t="str">
            <v>645E01708</v>
          </cell>
          <cell r="C6526" t="str">
            <v>EACH</v>
          </cell>
          <cell r="D6526" t="str">
            <v>SHARED LANE MARKING, TYPE C</v>
          </cell>
          <cell r="F6526">
            <v>0</v>
          </cell>
          <cell r="G6526"/>
        </row>
        <row r="6527">
          <cell r="A6527" t="str">
            <v>645E01800</v>
          </cell>
          <cell r="C6527" t="str">
            <v>FT</v>
          </cell>
          <cell r="D6527" t="str">
            <v>YIELD LINE, TYPE A1</v>
          </cell>
          <cell r="F6527">
            <v>0</v>
          </cell>
          <cell r="G6527"/>
        </row>
        <row r="6528">
          <cell r="A6528" t="str">
            <v>645E01802</v>
          </cell>
          <cell r="C6528" t="str">
            <v>FT</v>
          </cell>
          <cell r="D6528" t="str">
            <v>YIELD LINE, TYPE A2</v>
          </cell>
          <cell r="F6528">
            <v>0</v>
          </cell>
          <cell r="G6528"/>
        </row>
        <row r="6529">
          <cell r="A6529" t="str">
            <v>645E01804</v>
          </cell>
          <cell r="C6529" t="str">
            <v>FT</v>
          </cell>
          <cell r="D6529" t="str">
            <v>YIELD LINE, TYPE A3</v>
          </cell>
          <cell r="F6529">
            <v>0</v>
          </cell>
          <cell r="G6529"/>
        </row>
        <row r="6530">
          <cell r="A6530" t="str">
            <v>645E01806</v>
          </cell>
          <cell r="C6530" t="str">
            <v>FT</v>
          </cell>
          <cell r="D6530" t="str">
            <v>YIELD LINE, TYPE B</v>
          </cell>
          <cell r="F6530">
            <v>0</v>
          </cell>
          <cell r="G6530"/>
        </row>
        <row r="6531">
          <cell r="A6531" t="str">
            <v>645E01808</v>
          </cell>
          <cell r="C6531" t="str">
            <v>FT</v>
          </cell>
          <cell r="D6531" t="str">
            <v>YIELD LINE, TYPE C</v>
          </cell>
          <cell r="F6531">
            <v>0</v>
          </cell>
          <cell r="G6531"/>
        </row>
        <row r="6532">
          <cell r="A6532" t="str">
            <v>645E20000</v>
          </cell>
          <cell r="C6532" t="str">
            <v>LS</v>
          </cell>
          <cell r="D6532" t="str">
            <v>TWO-WAY RADIO EQUIPMENT</v>
          </cell>
          <cell r="F6532">
            <v>0</v>
          </cell>
          <cell r="G6532"/>
        </row>
        <row r="6533">
          <cell r="A6533" t="str">
            <v>645E30000</v>
          </cell>
          <cell r="C6533" t="str">
            <v>FT</v>
          </cell>
          <cell r="D6533" t="str">
            <v>REMOVAL OF PAVEMENT MARKINGS</v>
          </cell>
          <cell r="F6533">
            <v>0</v>
          </cell>
          <cell r="G6533"/>
        </row>
        <row r="6534">
          <cell r="A6534" t="str">
            <v>645E30010</v>
          </cell>
          <cell r="C6534" t="str">
            <v>EACH</v>
          </cell>
          <cell r="D6534" t="str">
            <v>REMOVAL OF PAVEMENT MARKINGS</v>
          </cell>
          <cell r="F6534">
            <v>0</v>
          </cell>
          <cell r="G6534"/>
        </row>
        <row r="6535">
          <cell r="A6535" t="str">
            <v>645E30011</v>
          </cell>
          <cell r="C6535" t="str">
            <v>EACH</v>
          </cell>
          <cell r="D6535" t="str">
            <v>REMOVAL OF PAVEMENT MARKINGS, AS PER PLAN</v>
          </cell>
          <cell r="F6535">
            <v>0</v>
          </cell>
          <cell r="G6535"/>
        </row>
        <row r="6536">
          <cell r="A6536" t="str">
            <v>645E30020</v>
          </cell>
          <cell r="C6536" t="str">
            <v>SF</v>
          </cell>
          <cell r="D6536" t="str">
            <v>REMOVAL OF PAVEMENT MARKINGS</v>
          </cell>
          <cell r="F6536">
            <v>0</v>
          </cell>
          <cell r="G6536"/>
        </row>
        <row r="6537">
          <cell r="A6537" t="str">
            <v>645E40000</v>
          </cell>
          <cell r="C6537" t="str">
            <v>EACH</v>
          </cell>
          <cell r="D6537" t="str">
            <v>SPEED MEASUREMENT MARKING</v>
          </cell>
          <cell r="F6537">
            <v>0</v>
          </cell>
          <cell r="G6537" t="str">
            <v>CHECK UNIT OF MEASURE</v>
          </cell>
        </row>
        <row r="6538">
          <cell r="A6538" t="str">
            <v>645E60000</v>
          </cell>
          <cell r="C6538" t="str">
            <v>SF</v>
          </cell>
          <cell r="D6538" t="str">
            <v>GREEN COLORED PAVEMENT FOR BIKE LANES, TYPE A1</v>
          </cell>
          <cell r="F6538">
            <v>0</v>
          </cell>
          <cell r="G6538"/>
        </row>
        <row r="6539">
          <cell r="A6539" t="str">
            <v>645E60010</v>
          </cell>
          <cell r="C6539" t="str">
            <v>SF</v>
          </cell>
          <cell r="D6539" t="str">
            <v>GREEN COLORED PAVEMENT FOR BIKE LANES, TYPE A2</v>
          </cell>
          <cell r="F6539">
            <v>0</v>
          </cell>
          <cell r="G6539"/>
        </row>
        <row r="6540">
          <cell r="A6540" t="str">
            <v>645E60020</v>
          </cell>
          <cell r="C6540" t="str">
            <v>SF</v>
          </cell>
          <cell r="D6540" t="str">
            <v>GREEN COLORED PAVEMENT FOR BIKE LANES, TYPE A3</v>
          </cell>
          <cell r="F6540">
            <v>0</v>
          </cell>
          <cell r="G6540"/>
        </row>
        <row r="6541">
          <cell r="A6541" t="str">
            <v>645E90000</v>
          </cell>
          <cell r="C6541" t="str">
            <v>MILE</v>
          </cell>
          <cell r="D6541" t="str">
            <v>PAVEMENT MARKING, MISC.</v>
          </cell>
          <cell r="F6541">
            <v>1</v>
          </cell>
          <cell r="G6541">
            <v>1</v>
          </cell>
        </row>
        <row r="6542">
          <cell r="A6542" t="str">
            <v>645E98000</v>
          </cell>
          <cell r="C6542" t="str">
            <v>FT</v>
          </cell>
          <cell r="D6542" t="str">
            <v>PAVEMENT MARKING, MISC.</v>
          </cell>
          <cell r="F6542">
            <v>1</v>
          </cell>
          <cell r="G6542">
            <v>1</v>
          </cell>
        </row>
        <row r="6543">
          <cell r="A6543" t="str">
            <v>645E98010</v>
          </cell>
          <cell r="C6543" t="str">
            <v>EACH</v>
          </cell>
          <cell r="D6543" t="str">
            <v>PAVEMENT MARKING, MISC.</v>
          </cell>
          <cell r="F6543">
            <v>1</v>
          </cell>
          <cell r="G6543">
            <v>1</v>
          </cell>
        </row>
        <row r="6544">
          <cell r="A6544" t="str">
            <v>646E01650</v>
          </cell>
          <cell r="C6544" t="str">
            <v>EACH</v>
          </cell>
          <cell r="D6544" t="str">
            <v>BIKE LANE ARROW, TYPE 1</v>
          </cell>
          <cell r="F6544">
            <v>0</v>
          </cell>
          <cell r="G6544"/>
        </row>
        <row r="6545">
          <cell r="A6545" t="str">
            <v>646E10000</v>
          </cell>
          <cell r="C6545" t="str">
            <v>MILE</v>
          </cell>
          <cell r="D6545" t="str">
            <v>EDGE LINE, 4"</v>
          </cell>
          <cell r="F6545">
            <v>0</v>
          </cell>
          <cell r="G6545"/>
        </row>
        <row r="6546">
          <cell r="A6546" t="str">
            <v>646E10001</v>
          </cell>
          <cell r="C6546" t="str">
            <v>MILE</v>
          </cell>
          <cell r="D6546" t="str">
            <v>EDGE LINE, 4", AS PER PLAN</v>
          </cell>
          <cell r="F6546">
            <v>0</v>
          </cell>
          <cell r="G6546"/>
        </row>
        <row r="6547">
          <cell r="A6547" t="str">
            <v>646E10010</v>
          </cell>
          <cell r="C6547" t="str">
            <v>MILE</v>
          </cell>
          <cell r="D6547" t="str">
            <v>EDGE LINE, 6"</v>
          </cell>
          <cell r="F6547">
            <v>0</v>
          </cell>
          <cell r="G6547"/>
        </row>
        <row r="6548">
          <cell r="A6548" t="str">
            <v>646E10011</v>
          </cell>
          <cell r="C6548" t="str">
            <v>MILE</v>
          </cell>
          <cell r="D6548" t="str">
            <v>EDGE LINE, 6", AS PER PLAN</v>
          </cell>
          <cell r="F6548">
            <v>0</v>
          </cell>
          <cell r="G6548"/>
        </row>
        <row r="6549">
          <cell r="A6549" t="str">
            <v>646E10100</v>
          </cell>
          <cell r="C6549" t="str">
            <v>MILE</v>
          </cell>
          <cell r="D6549" t="str">
            <v>LANE LINE, 4"</v>
          </cell>
          <cell r="F6549">
            <v>0</v>
          </cell>
          <cell r="G6549"/>
        </row>
        <row r="6550">
          <cell r="A6550" t="str">
            <v>646E10101</v>
          </cell>
          <cell r="C6550" t="str">
            <v>MILE</v>
          </cell>
          <cell r="D6550" t="str">
            <v>LANE LINE, 4", AS PER PLAN</v>
          </cell>
          <cell r="F6550">
            <v>0</v>
          </cell>
          <cell r="G6550"/>
        </row>
        <row r="6551">
          <cell r="A6551" t="str">
            <v>646E10110</v>
          </cell>
          <cell r="C6551" t="str">
            <v>MILE</v>
          </cell>
          <cell r="D6551" t="str">
            <v>LANE LINE, 6"</v>
          </cell>
          <cell r="F6551">
            <v>0</v>
          </cell>
          <cell r="G6551"/>
        </row>
        <row r="6552">
          <cell r="A6552" t="str">
            <v>646E10111</v>
          </cell>
          <cell r="C6552" t="str">
            <v>MILE</v>
          </cell>
          <cell r="D6552" t="str">
            <v>LANE LINE, 6", AS PER PLAN</v>
          </cell>
          <cell r="F6552">
            <v>0</v>
          </cell>
          <cell r="G6552"/>
        </row>
        <row r="6553">
          <cell r="A6553" t="str">
            <v>646E10200</v>
          </cell>
          <cell r="C6553" t="str">
            <v>MILE</v>
          </cell>
          <cell r="D6553" t="str">
            <v>CENTER LINE</v>
          </cell>
          <cell r="F6553">
            <v>0</v>
          </cell>
          <cell r="G6553"/>
        </row>
        <row r="6554">
          <cell r="A6554" t="str">
            <v>646E10201</v>
          </cell>
          <cell r="C6554" t="str">
            <v>MILE</v>
          </cell>
          <cell r="D6554" t="str">
            <v>CENTER LINE, AS PER PLAN</v>
          </cell>
          <cell r="F6554">
            <v>0</v>
          </cell>
          <cell r="G6554"/>
        </row>
        <row r="6555">
          <cell r="A6555" t="str">
            <v>646E10300</v>
          </cell>
          <cell r="C6555" t="str">
            <v>FT</v>
          </cell>
          <cell r="D6555" t="str">
            <v>CHANNELIZING LINE, 8"</v>
          </cell>
          <cell r="F6555">
            <v>0</v>
          </cell>
          <cell r="G6555"/>
        </row>
        <row r="6556">
          <cell r="A6556" t="str">
            <v>646E10301</v>
          </cell>
          <cell r="C6556" t="str">
            <v>FT</v>
          </cell>
          <cell r="D6556" t="str">
            <v>CHANNELIZING LINE, 8", AS PER PLAN</v>
          </cell>
          <cell r="F6556">
            <v>0</v>
          </cell>
          <cell r="G6556"/>
        </row>
        <row r="6557">
          <cell r="A6557" t="str">
            <v>646E10310</v>
          </cell>
          <cell r="C6557" t="str">
            <v>FT</v>
          </cell>
          <cell r="D6557" t="str">
            <v>CHANNELIZING LINE, 12"</v>
          </cell>
          <cell r="F6557">
            <v>0</v>
          </cell>
          <cell r="G6557"/>
        </row>
        <row r="6558">
          <cell r="A6558" t="str">
            <v>646E10311</v>
          </cell>
          <cell r="C6558" t="str">
            <v>FT</v>
          </cell>
          <cell r="D6558" t="str">
            <v>CHANNELIZING LINE, 12", AS PER PLAN</v>
          </cell>
          <cell r="F6558">
            <v>0</v>
          </cell>
          <cell r="G6558"/>
        </row>
        <row r="6559">
          <cell r="A6559" t="str">
            <v>646E10400</v>
          </cell>
          <cell r="C6559" t="str">
            <v>FT</v>
          </cell>
          <cell r="D6559" t="str">
            <v>STOP LINE</v>
          </cell>
          <cell r="F6559">
            <v>0</v>
          </cell>
          <cell r="G6559"/>
        </row>
        <row r="6560">
          <cell r="A6560" t="str">
            <v>646E10401</v>
          </cell>
          <cell r="C6560" t="str">
            <v>FT</v>
          </cell>
          <cell r="D6560" t="str">
            <v>STOP LINE, AS PER PLAN</v>
          </cell>
          <cell r="F6560">
            <v>0</v>
          </cell>
          <cell r="G6560"/>
        </row>
        <row r="6561">
          <cell r="A6561" t="str">
            <v>646E10500</v>
          </cell>
          <cell r="C6561" t="str">
            <v>FT</v>
          </cell>
          <cell r="D6561" t="str">
            <v>CROSSWALK LINE</v>
          </cell>
          <cell r="F6561">
            <v>0</v>
          </cell>
          <cell r="G6561"/>
        </row>
        <row r="6562">
          <cell r="A6562" t="str">
            <v>646E10501</v>
          </cell>
          <cell r="C6562" t="str">
            <v>FT</v>
          </cell>
          <cell r="D6562" t="str">
            <v>CROSSWALK LINE, AS PER PLAN</v>
          </cell>
          <cell r="F6562">
            <v>0</v>
          </cell>
          <cell r="G6562"/>
        </row>
        <row r="6563">
          <cell r="A6563" t="str">
            <v>646E10600</v>
          </cell>
          <cell r="C6563" t="str">
            <v>FT</v>
          </cell>
          <cell r="D6563" t="str">
            <v>TRANSVERSE/DIAGONAL LINE</v>
          </cell>
          <cell r="F6563">
            <v>0</v>
          </cell>
          <cell r="G6563"/>
        </row>
        <row r="6564">
          <cell r="A6564" t="str">
            <v>646E10601</v>
          </cell>
          <cell r="C6564" t="str">
            <v>FT</v>
          </cell>
          <cell r="D6564" t="str">
            <v>TRANSVERSE/DIAGONAL LINE, AS PER PLAN</v>
          </cell>
          <cell r="F6564">
            <v>0</v>
          </cell>
          <cell r="G6564"/>
        </row>
        <row r="6565">
          <cell r="A6565" t="str">
            <v>646E10620</v>
          </cell>
          <cell r="C6565" t="str">
            <v>FT</v>
          </cell>
          <cell r="D6565" t="str">
            <v>CHEVRON MARKING</v>
          </cell>
          <cell r="F6565">
            <v>0</v>
          </cell>
          <cell r="G6565"/>
        </row>
        <row r="6566">
          <cell r="A6566" t="str">
            <v>646E10621</v>
          </cell>
          <cell r="C6566" t="str">
            <v>FT</v>
          </cell>
          <cell r="D6566" t="str">
            <v>CHEVRON MARKING, AS PER PLAN</v>
          </cell>
          <cell r="F6566">
            <v>0</v>
          </cell>
          <cell r="G6566"/>
        </row>
        <row r="6567">
          <cell r="A6567" t="str">
            <v>646E10700</v>
          </cell>
          <cell r="C6567" t="str">
            <v>FT</v>
          </cell>
          <cell r="D6567" t="str">
            <v>CURB MARKING</v>
          </cell>
          <cell r="F6567">
            <v>0</v>
          </cell>
          <cell r="G6567"/>
        </row>
        <row r="6568">
          <cell r="A6568" t="str">
            <v>646E10701</v>
          </cell>
          <cell r="B6568"/>
          <cell r="C6568" t="str">
            <v>FT</v>
          </cell>
          <cell r="D6568" t="str">
            <v>CURB MARKING, AS PER PLAN</v>
          </cell>
          <cell r="F6568">
            <v>0</v>
          </cell>
          <cell r="G6568"/>
        </row>
        <row r="6569">
          <cell r="A6569" t="str">
            <v>646E10800</v>
          </cell>
          <cell r="C6569" t="str">
            <v>SF</v>
          </cell>
          <cell r="D6569" t="str">
            <v>ISLAND MARKING</v>
          </cell>
          <cell r="F6569">
            <v>0</v>
          </cell>
          <cell r="G6569"/>
        </row>
        <row r="6570">
          <cell r="A6570" t="str">
            <v>646E10801</v>
          </cell>
          <cell r="C6570" t="str">
            <v>SF</v>
          </cell>
          <cell r="D6570" t="str">
            <v>ISLAND MARKING, AS PER PLAN</v>
          </cell>
          <cell r="F6570">
            <v>0</v>
          </cell>
          <cell r="G6570"/>
        </row>
        <row r="6571">
          <cell r="A6571" t="str">
            <v>646E10900</v>
          </cell>
          <cell r="C6571" t="str">
            <v>EACH</v>
          </cell>
          <cell r="D6571" t="str">
            <v>HANDICAP SYMBOL MARKING</v>
          </cell>
          <cell r="F6571">
            <v>0</v>
          </cell>
          <cell r="G6571"/>
        </row>
        <row r="6572">
          <cell r="A6572" t="str">
            <v>646E10901</v>
          </cell>
          <cell r="C6572" t="str">
            <v>EACH</v>
          </cell>
          <cell r="D6572" t="str">
            <v>HANDICAP SYMBOL MARKING, AS PER PLAN</v>
          </cell>
          <cell r="F6572">
            <v>0</v>
          </cell>
          <cell r="G6572"/>
        </row>
        <row r="6573">
          <cell r="A6573" t="str">
            <v>646E20000</v>
          </cell>
          <cell r="C6573" t="str">
            <v>EACH</v>
          </cell>
          <cell r="D6573" t="str">
            <v>RAILROAD SYMBOL MARKING</v>
          </cell>
          <cell r="F6573">
            <v>0</v>
          </cell>
          <cell r="G6573"/>
        </row>
        <row r="6574">
          <cell r="A6574" t="str">
            <v>646E20001</v>
          </cell>
          <cell r="C6574" t="str">
            <v>EACH</v>
          </cell>
          <cell r="D6574" t="str">
            <v>RAILROAD SYMBOL MARKING, AS PER PLAN</v>
          </cell>
          <cell r="F6574">
            <v>0</v>
          </cell>
          <cell r="G6574"/>
        </row>
        <row r="6575">
          <cell r="A6575" t="str">
            <v>646E20100</v>
          </cell>
          <cell r="C6575" t="str">
            <v>EACH</v>
          </cell>
          <cell r="D6575" t="str">
            <v>SCHOOL SYMBOL MARKING, 72"</v>
          </cell>
          <cell r="F6575">
            <v>0</v>
          </cell>
          <cell r="G6575"/>
        </row>
        <row r="6576">
          <cell r="A6576" t="str">
            <v>646E20101</v>
          </cell>
          <cell r="C6576" t="str">
            <v>EACH</v>
          </cell>
          <cell r="D6576" t="str">
            <v>SCHOOL SYMBOL MARKING, 72", AS PER PLAN</v>
          </cell>
          <cell r="F6576">
            <v>0</v>
          </cell>
          <cell r="G6576"/>
        </row>
        <row r="6577">
          <cell r="A6577" t="str">
            <v>646E20110</v>
          </cell>
          <cell r="C6577" t="str">
            <v>EACH</v>
          </cell>
          <cell r="D6577" t="str">
            <v>SCHOOL SYMBOL MARKING, 96"</v>
          </cell>
          <cell r="F6577">
            <v>0</v>
          </cell>
          <cell r="G6577"/>
        </row>
        <row r="6578">
          <cell r="A6578" t="str">
            <v>646E20111</v>
          </cell>
          <cell r="B6578"/>
          <cell r="C6578" t="str">
            <v>EACH</v>
          </cell>
          <cell r="D6578" t="str">
            <v>SCHOOL SYMBOL MARKING, 96", AS PER PLAN</v>
          </cell>
          <cell r="F6578">
            <v>0</v>
          </cell>
          <cell r="G6578"/>
        </row>
        <row r="6579">
          <cell r="A6579" t="str">
            <v>646E20120</v>
          </cell>
          <cell r="C6579" t="str">
            <v>EACH</v>
          </cell>
          <cell r="D6579" t="str">
            <v>SCHOOL SYMBOL MARKING, 120"</v>
          </cell>
          <cell r="F6579">
            <v>0</v>
          </cell>
          <cell r="G6579"/>
        </row>
        <row r="6580">
          <cell r="A6580" t="str">
            <v>646E20121</v>
          </cell>
          <cell r="C6580" t="str">
            <v>EACH</v>
          </cell>
          <cell r="D6580" t="str">
            <v>SCHOOL SYMBOL MARKING, 120", AS PER PLAN</v>
          </cell>
          <cell r="F6580">
            <v>0</v>
          </cell>
          <cell r="G6580"/>
        </row>
        <row r="6581">
          <cell r="A6581" t="str">
            <v>646E20200</v>
          </cell>
          <cell r="C6581" t="str">
            <v>FT</v>
          </cell>
          <cell r="D6581" t="str">
            <v>PARKING LOT STALL MARKING</v>
          </cell>
          <cell r="F6581">
            <v>0</v>
          </cell>
          <cell r="G6581"/>
        </row>
        <row r="6582">
          <cell r="A6582" t="str">
            <v>646E20201</v>
          </cell>
          <cell r="C6582" t="str">
            <v>FT</v>
          </cell>
          <cell r="D6582" t="str">
            <v>PARKING LOT STALL MARKING, AS PER PLAN</v>
          </cell>
          <cell r="F6582">
            <v>0</v>
          </cell>
          <cell r="G6582"/>
        </row>
        <row r="6583">
          <cell r="A6583" t="str">
            <v>646E20300</v>
          </cell>
          <cell r="C6583" t="str">
            <v>EACH</v>
          </cell>
          <cell r="D6583" t="str">
            <v>LANE ARROW</v>
          </cell>
          <cell r="F6583">
            <v>0</v>
          </cell>
          <cell r="G6583"/>
        </row>
        <row r="6584">
          <cell r="A6584" t="str">
            <v>646E20301</v>
          </cell>
          <cell r="C6584" t="str">
            <v>EACH</v>
          </cell>
          <cell r="D6584" t="str">
            <v>LANE ARROW, AS PER PLAN</v>
          </cell>
          <cell r="F6584">
            <v>0</v>
          </cell>
          <cell r="G6584"/>
        </row>
        <row r="6585">
          <cell r="A6585" t="str">
            <v>646E20320</v>
          </cell>
          <cell r="C6585" t="str">
            <v>EACH</v>
          </cell>
          <cell r="D6585" t="str">
            <v>WRONG WAY ARROW</v>
          </cell>
          <cell r="F6585">
            <v>0</v>
          </cell>
          <cell r="G6585"/>
        </row>
        <row r="6586">
          <cell r="A6586" t="str">
            <v>646E20350</v>
          </cell>
          <cell r="C6586" t="str">
            <v>EACH</v>
          </cell>
          <cell r="D6586" t="str">
            <v>LANE REDUCTION ARROW</v>
          </cell>
          <cell r="F6586">
            <v>0</v>
          </cell>
          <cell r="G6586"/>
        </row>
        <row r="6587">
          <cell r="A6587" t="str">
            <v>646E20400</v>
          </cell>
          <cell r="C6587" t="str">
            <v>EACH</v>
          </cell>
          <cell r="D6587" t="str">
            <v>WORD ON PAVEMENT, 72"</v>
          </cell>
          <cell r="F6587">
            <v>0</v>
          </cell>
          <cell r="G6587"/>
        </row>
        <row r="6588">
          <cell r="A6588" t="str">
            <v>646E20401</v>
          </cell>
          <cell r="C6588" t="str">
            <v>EACH</v>
          </cell>
          <cell r="D6588" t="str">
            <v>WORD ON PAVEMENT, 72", AS PER PLAN</v>
          </cell>
          <cell r="F6588">
            <v>0</v>
          </cell>
          <cell r="G6588"/>
        </row>
        <row r="6589">
          <cell r="A6589" t="str">
            <v>646E20410</v>
          </cell>
          <cell r="C6589" t="str">
            <v>EACH</v>
          </cell>
          <cell r="D6589" t="str">
            <v>WORD ON PAVEMENT, 96"</v>
          </cell>
          <cell r="F6589">
            <v>0</v>
          </cell>
          <cell r="G6589"/>
        </row>
        <row r="6590">
          <cell r="A6590" t="str">
            <v>646E20411</v>
          </cell>
          <cell r="C6590" t="str">
            <v>EACH</v>
          </cell>
          <cell r="D6590" t="str">
            <v>WORD ON PAVEMENT, 96", AS PER PLAN</v>
          </cell>
          <cell r="F6590">
            <v>0</v>
          </cell>
          <cell r="G6590"/>
        </row>
        <row r="6591">
          <cell r="A6591" t="str">
            <v>646E20500</v>
          </cell>
          <cell r="C6591" t="str">
            <v>FT</v>
          </cell>
          <cell r="D6591" t="str">
            <v>DOTTED LINE</v>
          </cell>
          <cell r="F6591">
            <v>0</v>
          </cell>
          <cell r="G6591"/>
        </row>
        <row r="6592">
          <cell r="A6592" t="str">
            <v>646E20501</v>
          </cell>
          <cell r="C6592" t="str">
            <v>FT</v>
          </cell>
          <cell r="D6592" t="str">
            <v>DOTTED LINE, AS PER PLAN</v>
          </cell>
          <cell r="F6592">
            <v>0</v>
          </cell>
          <cell r="G6592"/>
        </row>
        <row r="6593">
          <cell r="A6593" t="str">
            <v>646E20502</v>
          </cell>
          <cell r="C6593" t="str">
            <v>FT</v>
          </cell>
          <cell r="D6593" t="str">
            <v>DOTTED LINE, 4"</v>
          </cell>
          <cell r="F6593">
            <v>0</v>
          </cell>
          <cell r="G6593"/>
        </row>
        <row r="6594">
          <cell r="A6594" t="str">
            <v>646E20504</v>
          </cell>
          <cell r="C6594" t="str">
            <v>FT</v>
          </cell>
          <cell r="D6594" t="str">
            <v>DOTTED LINE, 6"</v>
          </cell>
          <cell r="F6594">
            <v>0</v>
          </cell>
          <cell r="G6594"/>
        </row>
        <row r="6595">
          <cell r="A6595" t="str">
            <v>646E20506</v>
          </cell>
          <cell r="C6595" t="str">
            <v>FT</v>
          </cell>
          <cell r="D6595" t="str">
            <v>DOTTED LINE, 8"</v>
          </cell>
          <cell r="F6595">
            <v>0</v>
          </cell>
          <cell r="G6595"/>
        </row>
        <row r="6596">
          <cell r="A6596" t="str">
            <v>646E20510</v>
          </cell>
          <cell r="C6596" t="str">
            <v>FT</v>
          </cell>
          <cell r="D6596" t="str">
            <v>DOTTED LINE, 12"</v>
          </cell>
          <cell r="F6596">
            <v>0</v>
          </cell>
          <cell r="G6596"/>
        </row>
        <row r="6597">
          <cell r="A6597" t="str">
            <v>646E20520</v>
          </cell>
          <cell r="C6597" t="str">
            <v>FT</v>
          </cell>
          <cell r="D6597" t="str">
            <v>DOTTED LINE, 24"</v>
          </cell>
          <cell r="F6597">
            <v>0</v>
          </cell>
          <cell r="G6597"/>
        </row>
        <row r="6598">
          <cell r="A6598" t="str">
            <v>646E20600</v>
          </cell>
          <cell r="C6598" t="str">
            <v>EACH</v>
          </cell>
          <cell r="D6598" t="str">
            <v>BIKE LANE SYMBOL MARKING</v>
          </cell>
          <cell r="F6598">
            <v>0</v>
          </cell>
          <cell r="G6598"/>
        </row>
        <row r="6599">
          <cell r="A6599" t="str">
            <v>646E20650</v>
          </cell>
          <cell r="C6599" t="str">
            <v>EACH</v>
          </cell>
          <cell r="D6599" t="str">
            <v>SHARED LANE MARKING</v>
          </cell>
          <cell r="F6599">
            <v>0</v>
          </cell>
          <cell r="G6599"/>
        </row>
        <row r="6600">
          <cell r="A6600" t="str">
            <v>646E20710</v>
          </cell>
          <cell r="C6600" t="str">
            <v>EACH</v>
          </cell>
          <cell r="D6600" t="str">
            <v>SPEED MEASUREMENT MARKING</v>
          </cell>
          <cell r="F6600">
            <v>0</v>
          </cell>
          <cell r="G6600"/>
        </row>
        <row r="6601">
          <cell r="A6601" t="str">
            <v>646E20800</v>
          </cell>
          <cell r="C6601" t="str">
            <v>FT</v>
          </cell>
          <cell r="D6601" t="str">
            <v>YIELD LINE</v>
          </cell>
          <cell r="F6601">
            <v>0</v>
          </cell>
          <cell r="G6601"/>
        </row>
        <row r="6602">
          <cell r="A6602" t="str">
            <v>646E50000</v>
          </cell>
          <cell r="C6602" t="str">
            <v>EACH</v>
          </cell>
          <cell r="D6602" t="str">
            <v>REMOVAL OF PAVEMENT MARKING</v>
          </cell>
          <cell r="F6602">
            <v>0</v>
          </cell>
          <cell r="G6602"/>
        </row>
        <row r="6603">
          <cell r="A6603" t="str">
            <v>646E50100</v>
          </cell>
          <cell r="C6603" t="str">
            <v>FT</v>
          </cell>
          <cell r="D6603" t="str">
            <v>REMOVAL OF PAVEMENT MARKING</v>
          </cell>
          <cell r="F6603">
            <v>0</v>
          </cell>
          <cell r="G6603"/>
        </row>
        <row r="6604">
          <cell r="A6604" t="str">
            <v>646E50101</v>
          </cell>
          <cell r="C6604" t="str">
            <v>FT</v>
          </cell>
          <cell r="D6604" t="str">
            <v>REMOVAL OF PAVEMENT MARKING, AS PER PLAN</v>
          </cell>
          <cell r="F6604">
            <v>0</v>
          </cell>
          <cell r="G6604"/>
        </row>
        <row r="6605">
          <cell r="A6605" t="str">
            <v>646E50200</v>
          </cell>
          <cell r="C6605" t="str">
            <v>SF</v>
          </cell>
          <cell r="D6605" t="str">
            <v>REMOVAL OF PAVEMENT MARKING</v>
          </cell>
          <cell r="F6605">
            <v>0</v>
          </cell>
          <cell r="G6605"/>
        </row>
        <row r="6606">
          <cell r="A6606" t="str">
            <v>646E50300</v>
          </cell>
          <cell r="C6606" t="str">
            <v>MILE</v>
          </cell>
          <cell r="D6606" t="str">
            <v>REMOVAL OF PAVEMENT MARKING</v>
          </cell>
          <cell r="F6606">
            <v>0</v>
          </cell>
          <cell r="G6606"/>
        </row>
        <row r="6607">
          <cell r="A6607" t="str">
            <v>646E50301</v>
          </cell>
          <cell r="C6607" t="str">
            <v>MILE</v>
          </cell>
          <cell r="D6607" t="str">
            <v>REMOVAL OF PAVEMENT MARKING, AS PER PLAN</v>
          </cell>
          <cell r="F6607">
            <v>0</v>
          </cell>
          <cell r="G6607"/>
        </row>
        <row r="6608">
          <cell r="A6608" t="str">
            <v>646E60000</v>
          </cell>
          <cell r="B6608"/>
          <cell r="C6608" t="str">
            <v>LS</v>
          </cell>
          <cell r="D6608" t="str">
            <v>TWO-WAY RADIO EQUIPMENT</v>
          </cell>
          <cell r="F6608">
            <v>0</v>
          </cell>
          <cell r="G6608"/>
        </row>
        <row r="6609">
          <cell r="A6609" t="str">
            <v>646E60001</v>
          </cell>
          <cell r="C6609" t="str">
            <v>LS</v>
          </cell>
          <cell r="D6609" t="str">
            <v>TWO-WAY RADIO EQUIPMENT, AS PER PLAN</v>
          </cell>
          <cell r="F6609">
            <v>0</v>
          </cell>
          <cell r="G6609"/>
        </row>
        <row r="6610">
          <cell r="A6610" t="str">
            <v>646E60100</v>
          </cell>
          <cell r="C6610" t="str">
            <v>SF</v>
          </cell>
          <cell r="D6610" t="str">
            <v>GREEN COLORED PAVEMENT FOR BIKE LANES</v>
          </cell>
          <cell r="F6610">
            <v>0</v>
          </cell>
          <cell r="G6610"/>
        </row>
        <row r="6611">
          <cell r="A6611" t="str">
            <v>646E90000</v>
          </cell>
          <cell r="C6611" t="str">
            <v>FT</v>
          </cell>
          <cell r="D6611" t="str">
            <v>PAVEMENT MARKING, MISC.:</v>
          </cell>
          <cell r="F6611">
            <v>1</v>
          </cell>
          <cell r="G6611">
            <v>1</v>
          </cell>
        </row>
        <row r="6612">
          <cell r="A6612" t="str">
            <v>646E90010</v>
          </cell>
          <cell r="C6612" t="str">
            <v>MILE</v>
          </cell>
          <cell r="D6612" t="str">
            <v>PAVEMENT MARKING, MISC.:</v>
          </cell>
          <cell r="F6612">
            <v>1</v>
          </cell>
          <cell r="G6612">
            <v>1</v>
          </cell>
        </row>
        <row r="6613">
          <cell r="A6613" t="str">
            <v>646E98000</v>
          </cell>
          <cell r="C6613" t="str">
            <v>EACH</v>
          </cell>
          <cell r="D6613" t="str">
            <v>PAVEMENT MARKING, MISC.:</v>
          </cell>
          <cell r="F6613">
            <v>1</v>
          </cell>
          <cell r="G6613">
            <v>1</v>
          </cell>
        </row>
        <row r="6614">
          <cell r="A6614" t="str">
            <v>647E18000</v>
          </cell>
          <cell r="C6614" t="str">
            <v>FT</v>
          </cell>
          <cell r="D6614" t="str">
            <v>CHANNELIZING LINE, 8", TYPE A90</v>
          </cell>
          <cell r="F6614">
            <v>0</v>
          </cell>
          <cell r="G6614"/>
        </row>
        <row r="6615">
          <cell r="A6615" t="str">
            <v>647E18002</v>
          </cell>
          <cell r="C6615" t="str">
            <v>FT</v>
          </cell>
          <cell r="D6615" t="str">
            <v>CHANNELIZING LINE, 8", TYPE A125</v>
          </cell>
          <cell r="F6615">
            <v>0</v>
          </cell>
          <cell r="G6615"/>
        </row>
        <row r="6616">
          <cell r="A6616" t="str">
            <v>647E18004</v>
          </cell>
          <cell r="C6616" t="str">
            <v>FT</v>
          </cell>
          <cell r="D6616" t="str">
            <v>CHANNELIZING LINE, 12", TYPE A90</v>
          </cell>
          <cell r="F6616">
            <v>0</v>
          </cell>
          <cell r="G6616"/>
        </row>
        <row r="6617">
          <cell r="A6617" t="str">
            <v>647E18006</v>
          </cell>
          <cell r="C6617" t="str">
            <v>FT</v>
          </cell>
          <cell r="D6617" t="str">
            <v>CHANNELIZING LINE, 12", TYPE A125</v>
          </cell>
          <cell r="F6617">
            <v>0</v>
          </cell>
          <cell r="G6617"/>
        </row>
        <row r="6618">
          <cell r="A6618" t="str">
            <v>647E18010</v>
          </cell>
          <cell r="C6618" t="str">
            <v>FT</v>
          </cell>
          <cell r="D6618" t="str">
            <v>CHANNELIZING LINE, 8", TYPE B90</v>
          </cell>
          <cell r="F6618">
            <v>0</v>
          </cell>
          <cell r="G6618"/>
        </row>
        <row r="6619">
          <cell r="A6619" t="str">
            <v>647E18012</v>
          </cell>
          <cell r="C6619" t="str">
            <v>FT</v>
          </cell>
          <cell r="D6619" t="str">
            <v>CHANNELIZING LINE, 8", TYPE B125</v>
          </cell>
          <cell r="F6619">
            <v>0</v>
          </cell>
          <cell r="G6619"/>
        </row>
        <row r="6620">
          <cell r="A6620" t="str">
            <v>647E18013</v>
          </cell>
          <cell r="C6620" t="str">
            <v>FT</v>
          </cell>
          <cell r="D6620" t="str">
            <v>CHANNELIZING LINE, 8", TYPE B125, AS PER PLAN</v>
          </cell>
          <cell r="F6620">
            <v>0</v>
          </cell>
          <cell r="G6620"/>
        </row>
        <row r="6621">
          <cell r="A6621" t="str">
            <v>647E18014</v>
          </cell>
          <cell r="C6621" t="str">
            <v>FT</v>
          </cell>
          <cell r="D6621" t="str">
            <v>CHANNELIZING LINE, 12", TYPE B90</v>
          </cell>
          <cell r="F6621">
            <v>0</v>
          </cell>
          <cell r="G6621"/>
        </row>
        <row r="6622">
          <cell r="A6622" t="str">
            <v>647E18016</v>
          </cell>
          <cell r="C6622" t="str">
            <v>FT</v>
          </cell>
          <cell r="D6622" t="str">
            <v>CHANNELIZING LINE, 12", TYPE B125</v>
          </cell>
          <cell r="F6622">
            <v>0</v>
          </cell>
          <cell r="G6622"/>
        </row>
        <row r="6623">
          <cell r="A6623" t="str">
            <v>647E18050</v>
          </cell>
          <cell r="C6623" t="str">
            <v>FT</v>
          </cell>
          <cell r="D6623" t="str">
            <v>STOP LINE, TYPE A90</v>
          </cell>
          <cell r="F6623">
            <v>0</v>
          </cell>
          <cell r="G6623"/>
        </row>
        <row r="6624">
          <cell r="A6624" t="str">
            <v>647E18052</v>
          </cell>
          <cell r="C6624" t="str">
            <v>FT</v>
          </cell>
          <cell r="D6624" t="str">
            <v>STOP LINE, TYPE A125</v>
          </cell>
          <cell r="F6624">
            <v>0</v>
          </cell>
          <cell r="G6624"/>
        </row>
        <row r="6625">
          <cell r="A6625" t="str">
            <v>647E18060</v>
          </cell>
          <cell r="C6625" t="str">
            <v>FT</v>
          </cell>
          <cell r="D6625" t="str">
            <v>STOP LINE, TYPE B90</v>
          </cell>
          <cell r="F6625">
            <v>0</v>
          </cell>
          <cell r="G6625"/>
        </row>
        <row r="6626">
          <cell r="A6626" t="str">
            <v>647E18062</v>
          </cell>
          <cell r="C6626" t="str">
            <v>FT</v>
          </cell>
          <cell r="D6626" t="str">
            <v>STOP LINE, TYPE B125</v>
          </cell>
          <cell r="F6626">
            <v>0</v>
          </cell>
          <cell r="G6626"/>
        </row>
        <row r="6627">
          <cell r="A6627" t="str">
            <v>647E20000</v>
          </cell>
          <cell r="C6627" t="str">
            <v>FT</v>
          </cell>
          <cell r="D6627" t="str">
            <v>CROSSWALK LINE, TYPE A90</v>
          </cell>
          <cell r="F6627">
            <v>0</v>
          </cell>
          <cell r="G6627"/>
        </row>
        <row r="6628">
          <cell r="A6628" t="str">
            <v>647E20002</v>
          </cell>
          <cell r="C6628" t="str">
            <v>FT</v>
          </cell>
          <cell r="D6628" t="str">
            <v>CROSSWALK LINE, TYPE A125</v>
          </cell>
          <cell r="F6628">
            <v>0</v>
          </cell>
          <cell r="G6628"/>
        </row>
        <row r="6629">
          <cell r="A6629" t="str">
            <v>647E20010</v>
          </cell>
          <cell r="C6629" t="str">
            <v>FT</v>
          </cell>
          <cell r="D6629" t="str">
            <v>CROSSWALK LINE, TYPE B90</v>
          </cell>
          <cell r="F6629">
            <v>0</v>
          </cell>
          <cell r="G6629"/>
        </row>
        <row r="6630">
          <cell r="A6630" t="str">
            <v>647E20011</v>
          </cell>
          <cell r="C6630" t="str">
            <v>FT</v>
          </cell>
          <cell r="D6630" t="str">
            <v>CROSSWALK LINE, TYPE B90, AS PER PLAN</v>
          </cell>
          <cell r="F6630">
            <v>0</v>
          </cell>
          <cell r="G6630"/>
        </row>
        <row r="6631">
          <cell r="A6631" t="str">
            <v>647E20012</v>
          </cell>
          <cell r="C6631" t="str">
            <v>FT</v>
          </cell>
          <cell r="D6631" t="str">
            <v>CROSSWALK LINE, TYPE B125</v>
          </cell>
          <cell r="F6631">
            <v>0</v>
          </cell>
          <cell r="G6631"/>
        </row>
        <row r="6632">
          <cell r="A6632" t="str">
            <v>647E20013</v>
          </cell>
          <cell r="C6632" t="str">
            <v>FT</v>
          </cell>
          <cell r="D6632" t="str">
            <v>CROSSWALK LINE, TYPE B125, AS PER PLAN</v>
          </cell>
          <cell r="F6632">
            <v>0</v>
          </cell>
          <cell r="G6632"/>
        </row>
        <row r="6633">
          <cell r="A6633" t="str">
            <v>647E20100</v>
          </cell>
          <cell r="C6633" t="str">
            <v>FT</v>
          </cell>
          <cell r="D6633" t="str">
            <v>TRANSVERSE/DIAGONAL LINE, TYPE A90</v>
          </cell>
          <cell r="F6633">
            <v>0</v>
          </cell>
          <cell r="G6633"/>
        </row>
        <row r="6634">
          <cell r="A6634" t="str">
            <v>647E20102</v>
          </cell>
          <cell r="C6634" t="str">
            <v>FT</v>
          </cell>
          <cell r="D6634" t="str">
            <v>TRANSVERSE/DIAGONAL LINE, TYPE A125</v>
          </cell>
          <cell r="F6634">
            <v>0</v>
          </cell>
          <cell r="G6634"/>
        </row>
        <row r="6635">
          <cell r="A6635" t="str">
            <v>647E20110</v>
          </cell>
          <cell r="C6635" t="str">
            <v>FT</v>
          </cell>
          <cell r="D6635" t="str">
            <v>TRANSVERSE/DIAGONAL LINE, TYPE B90</v>
          </cell>
          <cell r="F6635">
            <v>0</v>
          </cell>
          <cell r="G6635"/>
        </row>
        <row r="6636">
          <cell r="A6636" t="str">
            <v>647E20112</v>
          </cell>
          <cell r="C6636" t="str">
            <v>FT</v>
          </cell>
          <cell r="D6636" t="str">
            <v>TRANSVERSE/DIAGONAL LINE, TYPE B125</v>
          </cell>
          <cell r="F6636">
            <v>0</v>
          </cell>
          <cell r="G6636"/>
        </row>
        <row r="6637">
          <cell r="A6637" t="str">
            <v>647E20120</v>
          </cell>
          <cell r="C6637" t="str">
            <v>FT</v>
          </cell>
          <cell r="D6637" t="str">
            <v>CHEVRON MARKING, TYPE A90</v>
          </cell>
          <cell r="F6637">
            <v>0</v>
          </cell>
          <cell r="G6637"/>
        </row>
        <row r="6638">
          <cell r="A6638" t="str">
            <v>647E20122</v>
          </cell>
          <cell r="C6638" t="str">
            <v>FT</v>
          </cell>
          <cell r="D6638" t="str">
            <v>CHEVRON MARKING, TYPE A125</v>
          </cell>
          <cell r="F6638">
            <v>0</v>
          </cell>
          <cell r="G6638"/>
        </row>
        <row r="6639">
          <cell r="A6639" t="str">
            <v>647E20130</v>
          </cell>
          <cell r="C6639" t="str">
            <v>FT</v>
          </cell>
          <cell r="D6639" t="str">
            <v>CHEVRON MARKING, TYPE B90</v>
          </cell>
          <cell r="F6639">
            <v>0</v>
          </cell>
          <cell r="G6639"/>
        </row>
        <row r="6640">
          <cell r="A6640" t="str">
            <v>647E20132</v>
          </cell>
          <cell r="C6640" t="str">
            <v>FT</v>
          </cell>
          <cell r="D6640" t="str">
            <v>CHEVRON MARKING, TYPE B125</v>
          </cell>
          <cell r="F6640">
            <v>0</v>
          </cell>
          <cell r="G6640"/>
        </row>
        <row r="6641">
          <cell r="A6641" t="str">
            <v>647E20200</v>
          </cell>
          <cell r="C6641" t="str">
            <v>EACH</v>
          </cell>
          <cell r="D6641" t="str">
            <v>HANDICAP SYMBOL MARKING, TYPE A90</v>
          </cell>
          <cell r="F6641">
            <v>0</v>
          </cell>
          <cell r="G6641"/>
        </row>
        <row r="6642">
          <cell r="A6642" t="str">
            <v>647E20202</v>
          </cell>
          <cell r="C6642" t="str">
            <v>EACH</v>
          </cell>
          <cell r="D6642" t="str">
            <v>HANDICAP SYMBOL MARKING, TYPE A125</v>
          </cell>
          <cell r="F6642">
            <v>0</v>
          </cell>
          <cell r="G6642"/>
        </row>
        <row r="6643">
          <cell r="A6643" t="str">
            <v>647E20210</v>
          </cell>
          <cell r="C6643" t="str">
            <v>EACH</v>
          </cell>
          <cell r="D6643" t="str">
            <v>HANDICAP SYMBOL MARKING, TYPE B90</v>
          </cell>
          <cell r="F6643">
            <v>0</v>
          </cell>
          <cell r="G6643"/>
        </row>
        <row r="6644">
          <cell r="A6644" t="str">
            <v>647E20212</v>
          </cell>
          <cell r="C6644" t="str">
            <v>EACH</v>
          </cell>
          <cell r="D6644" t="str">
            <v>HANDICAP SYMBOL MARKING, TYPE B125</v>
          </cell>
          <cell r="F6644">
            <v>0</v>
          </cell>
          <cell r="G6644"/>
        </row>
        <row r="6645">
          <cell r="A6645" t="str">
            <v>647E20300</v>
          </cell>
          <cell r="C6645" t="str">
            <v>EACH</v>
          </cell>
          <cell r="D6645" t="str">
            <v>RAILROAD SYMBOL MARKING, TYPE A90</v>
          </cell>
          <cell r="F6645">
            <v>0</v>
          </cell>
          <cell r="G6645"/>
        </row>
        <row r="6646">
          <cell r="A6646" t="str">
            <v>647E20302</v>
          </cell>
          <cell r="C6646" t="str">
            <v>EACH</v>
          </cell>
          <cell r="D6646" t="str">
            <v>RAILROAD SYMBOL MARKING, TYPE A125</v>
          </cell>
          <cell r="F6646">
            <v>0</v>
          </cell>
          <cell r="G6646"/>
        </row>
        <row r="6647">
          <cell r="A6647" t="str">
            <v>647E20310</v>
          </cell>
          <cell r="C6647" t="str">
            <v>EACH</v>
          </cell>
          <cell r="D6647" t="str">
            <v>RAILROAD SYMBOL MARKING, TYPE B90</v>
          </cell>
          <cell r="F6647">
            <v>0</v>
          </cell>
          <cell r="G6647"/>
        </row>
        <row r="6648">
          <cell r="A6648" t="str">
            <v>647E20312</v>
          </cell>
          <cell r="C6648" t="str">
            <v>EACH</v>
          </cell>
          <cell r="D6648" t="str">
            <v>RAILROAD SYMBOL MARKING, TYPE B125</v>
          </cell>
          <cell r="F6648">
            <v>0</v>
          </cell>
          <cell r="G6648"/>
        </row>
        <row r="6649">
          <cell r="A6649" t="str">
            <v>647E20400</v>
          </cell>
          <cell r="C6649" t="str">
            <v>EACH</v>
          </cell>
          <cell r="D6649" t="str">
            <v>SCHOOL SYMBOL MARKING, 72", TYPE A90</v>
          </cell>
          <cell r="F6649">
            <v>0</v>
          </cell>
          <cell r="G6649"/>
        </row>
        <row r="6650">
          <cell r="A6650" t="str">
            <v>647E20402</v>
          </cell>
          <cell r="C6650" t="str">
            <v>EACH</v>
          </cell>
          <cell r="D6650" t="str">
            <v>SCHOOL SYMBOL MARKING, 72", TYPE A125</v>
          </cell>
          <cell r="F6650">
            <v>0</v>
          </cell>
          <cell r="G6650"/>
        </row>
        <row r="6651">
          <cell r="A6651" t="str">
            <v>647E20410</v>
          </cell>
          <cell r="C6651" t="str">
            <v>EACH</v>
          </cell>
          <cell r="D6651" t="str">
            <v>SCHOOL SYMBOL MARKING, 72", TYPE B90</v>
          </cell>
          <cell r="F6651">
            <v>0</v>
          </cell>
          <cell r="G6651"/>
        </row>
        <row r="6652">
          <cell r="A6652" t="str">
            <v>647E20412</v>
          </cell>
          <cell r="C6652" t="str">
            <v>EACH</v>
          </cell>
          <cell r="D6652" t="str">
            <v>SCHOOL SYMBOL MARKING, 72", TYPE B125</v>
          </cell>
          <cell r="F6652">
            <v>0</v>
          </cell>
          <cell r="G6652"/>
        </row>
        <row r="6653">
          <cell r="A6653" t="str">
            <v>647E20430</v>
          </cell>
          <cell r="C6653" t="str">
            <v>EACH</v>
          </cell>
          <cell r="D6653" t="str">
            <v>SCHOOL SYMBOL MARKING, 96", TYPE A90</v>
          </cell>
          <cell r="F6653">
            <v>0</v>
          </cell>
          <cell r="G6653"/>
        </row>
        <row r="6654">
          <cell r="A6654" t="str">
            <v>647E20432</v>
          </cell>
          <cell r="C6654" t="str">
            <v>EACH</v>
          </cell>
          <cell r="D6654" t="str">
            <v>SCHOOL SYMBOL MARKING, 96", TYPE A125</v>
          </cell>
          <cell r="F6654">
            <v>0</v>
          </cell>
          <cell r="G6654"/>
        </row>
        <row r="6655">
          <cell r="A6655" t="str">
            <v>647E20440</v>
          </cell>
          <cell r="C6655" t="str">
            <v>EACH</v>
          </cell>
          <cell r="D6655" t="str">
            <v>SCHOOL SYMBOL MARKING, 96", TYPE B90</v>
          </cell>
          <cell r="F6655">
            <v>0</v>
          </cell>
          <cell r="G6655"/>
        </row>
        <row r="6656">
          <cell r="A6656" t="str">
            <v>647E20442</v>
          </cell>
          <cell r="C6656" t="str">
            <v>EACH</v>
          </cell>
          <cell r="D6656" t="str">
            <v>SCHOOL SYMBOL MARKING, 96", TYPE B125</v>
          </cell>
          <cell r="F6656">
            <v>0</v>
          </cell>
          <cell r="G6656"/>
        </row>
        <row r="6657">
          <cell r="A6657" t="str">
            <v>647E20460</v>
          </cell>
          <cell r="C6657" t="str">
            <v>EACH</v>
          </cell>
          <cell r="D6657" t="str">
            <v>SCHOOL SYMBOL MARKING, 120", TYPE A90</v>
          </cell>
          <cell r="F6657">
            <v>0</v>
          </cell>
          <cell r="G6657"/>
        </row>
        <row r="6658">
          <cell r="A6658" t="str">
            <v>647E20462</v>
          </cell>
          <cell r="C6658" t="str">
            <v>EACH</v>
          </cell>
          <cell r="D6658" t="str">
            <v>SCHOOL SYMBOL MARKING, 120", TYPE A125</v>
          </cell>
          <cell r="F6658">
            <v>0</v>
          </cell>
          <cell r="G6658"/>
        </row>
        <row r="6659">
          <cell r="A6659" t="str">
            <v>647E20470</v>
          </cell>
          <cell r="C6659" t="str">
            <v>EACH</v>
          </cell>
          <cell r="D6659" t="str">
            <v>SCHOOL SYMBOL MARKING, 120", TYPE B90</v>
          </cell>
          <cell r="F6659">
            <v>0</v>
          </cell>
          <cell r="G6659"/>
        </row>
        <row r="6660">
          <cell r="A6660" t="str">
            <v>647E20472</v>
          </cell>
          <cell r="B6660"/>
          <cell r="C6660" t="str">
            <v>EACH</v>
          </cell>
          <cell r="D6660" t="str">
            <v>SCHOOL SYMBOL MARKING, 120", TYPE B125</v>
          </cell>
          <cell r="F6660">
            <v>0</v>
          </cell>
          <cell r="G6660"/>
        </row>
        <row r="6661">
          <cell r="A6661" t="str">
            <v>647E20500</v>
          </cell>
          <cell r="B6661"/>
          <cell r="C6661" t="str">
            <v>FT</v>
          </cell>
          <cell r="D6661" t="str">
            <v>PARKING LOT STALL MARKING, TYPE A90</v>
          </cell>
          <cell r="F6661">
            <v>0</v>
          </cell>
          <cell r="G6661"/>
        </row>
        <row r="6662">
          <cell r="A6662" t="str">
            <v>647E20502</v>
          </cell>
          <cell r="B6662"/>
          <cell r="C6662" t="str">
            <v>FT</v>
          </cell>
          <cell r="D6662" t="str">
            <v>PARKING LOT STALL MARKING, TYPE A125</v>
          </cell>
          <cell r="F6662">
            <v>0</v>
          </cell>
          <cell r="G6662"/>
        </row>
        <row r="6663">
          <cell r="A6663" t="str">
            <v>647E20510</v>
          </cell>
          <cell r="B6663"/>
          <cell r="C6663" t="str">
            <v>FT</v>
          </cell>
          <cell r="D6663" t="str">
            <v>PARKING LOT STALL MARKING, TYPE B90</v>
          </cell>
          <cell r="F6663">
            <v>0</v>
          </cell>
          <cell r="G6663"/>
        </row>
        <row r="6664">
          <cell r="A6664" t="str">
            <v>647E20512</v>
          </cell>
          <cell r="B6664"/>
          <cell r="C6664" t="str">
            <v>FT</v>
          </cell>
          <cell r="D6664" t="str">
            <v>PARKING LOT STALL MARKING, TYPE B125</v>
          </cell>
          <cell r="F6664">
            <v>0</v>
          </cell>
          <cell r="G6664"/>
        </row>
        <row r="6665">
          <cell r="A6665" t="str">
            <v>647E20600</v>
          </cell>
          <cell r="B6665"/>
          <cell r="C6665" t="str">
            <v>EACH</v>
          </cell>
          <cell r="D6665" t="str">
            <v>LANE ARROW, TYPE A90</v>
          </cell>
          <cell r="F6665">
            <v>0</v>
          </cell>
          <cell r="G6665"/>
        </row>
        <row r="6666">
          <cell r="A6666" t="str">
            <v>647E20602</v>
          </cell>
          <cell r="B6666"/>
          <cell r="C6666" t="str">
            <v>EACH</v>
          </cell>
          <cell r="D6666" t="str">
            <v>LANE ARROW, TYPE A125</v>
          </cell>
          <cell r="F6666">
            <v>0</v>
          </cell>
          <cell r="G6666"/>
        </row>
        <row r="6667">
          <cell r="A6667" t="str">
            <v>647E20610</v>
          </cell>
          <cell r="B6667"/>
          <cell r="C6667" t="str">
            <v>EACH</v>
          </cell>
          <cell r="D6667" t="str">
            <v>LANE ARROW, TYPE B90</v>
          </cell>
          <cell r="F6667">
            <v>0</v>
          </cell>
          <cell r="G6667"/>
        </row>
        <row r="6668">
          <cell r="A6668" t="str">
            <v>647E20612</v>
          </cell>
          <cell r="B6668"/>
          <cell r="C6668" t="str">
            <v>EACH</v>
          </cell>
          <cell r="D6668" t="str">
            <v>LANE ARROW, TYPE B125</v>
          </cell>
          <cell r="F6668">
            <v>0</v>
          </cell>
          <cell r="G6668"/>
        </row>
        <row r="6669">
          <cell r="A6669" t="str">
            <v>647E20620</v>
          </cell>
          <cell r="B6669"/>
          <cell r="C6669" t="str">
            <v>EACH</v>
          </cell>
          <cell r="D6669" t="str">
            <v>WRONG WAY ARROW</v>
          </cell>
          <cell r="F6669">
            <v>0</v>
          </cell>
          <cell r="G6669"/>
        </row>
        <row r="6670">
          <cell r="A6670" t="str">
            <v>647E20640</v>
          </cell>
          <cell r="B6670"/>
          <cell r="C6670" t="str">
            <v>EACH</v>
          </cell>
          <cell r="D6670" t="str">
            <v>LANE REDUCTION ARROW, TYPE A90</v>
          </cell>
          <cell r="F6670">
            <v>0</v>
          </cell>
          <cell r="G6670"/>
        </row>
        <row r="6671">
          <cell r="A6671" t="str">
            <v>647E20642</v>
          </cell>
          <cell r="B6671"/>
          <cell r="C6671" t="str">
            <v>EACH</v>
          </cell>
          <cell r="D6671" t="str">
            <v>LANE REDUCTION ARROW, TYPE A125</v>
          </cell>
          <cell r="F6671">
            <v>0</v>
          </cell>
          <cell r="G6671"/>
        </row>
        <row r="6672">
          <cell r="A6672" t="str">
            <v>647E20650</v>
          </cell>
          <cell r="B6672"/>
          <cell r="C6672" t="str">
            <v>EACH</v>
          </cell>
          <cell r="D6672" t="str">
            <v>LANE REDUCTION ARROW, TYPE B90</v>
          </cell>
          <cell r="F6672">
            <v>0</v>
          </cell>
          <cell r="G6672"/>
        </row>
        <row r="6673">
          <cell r="A6673" t="str">
            <v>647E20652</v>
          </cell>
          <cell r="B6673"/>
          <cell r="C6673" t="str">
            <v>EACH</v>
          </cell>
          <cell r="D6673" t="str">
            <v>LANE REDUCTION ARROW, TYPE B125</v>
          </cell>
          <cell r="F6673">
            <v>0</v>
          </cell>
          <cell r="G6673"/>
        </row>
        <row r="6674">
          <cell r="A6674" t="str">
            <v>647E20700</v>
          </cell>
          <cell r="B6674"/>
          <cell r="C6674" t="str">
            <v>EACH</v>
          </cell>
          <cell r="D6674" t="str">
            <v>WORD ON PAVEMENT, 72", TYPE A90</v>
          </cell>
          <cell r="F6674">
            <v>0</v>
          </cell>
          <cell r="G6674"/>
        </row>
        <row r="6675">
          <cell r="A6675" t="str">
            <v>647E20702</v>
          </cell>
          <cell r="B6675"/>
          <cell r="C6675" t="str">
            <v>EACH</v>
          </cell>
          <cell r="D6675" t="str">
            <v>WORD ON PAVEMENT, 72", TYPE A125</v>
          </cell>
          <cell r="F6675">
            <v>0</v>
          </cell>
          <cell r="G6675"/>
        </row>
        <row r="6676">
          <cell r="A6676" t="str">
            <v>647E20710</v>
          </cell>
          <cell r="B6676"/>
          <cell r="C6676" t="str">
            <v>EACH</v>
          </cell>
          <cell r="D6676" t="str">
            <v>WORD ON PAVEMENT, 72", TYPE B90</v>
          </cell>
          <cell r="F6676">
            <v>0</v>
          </cell>
          <cell r="G6676"/>
        </row>
        <row r="6677">
          <cell r="A6677" t="str">
            <v>647E20712</v>
          </cell>
          <cell r="B6677"/>
          <cell r="C6677" t="str">
            <v>EACH</v>
          </cell>
          <cell r="D6677" t="str">
            <v>WORD ON PAVEMENT, 72", TYPE B125</v>
          </cell>
          <cell r="F6677">
            <v>0</v>
          </cell>
          <cell r="G6677"/>
        </row>
        <row r="6678">
          <cell r="A6678" t="str">
            <v>647E20730</v>
          </cell>
          <cell r="B6678"/>
          <cell r="C6678" t="str">
            <v>EACH</v>
          </cell>
          <cell r="D6678" t="str">
            <v>WORD ON PAVEMENT, 96", TYPE A90</v>
          </cell>
          <cell r="F6678">
            <v>0</v>
          </cell>
          <cell r="G6678"/>
        </row>
        <row r="6679">
          <cell r="A6679" t="str">
            <v>647E20732</v>
          </cell>
          <cell r="B6679"/>
          <cell r="C6679" t="str">
            <v>EACH</v>
          </cell>
          <cell r="D6679" t="str">
            <v>WORD ON PAVEMENT, 96", TYPE A125</v>
          </cell>
          <cell r="F6679">
            <v>0</v>
          </cell>
          <cell r="G6679"/>
        </row>
        <row r="6680">
          <cell r="A6680" t="str">
            <v>647E20740</v>
          </cell>
          <cell r="B6680"/>
          <cell r="C6680" t="str">
            <v>EACH</v>
          </cell>
          <cell r="D6680" t="str">
            <v>WORD ON PAVEMENT, 96", TYPE B90</v>
          </cell>
          <cell r="F6680">
            <v>0</v>
          </cell>
          <cell r="G6680"/>
        </row>
        <row r="6681">
          <cell r="A6681" t="str">
            <v>647E20742</v>
          </cell>
          <cell r="B6681"/>
          <cell r="C6681" t="str">
            <v>EACH</v>
          </cell>
          <cell r="D6681" t="str">
            <v>WORD ON PAVEMENT, 96", TYPE B125</v>
          </cell>
          <cell r="F6681">
            <v>0</v>
          </cell>
          <cell r="G6681"/>
        </row>
        <row r="6682">
          <cell r="A6682" t="str">
            <v>647E20800</v>
          </cell>
          <cell r="B6682"/>
          <cell r="C6682" t="str">
            <v>FT</v>
          </cell>
          <cell r="D6682" t="str">
            <v>DOTTED LINE, 4", TYPE A90</v>
          </cell>
          <cell r="F6682">
            <v>0</v>
          </cell>
          <cell r="G6682"/>
        </row>
        <row r="6683">
          <cell r="A6683" t="str">
            <v>647E20802</v>
          </cell>
          <cell r="B6683"/>
          <cell r="C6683" t="str">
            <v>FT</v>
          </cell>
          <cell r="D6683" t="str">
            <v>DOTTED LINE, 4", TYPE A125</v>
          </cell>
          <cell r="F6683">
            <v>0</v>
          </cell>
          <cell r="G6683"/>
        </row>
        <row r="6684">
          <cell r="A6684" t="str">
            <v>647E20810</v>
          </cell>
          <cell r="B6684"/>
          <cell r="C6684" t="str">
            <v>FT</v>
          </cell>
          <cell r="D6684" t="str">
            <v>DOTTED LINE, 4", TYPE B90</v>
          </cell>
          <cell r="F6684">
            <v>0</v>
          </cell>
          <cell r="G6684"/>
        </row>
        <row r="6685">
          <cell r="A6685" t="str">
            <v>647E20812</v>
          </cell>
          <cell r="B6685"/>
          <cell r="C6685" t="str">
            <v>FT</v>
          </cell>
          <cell r="D6685" t="str">
            <v>DOTTED LINE, 4", TYPE B125</v>
          </cell>
          <cell r="F6685">
            <v>0</v>
          </cell>
          <cell r="G6685"/>
        </row>
        <row r="6686">
          <cell r="A6686" t="str">
            <v>647E20880</v>
          </cell>
          <cell r="B6686"/>
          <cell r="C6686" t="str">
            <v>FT</v>
          </cell>
          <cell r="D6686" t="str">
            <v>DOTTED LINE, 12", TYPE A90</v>
          </cell>
          <cell r="F6686">
            <v>0</v>
          </cell>
          <cell r="G6686"/>
        </row>
        <row r="6687">
          <cell r="A6687" t="str">
            <v>647E20882</v>
          </cell>
          <cell r="B6687"/>
          <cell r="C6687" t="str">
            <v>FT</v>
          </cell>
          <cell r="D6687" t="str">
            <v>DOTTED LINE, 12", TYPE A125</v>
          </cell>
          <cell r="F6687">
            <v>0</v>
          </cell>
          <cell r="G6687"/>
        </row>
        <row r="6688">
          <cell r="A6688" t="str">
            <v>647E20890</v>
          </cell>
          <cell r="B6688"/>
          <cell r="C6688" t="str">
            <v>FT</v>
          </cell>
          <cell r="D6688" t="str">
            <v>DOTTED LINE, 12", TYPE B90</v>
          </cell>
          <cell r="F6688">
            <v>0</v>
          </cell>
          <cell r="G6688"/>
        </row>
        <row r="6689">
          <cell r="A6689" t="str">
            <v>647E20892</v>
          </cell>
          <cell r="B6689"/>
          <cell r="C6689" t="str">
            <v>FT</v>
          </cell>
          <cell r="D6689" t="str">
            <v>DOTTED LINE, 12", TYPE B125</v>
          </cell>
          <cell r="F6689">
            <v>0</v>
          </cell>
          <cell r="G6689"/>
        </row>
        <row r="6690">
          <cell r="A6690" t="str">
            <v>647E20900</v>
          </cell>
          <cell r="B6690"/>
          <cell r="C6690" t="str">
            <v>EACH</v>
          </cell>
          <cell r="D6690" t="str">
            <v>BIKE LANE SYMBOL MARKING, TYPE A90</v>
          </cell>
          <cell r="F6690">
            <v>0</v>
          </cell>
          <cell r="G6690"/>
        </row>
        <row r="6691">
          <cell r="A6691" t="str">
            <v>647E20902</v>
          </cell>
          <cell r="B6691"/>
          <cell r="C6691" t="str">
            <v>EACH</v>
          </cell>
          <cell r="D6691" t="str">
            <v>BIKE LANE SYMBOL MARKING, TYPE A125</v>
          </cell>
          <cell r="F6691">
            <v>0</v>
          </cell>
          <cell r="G6691"/>
        </row>
        <row r="6692">
          <cell r="A6692" t="str">
            <v>647E20910</v>
          </cell>
          <cell r="B6692"/>
          <cell r="C6692" t="str">
            <v>EACH</v>
          </cell>
          <cell r="D6692" t="str">
            <v>BIKE LANE SYMBOL MARKING, TYPE B90</v>
          </cell>
          <cell r="F6692">
            <v>0</v>
          </cell>
          <cell r="G6692"/>
        </row>
        <row r="6693">
          <cell r="A6693" t="str">
            <v>647E20912</v>
          </cell>
          <cell r="B6693"/>
          <cell r="C6693" t="str">
            <v>EACH</v>
          </cell>
          <cell r="D6693" t="str">
            <v>BIKE LANE SYMBOL MARKING, TYPE B125</v>
          </cell>
          <cell r="F6693">
            <v>0</v>
          </cell>
          <cell r="G6693"/>
        </row>
        <row r="6694">
          <cell r="A6694" t="str">
            <v>647E20930</v>
          </cell>
          <cell r="B6694"/>
          <cell r="C6694" t="str">
            <v>EACH</v>
          </cell>
          <cell r="D6694" t="str">
            <v>SHARED LANE MARKING, TYPE A90</v>
          </cell>
          <cell r="F6694">
            <v>0</v>
          </cell>
          <cell r="G6694"/>
        </row>
        <row r="6695">
          <cell r="A6695" t="str">
            <v>647E20932</v>
          </cell>
          <cell r="B6695"/>
          <cell r="C6695" t="str">
            <v>EACH</v>
          </cell>
          <cell r="D6695" t="str">
            <v>SHARED LANE MARKING, TYPE A125</v>
          </cell>
          <cell r="F6695">
            <v>0</v>
          </cell>
          <cell r="G6695"/>
        </row>
        <row r="6696">
          <cell r="A6696" t="str">
            <v>647E20940</v>
          </cell>
          <cell r="B6696"/>
          <cell r="C6696" t="str">
            <v>EACH</v>
          </cell>
          <cell r="D6696" t="str">
            <v>SHARED LANE MARKING, TYPE B90</v>
          </cell>
          <cell r="F6696">
            <v>0</v>
          </cell>
          <cell r="G6696"/>
        </row>
        <row r="6697">
          <cell r="A6697" t="str">
            <v>647E20942</v>
          </cell>
          <cell r="B6697"/>
          <cell r="C6697" t="str">
            <v>EACH</v>
          </cell>
          <cell r="D6697" t="str">
            <v>SHARED LANE MARKING, TYPE B125</v>
          </cell>
          <cell r="F6697">
            <v>0</v>
          </cell>
          <cell r="G6697"/>
        </row>
        <row r="6698">
          <cell r="A6698" t="str">
            <v>647E20960</v>
          </cell>
          <cell r="B6698"/>
          <cell r="C6698" t="str">
            <v>FT</v>
          </cell>
          <cell r="D6698" t="str">
            <v>YIELD LINE, TYPE A90</v>
          </cell>
          <cell r="F6698">
            <v>0</v>
          </cell>
          <cell r="G6698"/>
        </row>
        <row r="6699">
          <cell r="A6699" t="str">
            <v>647E20962</v>
          </cell>
          <cell r="B6699"/>
          <cell r="C6699" t="str">
            <v>FT</v>
          </cell>
          <cell r="D6699" t="str">
            <v>YIELD LINE, TYPE A125</v>
          </cell>
          <cell r="F6699">
            <v>0</v>
          </cell>
          <cell r="G6699"/>
        </row>
        <row r="6700">
          <cell r="A6700" t="str">
            <v>647E20970</v>
          </cell>
          <cell r="B6700"/>
          <cell r="C6700" t="str">
            <v>FT</v>
          </cell>
          <cell r="D6700" t="str">
            <v>YIELD LINE, TYPE B90</v>
          </cell>
          <cell r="F6700">
            <v>0</v>
          </cell>
          <cell r="G6700"/>
        </row>
        <row r="6701">
          <cell r="A6701" t="str">
            <v>647E20972</v>
          </cell>
          <cell r="B6701"/>
          <cell r="C6701" t="str">
            <v>FT</v>
          </cell>
          <cell r="D6701" t="str">
            <v>YIELD LINE, TYPE B125</v>
          </cell>
          <cell r="F6701">
            <v>0</v>
          </cell>
          <cell r="G6701"/>
        </row>
        <row r="6702">
          <cell r="A6702" t="str">
            <v>647E50000</v>
          </cell>
          <cell r="B6702"/>
          <cell r="C6702" t="str">
            <v>FT</v>
          </cell>
          <cell r="D6702" t="str">
            <v>REMOVAL OF PAVEMENT MARKING</v>
          </cell>
          <cell r="F6702">
            <v>0</v>
          </cell>
          <cell r="G6702"/>
        </row>
        <row r="6703">
          <cell r="A6703" t="str">
            <v>647E50010</v>
          </cell>
          <cell r="B6703"/>
          <cell r="C6703" t="str">
            <v>EACH</v>
          </cell>
          <cell r="D6703" t="str">
            <v>REMOVAL OF PAVEMENT MARKING</v>
          </cell>
          <cell r="F6703">
            <v>0</v>
          </cell>
          <cell r="G6703"/>
        </row>
        <row r="6704">
          <cell r="A6704" t="str">
            <v>647E50020</v>
          </cell>
          <cell r="B6704"/>
          <cell r="C6704" t="str">
            <v>SF</v>
          </cell>
          <cell r="D6704" t="str">
            <v>REMOVAL OF PAVEMENT MARKING</v>
          </cell>
          <cell r="F6704">
            <v>0</v>
          </cell>
          <cell r="G6704"/>
        </row>
        <row r="6705">
          <cell r="A6705" t="str">
            <v>647E50100</v>
          </cell>
          <cell r="B6705"/>
          <cell r="C6705" t="str">
            <v>EACH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647E50110</v>
          </cell>
          <cell r="B6706"/>
          <cell r="C6706" t="str">
            <v>SF</v>
          </cell>
          <cell r="D6706" t="str">
            <v>PAVEMENT MARKING, MISC.:</v>
          </cell>
          <cell r="F6706">
            <v>1</v>
          </cell>
          <cell r="G6706">
            <v>1</v>
          </cell>
        </row>
        <row r="6707">
          <cell r="A6707" t="str">
            <v>647E50120</v>
          </cell>
          <cell r="B6707"/>
          <cell r="C6707" t="str">
            <v>FT</v>
          </cell>
          <cell r="D6707" t="str">
            <v>PAVEMENT MARKING, MISC.:</v>
          </cell>
          <cell r="F6707">
            <v>1</v>
          </cell>
          <cell r="G6707">
            <v>1</v>
          </cell>
        </row>
        <row r="6708">
          <cell r="A6708" t="str">
            <v>647E50130</v>
          </cell>
          <cell r="B6708"/>
          <cell r="C6708" t="str">
            <v>MILE</v>
          </cell>
          <cell r="D6708" t="str">
            <v>PAVEMENT MARKING, MISC.:</v>
          </cell>
          <cell r="F6708">
            <v>1</v>
          </cell>
          <cell r="G6708">
            <v>1</v>
          </cell>
        </row>
        <row r="6709">
          <cell r="A6709" t="str">
            <v>647E60000</v>
          </cell>
          <cell r="B6709"/>
          <cell r="C6709" t="str">
            <v>SF</v>
          </cell>
          <cell r="D6709" t="str">
            <v>GREEN COLORED PAVEMENT FOR BIKE LANES,TYPE A90</v>
          </cell>
          <cell r="F6709">
            <v>0</v>
          </cell>
          <cell r="G6709"/>
        </row>
        <row r="6710">
          <cell r="A6710" t="str">
            <v>647E60010</v>
          </cell>
          <cell r="B6710"/>
          <cell r="C6710" t="str">
            <v>SF</v>
          </cell>
          <cell r="D6710" t="str">
            <v>GREEN COLORED PAVEMENT FOR BIKE LANES,TYPE A125</v>
          </cell>
          <cell r="F6710">
            <v>0</v>
          </cell>
          <cell r="G6710"/>
        </row>
        <row r="6711">
          <cell r="A6711" t="str">
            <v>647E60020</v>
          </cell>
          <cell r="B6711"/>
          <cell r="C6711" t="str">
            <v>SF</v>
          </cell>
          <cell r="D6711" t="str">
            <v>GREEN COLORED PAVEMENT FOR BIKE LANES,TYPE B90</v>
          </cell>
          <cell r="F6711">
            <v>0</v>
          </cell>
          <cell r="G6711"/>
        </row>
        <row r="6712">
          <cell r="A6712" t="str">
            <v>647E60030</v>
          </cell>
          <cell r="B6712"/>
          <cell r="C6712" t="str">
            <v>SF</v>
          </cell>
          <cell r="D6712" t="str">
            <v>GREEN COLORED PAVEMENT FOR BIKE LANES,TYPE B125</v>
          </cell>
          <cell r="F6712">
            <v>0</v>
          </cell>
          <cell r="G6712"/>
        </row>
        <row r="6713">
          <cell r="A6713" t="str">
            <v>648E00100</v>
          </cell>
          <cell r="B6713"/>
          <cell r="C6713" t="str">
            <v>MILE</v>
          </cell>
          <cell r="D6713" t="str">
            <v>EDGE LINE, 4"</v>
          </cell>
          <cell r="F6713">
            <v>0</v>
          </cell>
          <cell r="G6713"/>
        </row>
        <row r="6714">
          <cell r="A6714" t="str">
            <v>648E00101</v>
          </cell>
          <cell r="B6714"/>
          <cell r="C6714" t="str">
            <v>MILE</v>
          </cell>
          <cell r="D6714" t="str">
            <v>EDGE LINE, 4", AS PER PLAN</v>
          </cell>
          <cell r="F6714">
            <v>0</v>
          </cell>
          <cell r="G6714"/>
        </row>
        <row r="6715">
          <cell r="A6715" t="str">
            <v>648E00104</v>
          </cell>
          <cell r="B6715"/>
          <cell r="C6715" t="str">
            <v>MILE</v>
          </cell>
          <cell r="D6715" t="str">
            <v>EDGE LINE, 6"</v>
          </cell>
          <cell r="F6715">
            <v>0</v>
          </cell>
          <cell r="G6715"/>
        </row>
        <row r="6716">
          <cell r="A6716" t="str">
            <v>648E00200</v>
          </cell>
          <cell r="B6716"/>
          <cell r="C6716" t="str">
            <v>MILE</v>
          </cell>
          <cell r="D6716" t="str">
            <v>LANE LINE, 4"</v>
          </cell>
          <cell r="F6716">
            <v>0</v>
          </cell>
          <cell r="G6716"/>
        </row>
        <row r="6717">
          <cell r="A6717" t="str">
            <v>648E00201</v>
          </cell>
          <cell r="B6717"/>
          <cell r="C6717" t="str">
            <v>MILE</v>
          </cell>
          <cell r="D6717" t="str">
            <v>LANE LINE, 4", AS PER PLAN</v>
          </cell>
          <cell r="F6717">
            <v>0</v>
          </cell>
          <cell r="G6717"/>
        </row>
        <row r="6718">
          <cell r="A6718" t="str">
            <v>648E00204</v>
          </cell>
          <cell r="B6718"/>
          <cell r="C6718" t="str">
            <v>MILE</v>
          </cell>
          <cell r="D6718" t="str">
            <v>LANE LINE, 6"</v>
          </cell>
          <cell r="F6718">
            <v>0</v>
          </cell>
          <cell r="G6718"/>
        </row>
        <row r="6719">
          <cell r="A6719" t="str">
            <v>648E00205</v>
          </cell>
          <cell r="B6719"/>
          <cell r="C6719" t="str">
            <v>MILE</v>
          </cell>
          <cell r="D6719" t="str">
            <v>LANE LINE, 6", AS PER PLAN</v>
          </cell>
          <cell r="F6719">
            <v>0</v>
          </cell>
          <cell r="G6719"/>
        </row>
        <row r="6720">
          <cell r="A6720" t="str">
            <v>648E00300</v>
          </cell>
          <cell r="B6720"/>
          <cell r="C6720" t="str">
            <v>MILE</v>
          </cell>
          <cell r="D6720" t="str">
            <v>CENTER LINE</v>
          </cell>
          <cell r="F6720">
            <v>0</v>
          </cell>
          <cell r="G6720"/>
        </row>
        <row r="6721">
          <cell r="A6721" t="str">
            <v>648E00301</v>
          </cell>
          <cell r="B6721"/>
          <cell r="C6721" t="str">
            <v>MILE</v>
          </cell>
          <cell r="D6721" t="str">
            <v>CENTER LINE, AS PER PLAN</v>
          </cell>
          <cell r="F6721">
            <v>0</v>
          </cell>
          <cell r="G6721"/>
        </row>
        <row r="6722">
          <cell r="A6722" t="str">
            <v>648E00400</v>
          </cell>
          <cell r="B6722"/>
          <cell r="C6722" t="str">
            <v>FT</v>
          </cell>
          <cell r="D6722" t="str">
            <v>CHANNELIZING LINE, 8"</v>
          </cell>
          <cell r="F6722">
            <v>0</v>
          </cell>
          <cell r="G6722"/>
        </row>
        <row r="6723">
          <cell r="A6723" t="str">
            <v>648E00401</v>
          </cell>
          <cell r="B6723"/>
          <cell r="C6723" t="str">
            <v>FT</v>
          </cell>
          <cell r="D6723" t="str">
            <v>CHANNELIZING LINE, 8", AS PER PLAN</v>
          </cell>
          <cell r="F6723">
            <v>0</v>
          </cell>
          <cell r="G6723"/>
        </row>
        <row r="6724">
          <cell r="A6724" t="str">
            <v>648E00404</v>
          </cell>
          <cell r="B6724"/>
          <cell r="C6724" t="str">
            <v>FT</v>
          </cell>
          <cell r="D6724" t="str">
            <v>CHANNELIZING LINE, 12"</v>
          </cell>
          <cell r="F6724">
            <v>0</v>
          </cell>
          <cell r="G6724"/>
        </row>
        <row r="6725">
          <cell r="A6725" t="str">
            <v>648E00405</v>
          </cell>
          <cell r="B6725"/>
          <cell r="C6725" t="str">
            <v>FT</v>
          </cell>
          <cell r="D6725" t="str">
            <v>CHANNELIZING LINE, 12", AS PER PLAN</v>
          </cell>
          <cell r="F6725">
            <v>0</v>
          </cell>
          <cell r="G6725"/>
        </row>
        <row r="6726">
          <cell r="A6726" t="str">
            <v>648E01500</v>
          </cell>
          <cell r="B6726"/>
          <cell r="C6726" t="str">
            <v>FT</v>
          </cell>
          <cell r="D6726" t="str">
            <v>DOTTED LINE, 4"</v>
          </cell>
          <cell r="F6726">
            <v>0</v>
          </cell>
          <cell r="G6726"/>
        </row>
        <row r="6727">
          <cell r="A6727" t="str">
            <v>648E01501</v>
          </cell>
          <cell r="B6727"/>
          <cell r="C6727" t="str">
            <v>FT</v>
          </cell>
          <cell r="D6727" t="str">
            <v>DOTTED LINE, 4", AS PER PLAN</v>
          </cell>
          <cell r="F6727">
            <v>0</v>
          </cell>
          <cell r="G6727"/>
        </row>
        <row r="6728">
          <cell r="A6728" t="str">
            <v>648E01502</v>
          </cell>
          <cell r="B6728"/>
          <cell r="C6728" t="str">
            <v>FT</v>
          </cell>
          <cell r="D6728" t="str">
            <v>DOTTED LINE, 5"</v>
          </cell>
          <cell r="F6728">
            <v>0</v>
          </cell>
          <cell r="G6728"/>
        </row>
        <row r="6729">
          <cell r="A6729" t="str">
            <v>648E01503</v>
          </cell>
          <cell r="B6729"/>
          <cell r="C6729" t="str">
            <v>FT</v>
          </cell>
          <cell r="D6729" t="str">
            <v>DOTTED LINE, 5", AS PER PLAN</v>
          </cell>
          <cell r="F6729">
            <v>0</v>
          </cell>
          <cell r="G6729"/>
        </row>
        <row r="6730">
          <cell r="A6730" t="str">
            <v>648E01510</v>
          </cell>
          <cell r="B6730"/>
          <cell r="C6730" t="str">
            <v>FT</v>
          </cell>
          <cell r="D6730" t="str">
            <v>DOTTED LINE, 6"</v>
          </cell>
          <cell r="F6730">
            <v>0</v>
          </cell>
          <cell r="G6730"/>
        </row>
        <row r="6731">
          <cell r="A6731" t="str">
            <v>648E01511</v>
          </cell>
          <cell r="B6731"/>
          <cell r="C6731" t="str">
            <v>FT</v>
          </cell>
          <cell r="D6731" t="str">
            <v>DOTTED LINE, 6", AS PER PLAN</v>
          </cell>
          <cell r="F6731">
            <v>0</v>
          </cell>
          <cell r="G6731"/>
        </row>
        <row r="6732">
          <cell r="A6732" t="str">
            <v>648E01514</v>
          </cell>
          <cell r="B6732"/>
          <cell r="C6732" t="str">
            <v>FT</v>
          </cell>
          <cell r="D6732" t="str">
            <v>DOTTED LINE, 8"</v>
          </cell>
          <cell r="F6732">
            <v>0</v>
          </cell>
          <cell r="G6732"/>
        </row>
        <row r="6733">
          <cell r="A6733" t="str">
            <v>648E01515</v>
          </cell>
          <cell r="B6733"/>
          <cell r="C6733" t="str">
            <v>FT</v>
          </cell>
          <cell r="D6733" t="str">
            <v>DOTTED LINE, 8", AS PER PLAN</v>
          </cell>
          <cell r="F6733">
            <v>0</v>
          </cell>
          <cell r="G6733"/>
        </row>
        <row r="6734">
          <cell r="A6734" t="str">
            <v>648E01520</v>
          </cell>
          <cell r="B6734"/>
          <cell r="C6734" t="str">
            <v>FT</v>
          </cell>
          <cell r="D6734" t="str">
            <v>DOTTED LINE, 12"</v>
          </cell>
          <cell r="F6734">
            <v>0</v>
          </cell>
          <cell r="G6734"/>
        </row>
        <row r="6735">
          <cell r="A6735" t="str">
            <v>648E01521</v>
          </cell>
          <cell r="B6735"/>
          <cell r="C6735" t="str">
            <v>FT</v>
          </cell>
          <cell r="D6735" t="str">
            <v>DOTTED LINE, 12", AS PER PLAN</v>
          </cell>
          <cell r="F6735">
            <v>0</v>
          </cell>
          <cell r="G6735"/>
        </row>
        <row r="6736">
          <cell r="A6736" t="str">
            <v>648E20000</v>
          </cell>
          <cell r="B6736"/>
          <cell r="C6736" t="str">
            <v>LS</v>
          </cell>
          <cell r="D6736" t="str">
            <v>TWO - WAY RADIO EQUIPMENT</v>
          </cell>
          <cell r="F6736">
            <v>0</v>
          </cell>
          <cell r="G6736"/>
        </row>
        <row r="6737">
          <cell r="A6737" t="str">
            <v>648E30000</v>
          </cell>
          <cell r="B6737"/>
          <cell r="C6737" t="str">
            <v>FT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648E30010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648E30020</v>
          </cell>
          <cell r="B6739"/>
          <cell r="C6739" t="str">
            <v>EACH</v>
          </cell>
          <cell r="D6739" t="str">
            <v>REMOVAL OF PAVEMENT MARKING</v>
          </cell>
          <cell r="F6739">
            <v>0</v>
          </cell>
          <cell r="G6739"/>
        </row>
        <row r="6740">
          <cell r="A6740" t="str">
            <v>648E30030</v>
          </cell>
          <cell r="B6740"/>
          <cell r="C6740" t="str">
            <v>MILE</v>
          </cell>
          <cell r="D6740" t="str">
            <v>REMOVAL OF PAVEMENT MARKING</v>
          </cell>
          <cell r="F6740">
            <v>0</v>
          </cell>
          <cell r="G6740"/>
        </row>
        <row r="6741">
          <cell r="A6741" t="str">
            <v>648E60000</v>
          </cell>
          <cell r="B6741"/>
          <cell r="C6741" t="str">
            <v>SF</v>
          </cell>
          <cell r="D6741" t="str">
            <v>GREEN COLORED PAVEMENT FOR BIKE LANES</v>
          </cell>
          <cell r="F6741">
            <v>0</v>
          </cell>
          <cell r="G6741"/>
        </row>
        <row r="6742">
          <cell r="A6742" t="str">
            <v>651E10000</v>
          </cell>
          <cell r="B6742"/>
          <cell r="C6742" t="str">
            <v>CY</v>
          </cell>
          <cell r="D6742" t="str">
            <v>TOPSOIL STOCKPILED</v>
          </cell>
          <cell r="F6742">
            <v>0</v>
          </cell>
          <cell r="G6742"/>
        </row>
        <row r="6743">
          <cell r="A6743" t="str">
            <v>651E10001</v>
          </cell>
          <cell r="B6743"/>
          <cell r="C6743" t="str">
            <v>CY</v>
          </cell>
          <cell r="D6743" t="str">
            <v>TOPSOIL STOCKPILED, AS PER PLAN</v>
          </cell>
          <cell r="F6743">
            <v>0</v>
          </cell>
          <cell r="G6743"/>
        </row>
        <row r="6744">
          <cell r="A6744" t="str">
            <v>652E10000</v>
          </cell>
          <cell r="B6744"/>
          <cell r="C6744" t="str">
            <v>CY</v>
          </cell>
          <cell r="D6744" t="str">
            <v>PLACING STOCKPILED TOPSOIL</v>
          </cell>
          <cell r="F6744">
            <v>0</v>
          </cell>
          <cell r="G6744"/>
        </row>
        <row r="6745">
          <cell r="A6745" t="str">
            <v>652E10001</v>
          </cell>
          <cell r="B6745"/>
          <cell r="C6745" t="str">
            <v>CY</v>
          </cell>
          <cell r="D6745" t="str">
            <v>PLACING STOCKPILED TOPSOIL, AS PER PLAN</v>
          </cell>
          <cell r="F6745">
            <v>0</v>
          </cell>
          <cell r="G6745"/>
        </row>
        <row r="6746">
          <cell r="A6746" t="str">
            <v>653E10000</v>
          </cell>
          <cell r="B6746"/>
          <cell r="C6746" t="str">
            <v>CY</v>
          </cell>
          <cell r="D6746" t="str">
            <v>TOPSOIL FURNISHED AND PLACED</v>
          </cell>
          <cell r="F6746">
            <v>0</v>
          </cell>
          <cell r="G6746"/>
        </row>
        <row r="6747">
          <cell r="A6747" t="str">
            <v>653E10001</v>
          </cell>
          <cell r="B6747"/>
          <cell r="C6747" t="str">
            <v>CY</v>
          </cell>
          <cell r="D6747" t="str">
            <v>TOPSOIL FURNISHED AND PLACED, AS PER PLAN</v>
          </cell>
          <cell r="F6747">
            <v>0</v>
          </cell>
          <cell r="G6747"/>
        </row>
        <row r="6748">
          <cell r="A6748" t="str">
            <v>654E10000</v>
          </cell>
          <cell r="B6748"/>
          <cell r="C6748" t="str">
            <v>MSF</v>
          </cell>
          <cell r="D6748" t="str">
            <v>RENOVATING EXISTING SOIL</v>
          </cell>
          <cell r="F6748">
            <v>0</v>
          </cell>
          <cell r="G6748"/>
        </row>
        <row r="6749">
          <cell r="A6749" t="str">
            <v>654E10001</v>
          </cell>
          <cell r="B6749"/>
          <cell r="C6749" t="str">
            <v>MSF</v>
          </cell>
          <cell r="D6749" t="str">
            <v>RENOVATING EXISTING SOIL, AS PER PLAN</v>
          </cell>
          <cell r="F6749">
            <v>0</v>
          </cell>
          <cell r="G6749"/>
        </row>
        <row r="6750">
          <cell r="A6750" t="str">
            <v>654E11000</v>
          </cell>
          <cell r="B6750"/>
          <cell r="C6750" t="str">
            <v>TON</v>
          </cell>
          <cell r="D6750" t="str">
            <v>COMMERCIAL FERTILIZER</v>
          </cell>
          <cell r="F6750">
            <v>0</v>
          </cell>
          <cell r="G6750"/>
        </row>
        <row r="6751">
          <cell r="A6751" t="str">
            <v>654E11001</v>
          </cell>
          <cell r="B6751"/>
          <cell r="C6751" t="str">
            <v>TON</v>
          </cell>
          <cell r="D6751" t="str">
            <v>COMMERCIAL FERTILIZER, AS PER PLAN</v>
          </cell>
          <cell r="F6751">
            <v>0</v>
          </cell>
          <cell r="G6751"/>
        </row>
        <row r="6752">
          <cell r="A6752" t="str">
            <v>656E10000</v>
          </cell>
          <cell r="B6752"/>
          <cell r="C6752" t="str">
            <v>MSF</v>
          </cell>
          <cell r="D6752" t="str">
            <v>ROADSIDE CLEANUP</v>
          </cell>
          <cell r="F6752">
            <v>0</v>
          </cell>
          <cell r="G6752"/>
        </row>
        <row r="6753">
          <cell r="A6753" t="str">
            <v>656E10001</v>
          </cell>
          <cell r="B6753"/>
          <cell r="C6753" t="str">
            <v>MSF</v>
          </cell>
          <cell r="D6753" t="str">
            <v>ROADSIDE CLEANUP, AS PER PLAN</v>
          </cell>
          <cell r="F6753">
            <v>0</v>
          </cell>
          <cell r="G6753"/>
        </row>
        <row r="6754">
          <cell r="A6754" t="str">
            <v>657E10000</v>
          </cell>
          <cell r="B6754"/>
          <cell r="C6754" t="str">
            <v>SY</v>
          </cell>
          <cell r="D6754" t="str">
            <v>RIPRAP FOR TREE PROTECTION</v>
          </cell>
          <cell r="F6754">
            <v>0</v>
          </cell>
          <cell r="G6754"/>
        </row>
        <row r="6755">
          <cell r="A6755" t="str">
            <v>657E10001</v>
          </cell>
          <cell r="B6755"/>
          <cell r="C6755" t="str">
            <v>SY</v>
          </cell>
          <cell r="D6755" t="str">
            <v>RIPRAP FOR TREE PROTECTION, AS PER PLAN</v>
          </cell>
          <cell r="F6755">
            <v>0</v>
          </cell>
          <cell r="G6755"/>
        </row>
        <row r="6756">
          <cell r="A6756" t="str">
            <v>657E98000</v>
          </cell>
          <cell r="B6756"/>
          <cell r="C6756" t="str">
            <v>SY</v>
          </cell>
          <cell r="D6756" t="str">
            <v>RIPRAP, MISC.:</v>
          </cell>
          <cell r="F6756">
            <v>1</v>
          </cell>
          <cell r="G6756">
            <v>1</v>
          </cell>
        </row>
        <row r="6757">
          <cell r="A6757" t="str">
            <v>658E10000</v>
          </cell>
          <cell r="B6757"/>
          <cell r="C6757" t="str">
            <v>CY</v>
          </cell>
          <cell r="D6757" t="str">
            <v>TREE ROOT AERATION</v>
          </cell>
          <cell r="F6757">
            <v>0</v>
          </cell>
          <cell r="G6757"/>
        </row>
        <row r="6758">
          <cell r="A6758" t="str">
            <v>658E10001</v>
          </cell>
          <cell r="B6758"/>
          <cell r="C6758" t="str">
            <v>CY</v>
          </cell>
          <cell r="D6758" t="str">
            <v>TREE ROOT AERATION, AS PER PLAN</v>
          </cell>
          <cell r="F6758">
            <v>0</v>
          </cell>
          <cell r="G6758"/>
        </row>
        <row r="6759">
          <cell r="A6759" t="str">
            <v>659E00100</v>
          </cell>
          <cell r="B6759"/>
          <cell r="C6759" t="str">
            <v>EACH</v>
          </cell>
          <cell r="D6759" t="str">
            <v>SOIL ANALYSIS TEST</v>
          </cell>
          <cell r="F6759">
            <v>0</v>
          </cell>
          <cell r="G6759"/>
        </row>
        <row r="6760">
          <cell r="A6760" t="str">
            <v>659E00300</v>
          </cell>
          <cell r="B6760"/>
          <cell r="C6760" t="str">
            <v>CY</v>
          </cell>
          <cell r="D6760" t="str">
            <v>TOPSOIL</v>
          </cell>
          <cell r="F6760">
            <v>0</v>
          </cell>
          <cell r="G6760"/>
        </row>
        <row r="6761">
          <cell r="A6761" t="str">
            <v>659E00301</v>
          </cell>
          <cell r="B6761"/>
          <cell r="C6761" t="str">
            <v>CY</v>
          </cell>
          <cell r="D6761" t="str">
            <v>TOPSOIL, AS PER PLAN</v>
          </cell>
          <cell r="F6761">
            <v>0</v>
          </cell>
          <cell r="G6761"/>
        </row>
        <row r="6762">
          <cell r="A6762" t="str">
            <v>659E00500</v>
          </cell>
          <cell r="B6762"/>
          <cell r="C6762" t="str">
            <v>SY</v>
          </cell>
          <cell r="D6762" t="str">
            <v>SEEDING AND MULCHING, CLASS 1</v>
          </cell>
          <cell r="F6762">
            <v>0</v>
          </cell>
          <cell r="G6762"/>
        </row>
        <row r="6763">
          <cell r="A6763" t="str">
            <v>659E00501</v>
          </cell>
          <cell r="B6763"/>
          <cell r="C6763" t="str">
            <v>SY</v>
          </cell>
          <cell r="D6763" t="str">
            <v>SEEDING AND MULCHING, CLASS 1, AS PER PLAN</v>
          </cell>
          <cell r="F6763">
            <v>0</v>
          </cell>
          <cell r="G6763"/>
        </row>
        <row r="6764">
          <cell r="A6764" t="str">
            <v>659E00510</v>
          </cell>
          <cell r="B6764"/>
          <cell r="C6764" t="str">
            <v>SY</v>
          </cell>
          <cell r="D6764" t="str">
            <v>SEEDING AND MULCHING, CLASS 2</v>
          </cell>
          <cell r="F6764">
            <v>0</v>
          </cell>
          <cell r="G6764"/>
        </row>
        <row r="6765">
          <cell r="A6765" t="str">
            <v>659E00511</v>
          </cell>
          <cell r="B6765"/>
          <cell r="C6765" t="str">
            <v>SY</v>
          </cell>
          <cell r="D6765" t="str">
            <v>SEEDING AND MULCHING, CLASS 2, AS PER PLAN</v>
          </cell>
          <cell r="F6765">
            <v>0</v>
          </cell>
          <cell r="G6765"/>
        </row>
        <row r="6766">
          <cell r="A6766" t="str">
            <v>659E00520</v>
          </cell>
          <cell r="B6766"/>
          <cell r="C6766" t="str">
            <v>SY</v>
          </cell>
          <cell r="D6766" t="str">
            <v>SEEDING AND MULCHING, CLASS 3A</v>
          </cell>
          <cell r="F6766">
            <v>0</v>
          </cell>
          <cell r="G6766"/>
        </row>
        <row r="6767">
          <cell r="A6767" t="str">
            <v>659E00530</v>
          </cell>
          <cell r="B6767"/>
          <cell r="C6767" t="str">
            <v>SY</v>
          </cell>
          <cell r="D6767" t="str">
            <v>SEEDING AND MULCHING, CLASS 3B</v>
          </cell>
          <cell r="F6767">
            <v>0</v>
          </cell>
          <cell r="G6767"/>
        </row>
        <row r="6768">
          <cell r="A6768" t="str">
            <v>659E00531</v>
          </cell>
          <cell r="B6768"/>
          <cell r="C6768" t="str">
            <v>SY</v>
          </cell>
          <cell r="D6768" t="str">
            <v>SEEDING AND MULCHING, CLASS 3B, AS PER PLAN</v>
          </cell>
          <cell r="F6768">
            <v>0</v>
          </cell>
          <cell r="G6768"/>
        </row>
        <row r="6769">
          <cell r="A6769" t="str">
            <v>659E00540</v>
          </cell>
          <cell r="B6769"/>
          <cell r="C6769" t="str">
            <v>SY</v>
          </cell>
          <cell r="D6769" t="str">
            <v>SEEDING AND MULCHING, CLASS 3C</v>
          </cell>
          <cell r="F6769">
            <v>0</v>
          </cell>
          <cell r="G6769"/>
        </row>
        <row r="6770">
          <cell r="A6770" t="str">
            <v>659E00541</v>
          </cell>
          <cell r="B6770"/>
          <cell r="C6770" t="str">
            <v>SY</v>
          </cell>
          <cell r="D6770" t="str">
            <v>SEEDING AND MULCHING, CLASS 3C, AS PER PLAN</v>
          </cell>
          <cell r="F6770">
            <v>0</v>
          </cell>
          <cell r="G6770"/>
        </row>
        <row r="6771">
          <cell r="A6771" t="str">
            <v>659E00550</v>
          </cell>
          <cell r="B6771"/>
          <cell r="C6771" t="str">
            <v>SY</v>
          </cell>
          <cell r="D6771" t="str">
            <v>SEEDING AND MULCHING, CLASS 4A</v>
          </cell>
          <cell r="F6771">
            <v>0</v>
          </cell>
          <cell r="G6771"/>
        </row>
        <row r="6772">
          <cell r="A6772" t="str">
            <v>659E00551</v>
          </cell>
          <cell r="B6772"/>
          <cell r="C6772" t="str">
            <v>SY</v>
          </cell>
          <cell r="D6772" t="str">
            <v>SEEDING AND MULCHING, CLASS 4A, AS PER PLAN</v>
          </cell>
          <cell r="F6772">
            <v>0</v>
          </cell>
          <cell r="G6772"/>
        </row>
        <row r="6773">
          <cell r="A6773" t="str">
            <v>659E00560</v>
          </cell>
          <cell r="B6773"/>
          <cell r="C6773" t="str">
            <v>SY</v>
          </cell>
          <cell r="D6773" t="str">
            <v>SEEDING AND MULCHING, CLASS 4B</v>
          </cell>
          <cell r="F6773">
            <v>0</v>
          </cell>
          <cell r="G6773"/>
        </row>
        <row r="6774">
          <cell r="A6774" t="str">
            <v>659E00561</v>
          </cell>
          <cell r="B6774"/>
          <cell r="C6774" t="str">
            <v>SY</v>
          </cell>
          <cell r="D6774" t="str">
            <v>SEEDING AND MULCHING, CLASS 4B, AS PER PLAN</v>
          </cell>
          <cell r="F6774">
            <v>0</v>
          </cell>
          <cell r="G6774"/>
        </row>
        <row r="6775">
          <cell r="A6775" t="str">
            <v>659E00570</v>
          </cell>
          <cell r="B6775"/>
          <cell r="C6775" t="str">
            <v>SY</v>
          </cell>
          <cell r="D6775" t="str">
            <v>SEEDING AND MULCHING, CLASS 5A</v>
          </cell>
          <cell r="F6775">
            <v>0</v>
          </cell>
          <cell r="G6775"/>
        </row>
        <row r="6776">
          <cell r="A6776" t="str">
            <v>659E00571</v>
          </cell>
          <cell r="B6776"/>
          <cell r="C6776" t="str">
            <v>SY</v>
          </cell>
          <cell r="D6776" t="str">
            <v>SEEDING AND MULCHING, CLASS 5A, AS PER PLAN</v>
          </cell>
          <cell r="F6776">
            <v>0</v>
          </cell>
          <cell r="G6776"/>
        </row>
        <row r="6777">
          <cell r="A6777" t="str">
            <v>659E00580</v>
          </cell>
          <cell r="B6777"/>
          <cell r="C6777" t="str">
            <v>SY</v>
          </cell>
          <cell r="D6777" t="str">
            <v>SEEDING AND MULCHING, CLASS 5B</v>
          </cell>
          <cell r="F6777">
            <v>0</v>
          </cell>
          <cell r="G6777"/>
        </row>
        <row r="6778">
          <cell r="A6778" t="str">
            <v>659E00581</v>
          </cell>
          <cell r="B6778"/>
          <cell r="C6778" t="str">
            <v>SY</v>
          </cell>
          <cell r="D6778" t="str">
            <v>SEEDING AND MULCHING, CLASS 5B, AS PER PLAN</v>
          </cell>
          <cell r="F6778">
            <v>0</v>
          </cell>
          <cell r="G6778"/>
        </row>
        <row r="6779">
          <cell r="A6779" t="str">
            <v>659E00590</v>
          </cell>
          <cell r="B6779"/>
          <cell r="C6779" t="str">
            <v>SY</v>
          </cell>
          <cell r="D6779" t="str">
            <v>SEEDING AND MULCHING, CLASS 6</v>
          </cell>
          <cell r="F6779">
            <v>0</v>
          </cell>
          <cell r="G6779"/>
        </row>
        <row r="6780">
          <cell r="A6780" t="str">
            <v>659E00600</v>
          </cell>
          <cell r="B6780"/>
          <cell r="C6780" t="str">
            <v>SY</v>
          </cell>
          <cell r="D6780" t="str">
            <v>SEEDING AND MULCHING, CLASS 7</v>
          </cell>
          <cell r="F6780">
            <v>0</v>
          </cell>
          <cell r="G6780"/>
        </row>
        <row r="6781">
          <cell r="A6781" t="str">
            <v>659E10000</v>
          </cell>
          <cell r="B6781"/>
          <cell r="C6781" t="str">
            <v>SY</v>
          </cell>
          <cell r="D6781" t="str">
            <v>SEEDING AND MULCHING</v>
          </cell>
          <cell r="F6781">
            <v>0</v>
          </cell>
          <cell r="G6781"/>
        </row>
        <row r="6782">
          <cell r="A6782" t="str">
            <v>659E10001</v>
          </cell>
          <cell r="B6782"/>
          <cell r="C6782" t="str">
            <v>SY</v>
          </cell>
          <cell r="D6782" t="str">
            <v>SEEDING AND MULCHING, AS PER PLAN</v>
          </cell>
          <cell r="F6782">
            <v>0</v>
          </cell>
          <cell r="G6782"/>
        </row>
        <row r="6783">
          <cell r="A6783" t="str">
            <v>659E10100</v>
          </cell>
          <cell r="B6783"/>
          <cell r="C6783" t="str">
            <v>SY</v>
          </cell>
          <cell r="D6783" t="str">
            <v>SEEDING AND MULCHING FOR WILDLIFE</v>
          </cell>
          <cell r="F6783">
            <v>0</v>
          </cell>
          <cell r="G6783"/>
        </row>
        <row r="6784">
          <cell r="A6784" t="str">
            <v>659E10101</v>
          </cell>
          <cell r="B6784"/>
          <cell r="C6784" t="str">
            <v>SY</v>
          </cell>
          <cell r="D6784" t="str">
            <v>SEEDING AND MULCHING FOR WILDLIFE, AS PER PLAN</v>
          </cell>
          <cell r="F6784">
            <v>0</v>
          </cell>
          <cell r="G6784"/>
        </row>
        <row r="6785">
          <cell r="A6785" t="str">
            <v>659E14000</v>
          </cell>
          <cell r="B6785"/>
          <cell r="C6785" t="str">
            <v>SY</v>
          </cell>
          <cell r="D6785" t="str">
            <v>REPAIR SEEDING AND MULCHING</v>
          </cell>
          <cell r="F6785">
            <v>0</v>
          </cell>
          <cell r="G6785"/>
        </row>
        <row r="6786">
          <cell r="A6786" t="str">
            <v>659E14001</v>
          </cell>
          <cell r="B6786"/>
          <cell r="C6786" t="str">
            <v>SY</v>
          </cell>
          <cell r="D6786" t="str">
            <v>REPAIR SEEDING AND MULCHING, AS PER PLAN</v>
          </cell>
          <cell r="F6786">
            <v>0</v>
          </cell>
          <cell r="G6786"/>
        </row>
        <row r="6787">
          <cell r="A6787" t="str">
            <v>659E15000</v>
          </cell>
          <cell r="B6787"/>
          <cell r="C6787" t="str">
            <v>SY</v>
          </cell>
          <cell r="D6787" t="str">
            <v>INTER-SEEDING</v>
          </cell>
          <cell r="F6787">
            <v>0</v>
          </cell>
          <cell r="G6787"/>
        </row>
        <row r="6788">
          <cell r="A6788" t="str">
            <v>659E15001</v>
          </cell>
          <cell r="B6788"/>
          <cell r="C6788" t="str">
            <v>SY</v>
          </cell>
          <cell r="D6788" t="str">
            <v>INTER-SEEDING, AS PER PLAN</v>
          </cell>
          <cell r="F6788">
            <v>0</v>
          </cell>
          <cell r="G6788"/>
        </row>
        <row r="6789">
          <cell r="A6789" t="str">
            <v>659E20000</v>
          </cell>
          <cell r="B6789"/>
          <cell r="C6789" t="str">
            <v>TON</v>
          </cell>
          <cell r="D6789" t="str">
            <v>COMMERCIAL FERTILIZER</v>
          </cell>
          <cell r="F6789">
            <v>0</v>
          </cell>
          <cell r="G6789"/>
        </row>
        <row r="6790">
          <cell r="A6790" t="str">
            <v>659E20001</v>
          </cell>
          <cell r="B6790"/>
          <cell r="C6790" t="str">
            <v>TON</v>
          </cell>
          <cell r="D6790" t="str">
            <v>COMMERCIAL FERTILIZER, AS PER PLAN</v>
          </cell>
          <cell r="F6790">
            <v>0</v>
          </cell>
          <cell r="G6790"/>
        </row>
        <row r="6791">
          <cell r="A6791" t="str">
            <v>659E31000</v>
          </cell>
          <cell r="B6791"/>
          <cell r="C6791" t="str">
            <v>ACRE</v>
          </cell>
          <cell r="D6791" t="str">
            <v>LIME</v>
          </cell>
          <cell r="F6791">
            <v>0</v>
          </cell>
          <cell r="G6791"/>
        </row>
        <row r="6792">
          <cell r="A6792" t="str">
            <v>659E31001</v>
          </cell>
          <cell r="B6792"/>
          <cell r="C6792" t="str">
            <v>ACRE</v>
          </cell>
          <cell r="D6792" t="str">
            <v>LIME, AS PER PLAN</v>
          </cell>
          <cell r="F6792">
            <v>0</v>
          </cell>
          <cell r="G6792"/>
        </row>
        <row r="6793">
          <cell r="A6793" t="str">
            <v>659E35000</v>
          </cell>
          <cell r="B6793"/>
          <cell r="C6793" t="str">
            <v>MGAL</v>
          </cell>
          <cell r="D6793" t="str">
            <v>WATER</v>
          </cell>
          <cell r="F6793">
            <v>0</v>
          </cell>
          <cell r="G6793"/>
        </row>
        <row r="6794">
          <cell r="A6794" t="str">
            <v>659E35001</v>
          </cell>
          <cell r="B6794"/>
          <cell r="C6794" t="str">
            <v>MGAL</v>
          </cell>
          <cell r="D6794" t="str">
            <v>WATER, AS PER PLAN</v>
          </cell>
          <cell r="F6794">
            <v>0</v>
          </cell>
          <cell r="G6794"/>
        </row>
        <row r="6795">
          <cell r="A6795" t="str">
            <v>659E40000</v>
          </cell>
          <cell r="B6795"/>
          <cell r="C6795" t="str">
            <v>MSF</v>
          </cell>
          <cell r="D6795" t="str">
            <v>MOWING</v>
          </cell>
          <cell r="F6795">
            <v>0</v>
          </cell>
          <cell r="G6795"/>
        </row>
        <row r="6796">
          <cell r="A6796" t="str">
            <v>659E40001</v>
          </cell>
          <cell r="B6796"/>
          <cell r="C6796" t="str">
            <v>MSF</v>
          </cell>
          <cell r="D6796" t="str">
            <v>MOWING, AS PER PLAN</v>
          </cell>
          <cell r="F6796">
            <v>0</v>
          </cell>
          <cell r="G6796"/>
        </row>
        <row r="6797">
          <cell r="A6797" t="str">
            <v>659E98000</v>
          </cell>
          <cell r="B6797"/>
          <cell r="C6797" t="str">
            <v>SY</v>
          </cell>
          <cell r="D6797" t="str">
            <v>SEEDING, MISC.:</v>
          </cell>
          <cell r="F6797">
            <v>1</v>
          </cell>
          <cell r="G6797">
            <v>1</v>
          </cell>
        </row>
        <row r="6798">
          <cell r="A6798" t="str">
            <v>659E98700</v>
          </cell>
          <cell r="B6798"/>
          <cell r="C6798" t="str">
            <v>LS</v>
          </cell>
          <cell r="D6798" t="str">
            <v>SEEDING, MISC.:</v>
          </cell>
          <cell r="F6798">
            <v>1</v>
          </cell>
          <cell r="G6798">
            <v>1</v>
          </cell>
        </row>
        <row r="6799">
          <cell r="A6799" t="str">
            <v>659E99000</v>
          </cell>
          <cell r="B6799" t="str">
            <v>Y</v>
          </cell>
          <cell r="C6799" t="str">
            <v>LS</v>
          </cell>
          <cell r="D6799" t="str">
            <v>SPECIAL - PERMANENT EROSION CONTROL</v>
          </cell>
          <cell r="F6799">
            <v>0</v>
          </cell>
          <cell r="G6799" t="str">
            <v>DESIGN BUILD PROJECTS ONLY</v>
          </cell>
        </row>
        <row r="6800">
          <cell r="A6800" t="str">
            <v>660E20000</v>
          </cell>
          <cell r="B6800"/>
          <cell r="C6800" t="str">
            <v>SY</v>
          </cell>
          <cell r="D6800" t="str">
            <v>SODDING REINFORCED</v>
          </cell>
          <cell r="F6800">
            <v>0</v>
          </cell>
          <cell r="G6800"/>
        </row>
        <row r="6801">
          <cell r="A6801" t="str">
            <v>660E20001</v>
          </cell>
          <cell r="B6801"/>
          <cell r="C6801" t="str">
            <v>SY</v>
          </cell>
          <cell r="D6801" t="str">
            <v>SODDING REINFORCED, AS PER PLAN</v>
          </cell>
          <cell r="F6801">
            <v>0</v>
          </cell>
          <cell r="G6801"/>
        </row>
        <row r="6802">
          <cell r="A6802" t="str">
            <v>660E25000</v>
          </cell>
          <cell r="B6802"/>
          <cell r="C6802" t="str">
            <v>SY</v>
          </cell>
          <cell r="D6802" t="str">
            <v>SODDING STAKED</v>
          </cell>
          <cell r="F6802">
            <v>0</v>
          </cell>
          <cell r="G6802"/>
        </row>
        <row r="6803">
          <cell r="A6803" t="str">
            <v>660E25001</v>
          </cell>
          <cell r="B6803"/>
          <cell r="C6803" t="str">
            <v>SY</v>
          </cell>
          <cell r="D6803" t="str">
            <v>SODDING STAKED, AS PER PLAN</v>
          </cell>
          <cell r="F6803">
            <v>0</v>
          </cell>
          <cell r="G6803"/>
        </row>
        <row r="6804">
          <cell r="A6804" t="str">
            <v>660E30000</v>
          </cell>
          <cell r="B6804"/>
          <cell r="C6804" t="str">
            <v>SY</v>
          </cell>
          <cell r="D6804" t="str">
            <v>SODDING UNSTAKED</v>
          </cell>
          <cell r="F6804">
            <v>0</v>
          </cell>
          <cell r="G6804"/>
        </row>
        <row r="6805">
          <cell r="A6805" t="str">
            <v>660E30001</v>
          </cell>
          <cell r="B6805"/>
          <cell r="C6805" t="str">
            <v>SY</v>
          </cell>
          <cell r="D6805" t="str">
            <v>SODDING UNSTAKED, AS PER PLAN</v>
          </cell>
          <cell r="F6805">
            <v>0</v>
          </cell>
          <cell r="G6805"/>
        </row>
        <row r="6806">
          <cell r="A6806" t="str">
            <v>661E00100</v>
          </cell>
          <cell r="B6806"/>
          <cell r="C6806" t="str">
            <v>EACH</v>
          </cell>
          <cell r="D6806" t="str">
            <v>TREE SEEDLING</v>
          </cell>
          <cell r="F6806">
            <v>1</v>
          </cell>
          <cell r="G6806" t="str">
            <v>SPECIFY TYPE</v>
          </cell>
        </row>
        <row r="6807">
          <cell r="A6807" t="str">
            <v>661E00101</v>
          </cell>
          <cell r="B6807"/>
          <cell r="C6807" t="str">
            <v>EACH</v>
          </cell>
          <cell r="D6807" t="str">
            <v>TREE SEEDLING, AS PER PLAN</v>
          </cell>
          <cell r="F6807">
            <v>1</v>
          </cell>
          <cell r="G6807" t="str">
            <v>SPECIFY TYPE</v>
          </cell>
        </row>
        <row r="6808">
          <cell r="A6808" t="str">
            <v>661E00500</v>
          </cell>
          <cell r="B6808"/>
          <cell r="C6808" t="str">
            <v>CY</v>
          </cell>
          <cell r="D6808" t="str">
            <v>MULCH</v>
          </cell>
          <cell r="F6808">
            <v>0</v>
          </cell>
          <cell r="G6808"/>
        </row>
        <row r="6809">
          <cell r="A6809" t="str">
            <v>661E00501</v>
          </cell>
          <cell r="B6809"/>
          <cell r="C6809" t="str">
            <v>CY</v>
          </cell>
          <cell r="D6809" t="str">
            <v>MULCH, AS PER PLAN</v>
          </cell>
          <cell r="F6809">
            <v>0</v>
          </cell>
          <cell r="G6809"/>
        </row>
        <row r="6810">
          <cell r="A6810" t="str">
            <v>661E10000</v>
          </cell>
          <cell r="B6810"/>
          <cell r="C6810" t="str">
            <v>EACH</v>
          </cell>
          <cell r="D6810" t="str">
            <v>GROUNDCOVER AND VINES, 1 YEAR, CUTTING</v>
          </cell>
          <cell r="F6810">
            <v>1</v>
          </cell>
          <cell r="G6810" t="str">
            <v>SPECIFY TYPE</v>
          </cell>
        </row>
        <row r="6811">
          <cell r="A6811" t="str">
            <v>661E10500</v>
          </cell>
          <cell r="B6811"/>
          <cell r="C6811" t="str">
            <v>EACH</v>
          </cell>
          <cell r="D6811" t="str">
            <v>GROUNDCOVER AND VINES, 1 YEAR, BUNDLE</v>
          </cell>
          <cell r="F6811">
            <v>1</v>
          </cell>
          <cell r="G6811" t="str">
            <v>SPECIFY TYPE</v>
          </cell>
        </row>
        <row r="6812">
          <cell r="A6812" t="str">
            <v>661E11000</v>
          </cell>
          <cell r="B6812"/>
          <cell r="C6812" t="str">
            <v>EACH</v>
          </cell>
          <cell r="D6812" t="str">
            <v>GROUNDCOVER AND VINES, 1 YEAR, CLUMP</v>
          </cell>
          <cell r="F6812">
            <v>1</v>
          </cell>
          <cell r="G6812" t="str">
            <v>SPECIFY TYPE</v>
          </cell>
        </row>
        <row r="6813">
          <cell r="A6813" t="str">
            <v>661E11001</v>
          </cell>
          <cell r="B6813"/>
          <cell r="C6813" t="str">
            <v>EACH</v>
          </cell>
          <cell r="D6813" t="str">
            <v>GROUNDCOVER AND VINES, 1 YEAR, CLUMP, AS PER PLAN</v>
          </cell>
          <cell r="F6813">
            <v>1</v>
          </cell>
          <cell r="G6813" t="str">
            <v>SPECIFY TYPE</v>
          </cell>
        </row>
        <row r="6814">
          <cell r="A6814" t="str">
            <v>661E11500</v>
          </cell>
          <cell r="B6814"/>
          <cell r="C6814" t="str">
            <v>EACH</v>
          </cell>
          <cell r="D6814" t="str">
            <v>GROUNDCOVER AND VINES, 1 YEAR, CROWN</v>
          </cell>
          <cell r="F6814">
            <v>1</v>
          </cell>
          <cell r="G6814" t="str">
            <v>SPECIFY TYPE</v>
          </cell>
        </row>
        <row r="6815">
          <cell r="A6815" t="str">
            <v>661E12000</v>
          </cell>
          <cell r="B6815"/>
          <cell r="C6815" t="str">
            <v>EACH</v>
          </cell>
          <cell r="D6815" t="str">
            <v>GROUNDCOVER AND VINES, 1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661E12100</v>
          </cell>
          <cell r="B6816"/>
          <cell r="C6816" t="str">
            <v>EACH</v>
          </cell>
          <cell r="D6816" t="str">
            <v>GROUND COVER AND VINES, 1 YEAR, FLAT</v>
          </cell>
          <cell r="F6816">
            <v>1</v>
          </cell>
          <cell r="G6816" t="str">
            <v>SPECIFY TYPE</v>
          </cell>
        </row>
        <row r="6817">
          <cell r="A6817" t="str">
            <v>661E12500</v>
          </cell>
          <cell r="B6817"/>
          <cell r="C6817" t="str">
            <v>EACH</v>
          </cell>
          <cell r="D6817" t="str">
            <v>GROUNDCOVER AND VINES, 2 YEAR, CLUMP</v>
          </cell>
          <cell r="F6817">
            <v>1</v>
          </cell>
          <cell r="G6817" t="str">
            <v>SPECIFY TYPE</v>
          </cell>
        </row>
        <row r="6818">
          <cell r="A6818" t="str">
            <v>661E13000</v>
          </cell>
          <cell r="B6818"/>
          <cell r="C6818" t="str">
            <v>EACH</v>
          </cell>
          <cell r="D6818" t="str">
            <v>GROUNDCOVER AND VINES, 2 YEAR, POTTED</v>
          </cell>
          <cell r="F6818">
            <v>1</v>
          </cell>
          <cell r="G6818" t="str">
            <v>SPECIFY TYPE</v>
          </cell>
        </row>
        <row r="6819">
          <cell r="A6819" t="str">
            <v>661E14000</v>
          </cell>
          <cell r="B6819"/>
          <cell r="C6819" t="str">
            <v>EACH</v>
          </cell>
          <cell r="D6819" t="str">
            <v>PERENNIALS</v>
          </cell>
          <cell r="F6819">
            <v>1</v>
          </cell>
          <cell r="G6819" t="str">
            <v>SPECIFY TYPE</v>
          </cell>
        </row>
        <row r="6820">
          <cell r="A6820" t="str">
            <v>661E14001</v>
          </cell>
          <cell r="B6820"/>
          <cell r="C6820" t="str">
            <v>EACH</v>
          </cell>
          <cell r="D6820" t="str">
            <v>PERENNIALS, AS PER PLAN</v>
          </cell>
          <cell r="F6820">
            <v>1</v>
          </cell>
          <cell r="G6820" t="str">
            <v>SPECIFY TYPE</v>
          </cell>
        </row>
        <row r="6821">
          <cell r="A6821" t="str">
            <v>661E19000</v>
          </cell>
          <cell r="B6821"/>
          <cell r="C6821" t="str">
            <v>EACH</v>
          </cell>
          <cell r="D6821" t="str">
            <v>DECIDUOUS SHRUB, 12" HEIGHT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661E19001</v>
          </cell>
          <cell r="B6822"/>
          <cell r="C6822" t="str">
            <v>EACH</v>
          </cell>
          <cell r="D6822" t="str">
            <v>DECIDUOUS SHRUB, 12" HEIGHT, AS PER PLAN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661E20000</v>
          </cell>
          <cell r="B6823"/>
          <cell r="C6823" t="str">
            <v>EACH</v>
          </cell>
          <cell r="D6823" t="str">
            <v>DECIDUOUS SHRUB, 15"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661E20001</v>
          </cell>
          <cell r="B6824"/>
          <cell r="C6824" t="str">
            <v>EACH</v>
          </cell>
          <cell r="D6824" t="str">
            <v>DECIDUOUS SHRUB, 15"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661E20020</v>
          </cell>
          <cell r="B6825"/>
          <cell r="C6825" t="str">
            <v>EACH</v>
          </cell>
          <cell r="D6825" t="str">
            <v>DECIDUOUS SHRUB, 18"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661E20021</v>
          </cell>
          <cell r="B6826"/>
          <cell r="C6826" t="str">
            <v>EACH</v>
          </cell>
          <cell r="D6826" t="str">
            <v>DECIDUOUS SHRUB, 18"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661E20040</v>
          </cell>
          <cell r="B6827"/>
          <cell r="C6827" t="str">
            <v>EACH</v>
          </cell>
          <cell r="D6827" t="str">
            <v>DECIDUOUS SHRUB, 2'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661E20041</v>
          </cell>
          <cell r="B6828"/>
          <cell r="C6828" t="str">
            <v>EACH</v>
          </cell>
          <cell r="D6828" t="str">
            <v>DECIDUOUS SHRUB, 2'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661E20060</v>
          </cell>
          <cell r="B6829"/>
          <cell r="C6829" t="str">
            <v>EACH</v>
          </cell>
          <cell r="D6829" t="str">
            <v>DECIDUOUS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661E20061</v>
          </cell>
          <cell r="B6830"/>
          <cell r="C6830" t="str">
            <v>EACH</v>
          </cell>
          <cell r="D6830" t="str">
            <v>DECIDUOUS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661E20070</v>
          </cell>
          <cell r="B6831"/>
          <cell r="C6831" t="str">
            <v>EACH</v>
          </cell>
          <cell r="D6831" t="str">
            <v>DECIDUOUS SHRUB, 30"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661E20071</v>
          </cell>
          <cell r="B6832"/>
          <cell r="C6832" t="str">
            <v>EACH</v>
          </cell>
          <cell r="D6832" t="str">
            <v>DECIDUOUS SHRUB, 30"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661E20080</v>
          </cell>
          <cell r="B6833"/>
          <cell r="C6833" t="str">
            <v>EACH</v>
          </cell>
          <cell r="D6833" t="str">
            <v>DECIDUOUS SHRUB, 4'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661E20081</v>
          </cell>
          <cell r="B6834"/>
          <cell r="C6834" t="str">
            <v>EACH</v>
          </cell>
          <cell r="D6834" t="str">
            <v>DECIDUOUS SHRUB, 4'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661E20100</v>
          </cell>
          <cell r="B6835"/>
          <cell r="C6835" t="str">
            <v>EACH</v>
          </cell>
          <cell r="D6835" t="str">
            <v>DECIDUOUS SHRUB, 5'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661E20101</v>
          </cell>
          <cell r="B6836"/>
          <cell r="C6836" t="str">
            <v>EACH</v>
          </cell>
          <cell r="D6836" t="str">
            <v>DECIDUOUS SHRUB, 5'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661E20110</v>
          </cell>
          <cell r="B6837"/>
          <cell r="C6837" t="str">
            <v>EACH</v>
          </cell>
          <cell r="D6837" t="str">
            <v>DECIDUOUS SHRUB, 6' HEIGHT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661E20111</v>
          </cell>
          <cell r="B6838"/>
          <cell r="C6838" t="str">
            <v>EACH</v>
          </cell>
          <cell r="D6838" t="str">
            <v>DECIDUOUS SHRUB, 6' HEIGHT, AS PER PLAN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661E30000</v>
          </cell>
          <cell r="B6839"/>
          <cell r="C6839" t="str">
            <v>EACH</v>
          </cell>
          <cell r="D6839" t="str">
            <v>EVERGREEN SHRUB, 12"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661E30001</v>
          </cell>
          <cell r="B6840"/>
          <cell r="C6840" t="str">
            <v>EACH</v>
          </cell>
          <cell r="D6840" t="str">
            <v>EVERGREEN SHRUB, 12"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661E30020</v>
          </cell>
          <cell r="B6841"/>
          <cell r="C6841" t="str">
            <v>EACH</v>
          </cell>
          <cell r="D6841" t="str">
            <v>EVERGREEN SHRUB, 15"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661E30040</v>
          </cell>
          <cell r="B6842"/>
          <cell r="C6842" t="str">
            <v>EACH</v>
          </cell>
          <cell r="D6842" t="str">
            <v>EVERGREEN SHRUB, 18" HEIGHT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661E30041</v>
          </cell>
          <cell r="B6843"/>
          <cell r="C6843" t="str">
            <v>EACH</v>
          </cell>
          <cell r="D6843" t="str">
            <v>EVERGREEN SHRUB, 18" HEIGHT,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661E30060</v>
          </cell>
          <cell r="B6844"/>
          <cell r="C6844" t="str">
            <v>EACH</v>
          </cell>
          <cell r="D6844" t="str">
            <v>EVERGREEN SHRUB, 2' HEIGHT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661E30061</v>
          </cell>
          <cell r="B6845"/>
          <cell r="C6845" t="str">
            <v>EACH</v>
          </cell>
          <cell r="D6845" t="str">
            <v>EVERGREEN SHRUB, 2' HEIGHT,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661E30070</v>
          </cell>
          <cell r="B6846"/>
          <cell r="C6846" t="str">
            <v>EACH</v>
          </cell>
          <cell r="D6846" t="str">
            <v>EVERGREEN SHRUB, 2.5' HEIGHT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661E30071</v>
          </cell>
          <cell r="B6847"/>
          <cell r="C6847" t="str">
            <v>EACH</v>
          </cell>
          <cell r="D6847" t="str">
            <v>EVERGREEN SHRUB, 2.5' HEIGHT,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661E30080</v>
          </cell>
          <cell r="B6848"/>
          <cell r="C6848" t="str">
            <v>EACH</v>
          </cell>
          <cell r="D6848" t="str">
            <v>EVERGREEN SHRUB, 3' HEIGHT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661E30081</v>
          </cell>
          <cell r="B6849"/>
          <cell r="C6849" t="str">
            <v>EACH</v>
          </cell>
          <cell r="D6849" t="str">
            <v>EVERGREEN SHRUB, 3' HEIGHT,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661E30100</v>
          </cell>
          <cell r="B6850"/>
          <cell r="C6850" t="str">
            <v>EACH</v>
          </cell>
          <cell r="D6850" t="str">
            <v>EVERGREEN SHRUB, 4' HEIGHT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661E30101</v>
          </cell>
          <cell r="B6851"/>
          <cell r="C6851" t="str">
            <v>EACH</v>
          </cell>
          <cell r="D6851" t="str">
            <v>EVERGREEN SHRUB, 4' HEIGHT,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661E30110</v>
          </cell>
          <cell r="B6852"/>
          <cell r="C6852" t="str">
            <v>EACH</v>
          </cell>
          <cell r="D6852" t="str">
            <v>EVERGREEN SHRUB, 5' HEIGHT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661E30111</v>
          </cell>
          <cell r="B6853"/>
          <cell r="C6853" t="str">
            <v>EACH</v>
          </cell>
          <cell r="D6853" t="str">
            <v>EVERGREEN SHRUB, 5' HEIGHT,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661E30120</v>
          </cell>
          <cell r="B6854"/>
          <cell r="C6854" t="str">
            <v>EACH</v>
          </cell>
          <cell r="D6854" t="str">
            <v>EVERGREEN SHRUB, 6' HEIGHT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661E30121</v>
          </cell>
          <cell r="B6855"/>
          <cell r="C6855" t="str">
            <v>EACH</v>
          </cell>
          <cell r="D6855" t="str">
            <v>EVERGREEN SHRUB, 6' HEIGHT, AS PER PLAN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661E31000</v>
          </cell>
          <cell r="B6856"/>
          <cell r="C6856" t="str">
            <v>GAL</v>
          </cell>
          <cell r="D6856" t="str">
            <v>LANDSCAPE WATERING</v>
          </cell>
          <cell r="F6856">
            <v>0</v>
          </cell>
          <cell r="G6856"/>
        </row>
        <row r="6857">
          <cell r="A6857" t="str">
            <v>661E31001</v>
          </cell>
          <cell r="B6857"/>
          <cell r="C6857" t="str">
            <v>GAL</v>
          </cell>
          <cell r="D6857" t="str">
            <v>LANDSCAPE WATERING, AS PER PLAN</v>
          </cell>
          <cell r="F6857">
            <v>0</v>
          </cell>
          <cell r="G6857"/>
        </row>
        <row r="6858">
          <cell r="A6858" t="str">
            <v>661E40000</v>
          </cell>
          <cell r="B6858"/>
          <cell r="C6858" t="str">
            <v>EACH</v>
          </cell>
          <cell r="D6858" t="str">
            <v>DECIDUOUS TREE, 5'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661E40001</v>
          </cell>
          <cell r="B6859"/>
          <cell r="C6859" t="str">
            <v>EACH</v>
          </cell>
          <cell r="D6859" t="str">
            <v>DECIDUOUS TREE, 5'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661E40020</v>
          </cell>
          <cell r="B6860"/>
          <cell r="C6860" t="str">
            <v>EACH</v>
          </cell>
          <cell r="D6860" t="str">
            <v>DECIDUOUS TREE, 6'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661E40021</v>
          </cell>
          <cell r="B6861"/>
          <cell r="C6861" t="str">
            <v>EACH</v>
          </cell>
          <cell r="D6861" t="str">
            <v>DECIDUOUS TREE, 6'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661E40040</v>
          </cell>
          <cell r="B6862"/>
          <cell r="C6862" t="str">
            <v>EACH</v>
          </cell>
          <cell r="D6862" t="str">
            <v>DECIDUOUS TREE, 1" CALIPER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661E40041</v>
          </cell>
          <cell r="B6863"/>
          <cell r="C6863" t="str">
            <v>EACH</v>
          </cell>
          <cell r="D6863" t="str">
            <v>DECIDUOUS TREE, 1" CALIPER,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661E40060</v>
          </cell>
          <cell r="B6864"/>
          <cell r="C6864" t="str">
            <v>EACH</v>
          </cell>
          <cell r="D6864" t="str">
            <v>DECIDUOUS TREE, 1-1/2" CALIPER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661E40061</v>
          </cell>
          <cell r="B6865"/>
          <cell r="C6865" t="str">
            <v>EACH</v>
          </cell>
          <cell r="D6865" t="str">
            <v>DECIDUOUS TREE, 1-1/2" CALIPER,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661E40080</v>
          </cell>
          <cell r="B6866"/>
          <cell r="C6866" t="str">
            <v>EACH</v>
          </cell>
          <cell r="D6866" t="str">
            <v>DECIDUOUS TREE, 2" CALIPER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661E40081</v>
          </cell>
          <cell r="B6867"/>
          <cell r="C6867" t="str">
            <v>EACH</v>
          </cell>
          <cell r="D6867" t="str">
            <v>DECIDUOUS TREE, 2" CALIPER,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661E40100</v>
          </cell>
          <cell r="B6868"/>
          <cell r="C6868" t="str">
            <v>EACH</v>
          </cell>
          <cell r="D6868" t="str">
            <v>DECIDUOUS TREE, 2-1/2" CALIPER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661E40101</v>
          </cell>
          <cell r="B6869"/>
          <cell r="C6869" t="str">
            <v>EACH</v>
          </cell>
          <cell r="D6869" t="str">
            <v>DECIDUOUS TREE, 2-1/2" CALIPER,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661E40120</v>
          </cell>
          <cell r="B6870"/>
          <cell r="C6870" t="str">
            <v>EACH</v>
          </cell>
          <cell r="D6870" t="str">
            <v>DECIDUOUS TREE, 3" CALIPER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661E40121</v>
          </cell>
          <cell r="B6871"/>
          <cell r="C6871" t="str">
            <v>EACH</v>
          </cell>
          <cell r="D6871" t="str">
            <v>DECIDUOUS TREE, 3" CALIPER,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661E40140</v>
          </cell>
          <cell r="B6872"/>
          <cell r="C6872" t="str">
            <v>EACH</v>
          </cell>
          <cell r="D6872" t="str">
            <v>DECIDUOUS TREE, 4" CALIPER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661E40141</v>
          </cell>
          <cell r="B6873"/>
          <cell r="C6873" t="str">
            <v>EACH</v>
          </cell>
          <cell r="D6873" t="str">
            <v>DECIDUOUS TREE, 4" CALIPER,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661E40160</v>
          </cell>
          <cell r="B6874"/>
          <cell r="C6874" t="str">
            <v>EACH</v>
          </cell>
          <cell r="D6874" t="str">
            <v>DECIDUOUS TREE, 5" CALIPER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661E40161</v>
          </cell>
          <cell r="B6875"/>
          <cell r="C6875" t="str">
            <v>EACH</v>
          </cell>
          <cell r="D6875" t="str">
            <v>DECIDUOUS TREE, 5" CALIPER,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661E50000</v>
          </cell>
          <cell r="B6876"/>
          <cell r="C6876" t="str">
            <v>EACH</v>
          </cell>
          <cell r="D6876" t="str">
            <v>EVERGREEN TREE, 3 YEAR, BARE ROOT SEEDLING</v>
          </cell>
          <cell r="F6876">
            <v>1</v>
          </cell>
          <cell r="G6876" t="str">
            <v>SPECIFY TYPE</v>
          </cell>
        </row>
        <row r="6877">
          <cell r="A6877" t="str">
            <v>661E50020</v>
          </cell>
          <cell r="B6877"/>
          <cell r="C6877" t="str">
            <v>EACH</v>
          </cell>
          <cell r="D6877" t="str">
            <v>EVERGREEN TREE, 1'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661E50040</v>
          </cell>
          <cell r="B6878"/>
          <cell r="C6878" t="str">
            <v>EACH</v>
          </cell>
          <cell r="D6878" t="str">
            <v>EVERGREEN TREE, 2'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661E50060</v>
          </cell>
          <cell r="B6879"/>
          <cell r="C6879" t="str">
            <v>EACH</v>
          </cell>
          <cell r="D6879" t="str">
            <v>EVERGREEN TREE, 3'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661E50080</v>
          </cell>
          <cell r="B6880"/>
          <cell r="C6880" t="str">
            <v>EACH</v>
          </cell>
          <cell r="D6880" t="str">
            <v>EVERGREEN TREE, 4'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661E50100</v>
          </cell>
          <cell r="B6881"/>
          <cell r="C6881" t="str">
            <v>EACH</v>
          </cell>
          <cell r="D6881" t="str">
            <v>EVERGREEN TREE,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661E50101</v>
          </cell>
          <cell r="B6882"/>
          <cell r="C6882" t="str">
            <v>EACH</v>
          </cell>
          <cell r="D6882" t="str">
            <v>EVERGREEN TREE,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661E50120</v>
          </cell>
          <cell r="B6883"/>
          <cell r="C6883" t="str">
            <v>EACH</v>
          </cell>
          <cell r="D6883" t="str">
            <v>EVERGREEN TREE,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661E50121</v>
          </cell>
          <cell r="B6884"/>
          <cell r="C6884" t="str">
            <v>EACH</v>
          </cell>
          <cell r="D6884" t="str">
            <v>EVERGREEN TREE,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661E50140</v>
          </cell>
          <cell r="B6885"/>
          <cell r="C6885" t="str">
            <v>EACH</v>
          </cell>
          <cell r="D6885" t="str">
            <v>EVERGREEN TREE, 7'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661E50141</v>
          </cell>
          <cell r="B6886"/>
          <cell r="C6886" t="str">
            <v>EACH</v>
          </cell>
          <cell r="D6886" t="str">
            <v>EVERGREEN TREE, 7'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661E50160</v>
          </cell>
          <cell r="B6887"/>
          <cell r="C6887" t="str">
            <v>EACH</v>
          </cell>
          <cell r="D6887" t="str">
            <v>EVERGREEN TREE, 8'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661E50161</v>
          </cell>
          <cell r="B6888"/>
          <cell r="C6888" t="str">
            <v>EACH</v>
          </cell>
          <cell r="D6888" t="str">
            <v>EVERGREEN TREE, 8'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661E50170</v>
          </cell>
          <cell r="B6889"/>
          <cell r="C6889" t="str">
            <v>EACH</v>
          </cell>
          <cell r="D6889" t="str">
            <v>EVERGREEN TREE, 10'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661E50171</v>
          </cell>
          <cell r="B6890"/>
          <cell r="C6890" t="str">
            <v>EACH</v>
          </cell>
          <cell r="D6890" t="str">
            <v>EVERGREEN TREE, 10'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661E99000</v>
          </cell>
          <cell r="B6891" t="str">
            <v>Y</v>
          </cell>
          <cell r="C6891" t="str">
            <v>LS</v>
          </cell>
          <cell r="D6891" t="str">
            <v>SPECIAL - LANDSCAPING</v>
          </cell>
          <cell r="F6891">
            <v>0</v>
          </cell>
          <cell r="G6891" t="str">
            <v>DESIGN BUILD PROJECTS ONLY</v>
          </cell>
        </row>
        <row r="6892">
          <cell r="A6892" t="str">
            <v>661E99900</v>
          </cell>
          <cell r="B6892"/>
          <cell r="C6892" t="str">
            <v>EACH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661E99910</v>
          </cell>
          <cell r="B6893"/>
          <cell r="C6893" t="str">
            <v>ACRE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661E99920</v>
          </cell>
          <cell r="B6894"/>
          <cell r="C6894" t="str">
            <v>SF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661E99930</v>
          </cell>
          <cell r="B6895"/>
          <cell r="C6895" t="str">
            <v>SY</v>
          </cell>
          <cell r="D6895" t="str">
            <v>PLANTING, MISC.:</v>
          </cell>
          <cell r="F6895">
            <v>1</v>
          </cell>
          <cell r="G6895">
            <v>1</v>
          </cell>
        </row>
        <row r="6896">
          <cell r="A6896" t="str">
            <v>661E99940</v>
          </cell>
          <cell r="B6896"/>
          <cell r="C6896" t="str">
            <v>LS</v>
          </cell>
          <cell r="D6896" t="str">
            <v>PLANTING, MISC.:</v>
          </cell>
          <cell r="F6896">
            <v>1</v>
          </cell>
          <cell r="G6896">
            <v>1</v>
          </cell>
        </row>
        <row r="6897">
          <cell r="A6897" t="str">
            <v>661E99950</v>
          </cell>
          <cell r="B6897"/>
          <cell r="C6897" t="str">
            <v>FT</v>
          </cell>
          <cell r="D6897" t="str">
            <v>PLANTING, MISC.:</v>
          </cell>
          <cell r="F6897">
            <v>1</v>
          </cell>
          <cell r="G6897">
            <v>1</v>
          </cell>
        </row>
        <row r="6898">
          <cell r="A6898" t="str">
            <v>662E30000</v>
          </cell>
          <cell r="B6898"/>
          <cell r="C6898" t="str">
            <v>MGAL</v>
          </cell>
          <cell r="D6898" t="str">
            <v>LANDSCAPE WATERING</v>
          </cell>
          <cell r="F6898">
            <v>0</v>
          </cell>
          <cell r="G6898"/>
        </row>
        <row r="6899">
          <cell r="A6899" t="str">
            <v>662E30001</v>
          </cell>
          <cell r="B6899"/>
          <cell r="C6899" t="str">
            <v>MGAL</v>
          </cell>
          <cell r="D6899" t="str">
            <v>LANDSCAPE WATERING, AS PER PLAN</v>
          </cell>
          <cell r="F6899">
            <v>0</v>
          </cell>
          <cell r="G6899"/>
        </row>
        <row r="6900">
          <cell r="A6900" t="str">
            <v>662E30100</v>
          </cell>
          <cell r="B6900"/>
          <cell r="C6900" t="str">
            <v>LS</v>
          </cell>
          <cell r="D6900" t="str">
            <v>LANDSCAPE WATERING</v>
          </cell>
          <cell r="F6900">
            <v>0</v>
          </cell>
          <cell r="G6900"/>
        </row>
        <row r="6901">
          <cell r="A6901" t="str">
            <v>662E31000</v>
          </cell>
          <cell r="B6901"/>
          <cell r="C6901" t="str">
            <v>GAL</v>
          </cell>
          <cell r="D6901" t="str">
            <v>LANDSCAPE WATERING</v>
          </cell>
          <cell r="F6901">
            <v>0</v>
          </cell>
          <cell r="G6901"/>
        </row>
        <row r="6902">
          <cell r="A6902" t="str">
            <v>662E31001</v>
          </cell>
          <cell r="B6902"/>
          <cell r="C6902" t="str">
            <v>GAL</v>
          </cell>
          <cell r="D6902" t="str">
            <v>LANDSCAPE WATERING, AS PER PLAN</v>
          </cell>
          <cell r="F6902">
            <v>0</v>
          </cell>
          <cell r="G6902"/>
        </row>
        <row r="6903">
          <cell r="A6903" t="str">
            <v>662E98000</v>
          </cell>
          <cell r="B6903"/>
          <cell r="C6903" t="str">
            <v>EACH</v>
          </cell>
          <cell r="D6903" t="str">
            <v>LANDSCAPE WATERING, MISC.:</v>
          </cell>
          <cell r="F6903">
            <v>1</v>
          </cell>
          <cell r="G6903">
            <v>1</v>
          </cell>
        </row>
        <row r="6904">
          <cell r="A6904" t="str">
            <v>666E09000</v>
          </cell>
          <cell r="B6904"/>
          <cell r="C6904" t="str">
            <v>EACH</v>
          </cell>
          <cell r="D6904" t="str">
            <v>PRUNING EXISTING TREE, 3 TO 8-INCH DIAMETER</v>
          </cell>
          <cell r="F6904">
            <v>0</v>
          </cell>
          <cell r="G6904"/>
        </row>
        <row r="6905">
          <cell r="A6905" t="str">
            <v>666E09001</v>
          </cell>
          <cell r="B6905"/>
          <cell r="C6905" t="str">
            <v>EACH</v>
          </cell>
          <cell r="D6905" t="str">
            <v>PRUNING EXISTING TREE, 3 TO 8-INCH DIAMETER, AS PER PLAN</v>
          </cell>
          <cell r="F6905">
            <v>0</v>
          </cell>
          <cell r="G6905"/>
        </row>
        <row r="6906">
          <cell r="A6906" t="str">
            <v>666E10000</v>
          </cell>
          <cell r="B6906"/>
          <cell r="C6906" t="str">
            <v>EACH</v>
          </cell>
          <cell r="D6906" t="str">
            <v>PRUNING EXISTING TREE, 8 TO 16-INCH DIAMETER</v>
          </cell>
          <cell r="F6906">
            <v>0</v>
          </cell>
          <cell r="G6906"/>
        </row>
        <row r="6907">
          <cell r="A6907" t="str">
            <v>666E10001</v>
          </cell>
          <cell r="B6907"/>
          <cell r="C6907" t="str">
            <v>EACH</v>
          </cell>
          <cell r="D6907" t="str">
            <v>PRUNING EXISTING TREE, 8 TO 16-INCH DIAMETER, AS PER PLAN</v>
          </cell>
          <cell r="F6907">
            <v>0</v>
          </cell>
          <cell r="G6907"/>
        </row>
        <row r="6908">
          <cell r="A6908" t="str">
            <v>666E10010</v>
          </cell>
          <cell r="B6908"/>
          <cell r="C6908" t="str">
            <v>EACH</v>
          </cell>
          <cell r="D6908" t="str">
            <v>PRUNING EXISTING TREE, 16 TO 24-INCH DIAMETER</v>
          </cell>
          <cell r="F6908">
            <v>0</v>
          </cell>
          <cell r="G6908"/>
        </row>
        <row r="6909">
          <cell r="A6909" t="str">
            <v>666E10011</v>
          </cell>
          <cell r="B6909"/>
          <cell r="C6909" t="str">
            <v>EACH</v>
          </cell>
          <cell r="D6909" t="str">
            <v>PRUNING EXISTING TREE, 16 TO 24-INCH DIAMETER, AS PER PLAN</v>
          </cell>
          <cell r="F6909">
            <v>0</v>
          </cell>
          <cell r="G6909"/>
        </row>
        <row r="6910">
          <cell r="A6910" t="str">
            <v>666E10020</v>
          </cell>
          <cell r="B6910"/>
          <cell r="C6910" t="str">
            <v>EACH</v>
          </cell>
          <cell r="D6910" t="str">
            <v>PRUNING EXISTING TREE, 24 TO 36-INCH DIAMETER</v>
          </cell>
          <cell r="F6910">
            <v>0</v>
          </cell>
          <cell r="G6910"/>
        </row>
        <row r="6911">
          <cell r="A6911" t="str">
            <v>666E10021</v>
          </cell>
          <cell r="B6911"/>
          <cell r="C6911" t="str">
            <v>EACH</v>
          </cell>
          <cell r="D6911" t="str">
            <v>PRUNING EXISTING TREE, 24 TO 36-INCH DIAMETER, AS PER PLAN</v>
          </cell>
          <cell r="F6911">
            <v>0</v>
          </cell>
          <cell r="G6911"/>
        </row>
        <row r="6912">
          <cell r="A6912" t="str">
            <v>666E10030</v>
          </cell>
          <cell r="B6912"/>
          <cell r="C6912" t="str">
            <v>EACH</v>
          </cell>
          <cell r="D6912" t="str">
            <v>PRUNING EXISTING TREE, 36 INCH DIAMETER AND OVER</v>
          </cell>
          <cell r="F6912">
            <v>0</v>
          </cell>
          <cell r="G6912"/>
        </row>
        <row r="6913">
          <cell r="A6913" t="str">
            <v>666E10031</v>
          </cell>
          <cell r="B6913"/>
          <cell r="C6913" t="str">
            <v>EACH</v>
          </cell>
          <cell r="D6913" t="str">
            <v>PRUNING EXISTING TREE, 36 INCH DIAMETER AND OVER, AS PER PLAN</v>
          </cell>
          <cell r="F6913">
            <v>0</v>
          </cell>
          <cell r="G6913"/>
        </row>
        <row r="6914">
          <cell r="A6914" t="str">
            <v>670E00200</v>
          </cell>
          <cell r="B6914"/>
          <cell r="C6914" t="str">
            <v>SY</v>
          </cell>
          <cell r="D6914" t="str">
            <v>VEGETATED SWALE EROSION PROTECTION</v>
          </cell>
          <cell r="F6914">
            <v>0</v>
          </cell>
          <cell r="G6914"/>
        </row>
        <row r="6915">
          <cell r="A6915" t="str">
            <v>670E00500</v>
          </cell>
          <cell r="B6915"/>
          <cell r="C6915" t="str">
            <v>SY</v>
          </cell>
          <cell r="D6915" t="str">
            <v>SLOPE EROSION PROTECTION</v>
          </cell>
          <cell r="F6915">
            <v>0</v>
          </cell>
          <cell r="G6915"/>
        </row>
        <row r="6916">
          <cell r="A6916" t="str">
            <v>670E00501</v>
          </cell>
          <cell r="B6916"/>
          <cell r="C6916" t="str">
            <v>SY</v>
          </cell>
          <cell r="D6916" t="str">
            <v>SLOPE EROSION PROTECTION, AS PER PLAN</v>
          </cell>
          <cell r="F6916">
            <v>0</v>
          </cell>
          <cell r="G6916"/>
        </row>
        <row r="6917">
          <cell r="A6917" t="str">
            <v>670E00510</v>
          </cell>
          <cell r="B6917"/>
          <cell r="C6917" t="str">
            <v>SY</v>
          </cell>
          <cell r="D6917" t="str">
            <v>SLOPE EROSION PROTECTION MAT, TYPE A</v>
          </cell>
          <cell r="F6917">
            <v>0</v>
          </cell>
          <cell r="G6917"/>
        </row>
        <row r="6918">
          <cell r="A6918" t="str">
            <v>670E00520</v>
          </cell>
          <cell r="C6918" t="str">
            <v>SY</v>
          </cell>
          <cell r="D6918" t="str">
            <v>SLOPE EROSION PROTECTION MAT, TYPE B</v>
          </cell>
          <cell r="F6918">
            <v>0</v>
          </cell>
          <cell r="G6918"/>
        </row>
        <row r="6919">
          <cell r="A6919" t="str">
            <v>670E00530</v>
          </cell>
          <cell r="B6919"/>
          <cell r="C6919" t="str">
            <v>SY</v>
          </cell>
          <cell r="D6919" t="str">
            <v>SLOPE EROSION PROTECTION MAT, TYPE C</v>
          </cell>
          <cell r="F6919">
            <v>0</v>
          </cell>
          <cell r="G6919"/>
        </row>
        <row r="6920">
          <cell r="A6920" t="str">
            <v>670E00540</v>
          </cell>
          <cell r="B6920"/>
          <cell r="C6920" t="str">
            <v>SY</v>
          </cell>
          <cell r="D6920" t="str">
            <v>SLOPE EROSION PROTECTION MAT, TYPE D</v>
          </cell>
          <cell r="F6920">
            <v>0</v>
          </cell>
          <cell r="G6920"/>
        </row>
        <row r="6921">
          <cell r="A6921" t="str">
            <v>670E00550</v>
          </cell>
          <cell r="B6921"/>
          <cell r="C6921" t="str">
            <v>SY</v>
          </cell>
          <cell r="D6921" t="str">
            <v>SLOPE EROSION PROTECTION MAT, TYPE E</v>
          </cell>
          <cell r="F6921">
            <v>0</v>
          </cell>
          <cell r="G6921"/>
        </row>
        <row r="6922">
          <cell r="A6922" t="str">
            <v>670E00551</v>
          </cell>
          <cell r="B6922"/>
          <cell r="C6922" t="str">
            <v>SY</v>
          </cell>
          <cell r="D6922" t="str">
            <v>SLOPE EROSION PROTECTION MAT, TYPE E, AS PER PLAN</v>
          </cell>
          <cell r="F6922">
            <v>0</v>
          </cell>
          <cell r="G6922"/>
        </row>
        <row r="6923">
          <cell r="A6923" t="str">
            <v>670E00560</v>
          </cell>
          <cell r="B6923"/>
          <cell r="C6923" t="str">
            <v>SY</v>
          </cell>
          <cell r="D6923" t="str">
            <v>SLOPE EROSION PROTECTION MAT, TYPE F</v>
          </cell>
          <cell r="F6923">
            <v>0</v>
          </cell>
          <cell r="G6923"/>
        </row>
        <row r="6924">
          <cell r="A6924" t="str">
            <v>670E00570</v>
          </cell>
          <cell r="B6924"/>
          <cell r="C6924" t="str">
            <v>SY</v>
          </cell>
          <cell r="D6924" t="str">
            <v>SLOPE EROSION PROTECTION MAT, TYPE G</v>
          </cell>
          <cell r="F6924">
            <v>0</v>
          </cell>
          <cell r="G6924"/>
        </row>
        <row r="6925">
          <cell r="A6925" t="str">
            <v>670E00700</v>
          </cell>
          <cell r="B6925"/>
          <cell r="C6925" t="str">
            <v>SY</v>
          </cell>
          <cell r="D6925" t="str">
            <v>DITCH EROSION PROTECTION</v>
          </cell>
          <cell r="F6925">
            <v>0</v>
          </cell>
          <cell r="G6925"/>
        </row>
        <row r="6926">
          <cell r="A6926" t="str">
            <v>670E00701</v>
          </cell>
          <cell r="B6926"/>
          <cell r="C6926" t="str">
            <v>SY</v>
          </cell>
          <cell r="D6926" t="str">
            <v>DITCH EROSION PROTECTION, AS PER PLAN</v>
          </cell>
          <cell r="F6926">
            <v>0</v>
          </cell>
          <cell r="G6926"/>
        </row>
        <row r="6927">
          <cell r="A6927" t="str">
            <v>670E00710</v>
          </cell>
          <cell r="B6927"/>
          <cell r="C6927" t="str">
            <v>SY</v>
          </cell>
          <cell r="D6927" t="str">
            <v>DITCH EROSION PROTECTION MAT, TYPE A</v>
          </cell>
          <cell r="F6927">
            <v>0</v>
          </cell>
          <cell r="G6927"/>
        </row>
        <row r="6928">
          <cell r="A6928" t="str">
            <v>670E00720</v>
          </cell>
          <cell r="B6928"/>
          <cell r="C6928" t="str">
            <v>SY</v>
          </cell>
          <cell r="D6928" t="str">
            <v>DITCH EROSION PROTECTION MAT, TYPE B</v>
          </cell>
          <cell r="F6928">
            <v>0</v>
          </cell>
          <cell r="G6928"/>
        </row>
        <row r="6929">
          <cell r="A6929" t="str">
            <v>670E00730</v>
          </cell>
          <cell r="B6929"/>
          <cell r="C6929" t="str">
            <v>SY</v>
          </cell>
          <cell r="D6929" t="str">
            <v>DITCH EROSION PROTECTION MAT, TYPE C</v>
          </cell>
          <cell r="F6929">
            <v>0</v>
          </cell>
          <cell r="G6929"/>
        </row>
        <row r="6930">
          <cell r="A6930" t="str">
            <v>670E00750</v>
          </cell>
          <cell r="B6930"/>
          <cell r="C6930" t="str">
            <v>SY</v>
          </cell>
          <cell r="D6930" t="str">
            <v>DITCH EROSION PROTECTION MAT, TYPE E</v>
          </cell>
          <cell r="F6930">
            <v>0</v>
          </cell>
          <cell r="G6930"/>
        </row>
        <row r="6931">
          <cell r="A6931" t="str">
            <v>670E00760</v>
          </cell>
          <cell r="B6931"/>
          <cell r="C6931" t="str">
            <v>SY</v>
          </cell>
          <cell r="D6931" t="str">
            <v>DITCH EROSION PROTECTION MAT, TYPE F</v>
          </cell>
          <cell r="F6931">
            <v>0</v>
          </cell>
          <cell r="G6931"/>
        </row>
        <row r="6932">
          <cell r="A6932" t="str">
            <v>670E00770</v>
          </cell>
          <cell r="B6932"/>
          <cell r="C6932" t="str">
            <v>SY</v>
          </cell>
          <cell r="D6932" t="str">
            <v>DITCH EROSION PROTECTION MAT, TYPE G</v>
          </cell>
          <cell r="F6932">
            <v>0</v>
          </cell>
          <cell r="G6932"/>
        </row>
        <row r="6933">
          <cell r="A6933" t="str">
            <v>671E14000</v>
          </cell>
          <cell r="B6933"/>
          <cell r="C6933" t="str">
            <v>SY</v>
          </cell>
          <cell r="D6933" t="str">
            <v>EROSION CONTROL MAT</v>
          </cell>
          <cell r="F6933">
            <v>0</v>
          </cell>
          <cell r="G6933"/>
        </row>
        <row r="6934">
          <cell r="A6934" t="str">
            <v>671E15000</v>
          </cell>
          <cell r="B6934"/>
          <cell r="C6934" t="str">
            <v>SY</v>
          </cell>
          <cell r="D6934" t="str">
            <v>EROSION CONTROL MAT, TYPE A</v>
          </cell>
          <cell r="F6934">
            <v>0</v>
          </cell>
          <cell r="G6934"/>
        </row>
        <row r="6935">
          <cell r="A6935" t="str">
            <v>671E15010</v>
          </cell>
          <cell r="B6935"/>
          <cell r="C6935" t="str">
            <v>SY</v>
          </cell>
          <cell r="D6935" t="str">
            <v>EROSION CONTROL MAT, TYPE B</v>
          </cell>
          <cell r="F6935">
            <v>0</v>
          </cell>
          <cell r="G6935"/>
        </row>
        <row r="6936">
          <cell r="A6936" t="str">
            <v>671E15020</v>
          </cell>
          <cell r="B6936"/>
          <cell r="C6936" t="str">
            <v>SY</v>
          </cell>
          <cell r="D6936" t="str">
            <v>EROSION CONTROL MAT, TYPE C</v>
          </cell>
          <cell r="F6936">
            <v>0</v>
          </cell>
          <cell r="G6936"/>
        </row>
        <row r="6937">
          <cell r="A6937" t="str">
            <v>671E15040</v>
          </cell>
          <cell r="B6937"/>
          <cell r="C6937" t="str">
            <v>SY</v>
          </cell>
          <cell r="D6937" t="str">
            <v>EROSION CONTROL MAT, TYPE E</v>
          </cell>
          <cell r="F6937">
            <v>0</v>
          </cell>
          <cell r="G6937"/>
        </row>
        <row r="6938">
          <cell r="A6938" t="str">
            <v>671E15050</v>
          </cell>
          <cell r="B6938"/>
          <cell r="C6938" t="str">
            <v>SY</v>
          </cell>
          <cell r="D6938" t="str">
            <v>EROSION CONTROL MAT, TYPE F</v>
          </cell>
          <cell r="F6938">
            <v>0</v>
          </cell>
          <cell r="G6938"/>
        </row>
        <row r="6939">
          <cell r="A6939" t="str">
            <v>671E15060</v>
          </cell>
          <cell r="B6939"/>
          <cell r="C6939" t="str">
            <v>SY</v>
          </cell>
          <cell r="D6939" t="str">
            <v>EROSION CONTROL MAT, TYPE G</v>
          </cell>
          <cell r="F6939">
            <v>0</v>
          </cell>
          <cell r="G6939"/>
        </row>
        <row r="6940">
          <cell r="A6940" t="str">
            <v>671E15080</v>
          </cell>
          <cell r="B6940"/>
          <cell r="C6940" t="str">
            <v>SY</v>
          </cell>
          <cell r="D6940" t="str">
            <v>EROSION CONTROL MAT, TYPE I</v>
          </cell>
          <cell r="F6940">
            <v>0</v>
          </cell>
          <cell r="G6940"/>
        </row>
        <row r="6941">
          <cell r="A6941" t="str">
            <v>680E05000</v>
          </cell>
          <cell r="B6941" t="str">
            <v>Y</v>
          </cell>
          <cell r="C6941" t="str">
            <v>LS</v>
          </cell>
          <cell r="D6941" t="str">
            <v>SPECIAL - SITE RESTORATION</v>
          </cell>
          <cell r="F6941">
            <v>0</v>
          </cell>
          <cell r="G6941"/>
        </row>
        <row r="6942">
          <cell r="A6942" t="str">
            <v>680E10400</v>
          </cell>
          <cell r="B6942" t="str">
            <v>Y</v>
          </cell>
          <cell r="C6942" t="str">
            <v>EACH</v>
          </cell>
          <cell r="D6942" t="str">
            <v>SPECIAL - MOTORIST SERVICES BUILDING, MSB-4</v>
          </cell>
          <cell r="F6942">
            <v>0</v>
          </cell>
          <cell r="G6942" t="str">
            <v>GENERAL ONLY</v>
          </cell>
        </row>
        <row r="6943">
          <cell r="A6943" t="str">
            <v>680E10850</v>
          </cell>
          <cell r="B6943" t="str">
            <v>Y</v>
          </cell>
          <cell r="C6943" t="str">
            <v>EACH</v>
          </cell>
          <cell r="D6943" t="str">
            <v>SPECIAL - MOTORIST SERVICES BUILDING</v>
          </cell>
          <cell r="F6943">
            <v>0</v>
          </cell>
          <cell r="G6943" t="str">
            <v>NO ELEC/PLBG</v>
          </cell>
        </row>
        <row r="6944">
          <cell r="A6944" t="str">
            <v>680E11000</v>
          </cell>
          <cell r="B6944" t="str">
            <v>Y</v>
          </cell>
          <cell r="C6944" t="str">
            <v>EACH</v>
          </cell>
          <cell r="D6944" t="str">
            <v>SPECIAL - SHELTER HOUSE</v>
          </cell>
          <cell r="F6944">
            <v>0</v>
          </cell>
          <cell r="G6944" t="str">
            <v>GENERAL ONLY</v>
          </cell>
        </row>
        <row r="6945">
          <cell r="A6945" t="str">
            <v>680E11304</v>
          </cell>
          <cell r="B6945" t="str">
            <v>Y</v>
          </cell>
          <cell r="C6945" t="str">
            <v>EACH</v>
          </cell>
          <cell r="D6945" t="str">
            <v>SPECIAL - COMPLETE WASTEWATER TREATMENT SYSTEM, 5,000 GALLON</v>
          </cell>
          <cell r="F6945">
            <v>0</v>
          </cell>
          <cell r="G6945" t="str">
            <v>GENERAL ONLY</v>
          </cell>
        </row>
        <row r="6946">
          <cell r="A6946" t="str">
            <v>680E11308</v>
          </cell>
          <cell r="B6946" t="str">
            <v>Y</v>
          </cell>
          <cell r="C6946" t="str">
            <v>EACH</v>
          </cell>
          <cell r="D6946" t="str">
            <v>SPECIAL - COMPLETE WASTEWATER TREATMENT SYSTEM, 7,000 GALLON</v>
          </cell>
          <cell r="F6946">
            <v>0</v>
          </cell>
          <cell r="G6946" t="str">
            <v>GENERAL ONLY</v>
          </cell>
        </row>
        <row r="6947">
          <cell r="A6947" t="str">
            <v>680E11404</v>
          </cell>
          <cell r="B6947" t="str">
            <v>Y</v>
          </cell>
          <cell r="C6947" t="str">
            <v>EACH</v>
          </cell>
          <cell r="D6947" t="str">
            <v>SPECIAL - COMPLETE WASTEWATER TREATMENT SYSTEM, 10,000 GALLON</v>
          </cell>
          <cell r="F6947">
            <v>0</v>
          </cell>
          <cell r="G6947" t="str">
            <v>GENERAL ONLY</v>
          </cell>
        </row>
        <row r="6948">
          <cell r="A6948" t="str">
            <v>680E11510</v>
          </cell>
          <cell r="B6948" t="str">
            <v>Y</v>
          </cell>
          <cell r="C6948" t="str">
            <v>EACH</v>
          </cell>
          <cell r="D6948" t="str">
            <v>SPECIAL - COMPLETE WASTEWATER TREATMENT SYSTEM, 30,000 GALLON</v>
          </cell>
          <cell r="F6948">
            <v>0</v>
          </cell>
          <cell r="G6948" t="str">
            <v>GENERAL ONLY</v>
          </cell>
        </row>
        <row r="6949">
          <cell r="A6949" t="str">
            <v>680E12000</v>
          </cell>
          <cell r="B6949" t="str">
            <v>Y</v>
          </cell>
          <cell r="C6949" t="str">
            <v>EACH</v>
          </cell>
          <cell r="D6949" t="str">
            <v>SPECIAL - WATER RESERVOIR ASSEMBLY</v>
          </cell>
          <cell r="F6949">
            <v>0</v>
          </cell>
          <cell r="G6949" t="str">
            <v>GENERAL ONLY</v>
          </cell>
        </row>
        <row r="6950">
          <cell r="A6950" t="str">
            <v>680E12500</v>
          </cell>
          <cell r="B6950" t="str">
            <v>Y</v>
          </cell>
          <cell r="C6950" t="str">
            <v>FT</v>
          </cell>
          <cell r="D6950" t="str">
            <v>SPECIAL - SNOW FENCE - TREE PROTECTION</v>
          </cell>
          <cell r="F6950">
            <v>0</v>
          </cell>
          <cell r="G6950"/>
        </row>
        <row r="6951">
          <cell r="A6951" t="str">
            <v>680E13000</v>
          </cell>
          <cell r="B6951" t="str">
            <v>Y</v>
          </cell>
          <cell r="C6951" t="str">
            <v>EACH</v>
          </cell>
          <cell r="D6951" t="str">
            <v>SPECIAL - PICNIC TABLE</v>
          </cell>
          <cell r="F6951">
            <v>0</v>
          </cell>
          <cell r="G6951"/>
        </row>
        <row r="6952">
          <cell r="A6952" t="str">
            <v>680E14000</v>
          </cell>
          <cell r="B6952" t="str">
            <v>Y</v>
          </cell>
          <cell r="C6952" t="str">
            <v>EACH</v>
          </cell>
          <cell r="D6952" t="str">
            <v>SPECIAL - PICNIC TABLE AND SLAB</v>
          </cell>
          <cell r="F6952">
            <v>0</v>
          </cell>
          <cell r="G6952"/>
        </row>
        <row r="6953">
          <cell r="A6953" t="str">
            <v>680E14500</v>
          </cell>
          <cell r="B6953" t="str">
            <v>Y</v>
          </cell>
          <cell r="C6953" t="str">
            <v>EACH</v>
          </cell>
          <cell r="D6953" t="str">
            <v>SPECIAL - CHARCOAL GRILL AND SERVING TABLE (WITH SLAB)</v>
          </cell>
          <cell r="F6953">
            <v>0</v>
          </cell>
          <cell r="G6953"/>
        </row>
        <row r="6954">
          <cell r="A6954" t="str">
            <v>680E14550</v>
          </cell>
          <cell r="B6954" t="str">
            <v>Y</v>
          </cell>
          <cell r="C6954" t="str">
            <v>EACH</v>
          </cell>
          <cell r="D6954" t="str">
            <v>SPECIAL - TRASH RECEPTACLE</v>
          </cell>
          <cell r="F6954">
            <v>0</v>
          </cell>
          <cell r="G6954"/>
        </row>
        <row r="6955">
          <cell r="A6955" t="str">
            <v>680E15000</v>
          </cell>
          <cell r="B6955" t="str">
            <v>Y</v>
          </cell>
          <cell r="C6955" t="str">
            <v>EACH</v>
          </cell>
          <cell r="D6955" t="str">
            <v>SPECIAL - WASTE RECEPTACLE SLEEVE</v>
          </cell>
          <cell r="F6955">
            <v>0</v>
          </cell>
          <cell r="G6955"/>
        </row>
        <row r="6956">
          <cell r="A6956" t="str">
            <v>680E15500</v>
          </cell>
          <cell r="B6956" t="str">
            <v>Y</v>
          </cell>
          <cell r="C6956" t="str">
            <v>EACH</v>
          </cell>
          <cell r="D6956" t="str">
            <v>SPECIAL - WASTE RECEPTACLE SLAB</v>
          </cell>
          <cell r="F6956">
            <v>0</v>
          </cell>
          <cell r="G6956"/>
        </row>
        <row r="6957">
          <cell r="A6957" t="str">
            <v>680E15502</v>
          </cell>
          <cell r="B6957" t="str">
            <v>Y</v>
          </cell>
          <cell r="C6957" t="str">
            <v>EACH</v>
          </cell>
          <cell r="D6957" t="str">
            <v>SPECIAL - WASTE RECEPTACLE SLEEVE AND SLAB</v>
          </cell>
          <cell r="F6957">
            <v>0</v>
          </cell>
          <cell r="G6957"/>
        </row>
        <row r="6958">
          <cell r="A6958" t="str">
            <v>680E16400</v>
          </cell>
          <cell r="B6958" t="str">
            <v>Y</v>
          </cell>
          <cell r="C6958" t="str">
            <v>EACH</v>
          </cell>
          <cell r="D6958" t="str">
            <v>SPECIAL - 5' WOOD BENCH</v>
          </cell>
          <cell r="F6958">
            <v>0</v>
          </cell>
          <cell r="G6958"/>
        </row>
        <row r="6959">
          <cell r="A6959" t="str">
            <v>680E16500</v>
          </cell>
          <cell r="B6959" t="str">
            <v>Y</v>
          </cell>
          <cell r="C6959" t="str">
            <v>EACH</v>
          </cell>
          <cell r="D6959" t="str">
            <v>SPECIAL - 6' WOOD BENCH</v>
          </cell>
          <cell r="F6959">
            <v>0</v>
          </cell>
          <cell r="G6959"/>
        </row>
        <row r="6960">
          <cell r="A6960" t="str">
            <v>680E17000</v>
          </cell>
          <cell r="B6960" t="str">
            <v>Y</v>
          </cell>
          <cell r="C6960" t="str">
            <v>EACH</v>
          </cell>
          <cell r="D6960" t="str">
            <v>SPECIAL - 8' WOOD BENCH</v>
          </cell>
          <cell r="F6960">
            <v>0</v>
          </cell>
          <cell r="G6960"/>
        </row>
        <row r="6961">
          <cell r="A6961" t="str">
            <v>680E18050</v>
          </cell>
          <cell r="B6961" t="str">
            <v>Y</v>
          </cell>
          <cell r="C6961" t="str">
            <v>EACH</v>
          </cell>
          <cell r="D6961" t="str">
            <v>SPECIAL - WOOD CHAIR</v>
          </cell>
          <cell r="F6961">
            <v>0</v>
          </cell>
          <cell r="G6961"/>
        </row>
        <row r="6962">
          <cell r="A6962" t="str">
            <v>680E18100</v>
          </cell>
          <cell r="B6962" t="str">
            <v>Y</v>
          </cell>
          <cell r="C6962" t="str">
            <v>EACH</v>
          </cell>
          <cell r="D6962" t="str">
            <v>SPECIAL - STACKING CHAIR</v>
          </cell>
          <cell r="F6962">
            <v>0</v>
          </cell>
          <cell r="G6962"/>
        </row>
        <row r="6963">
          <cell r="A6963" t="str">
            <v>680E18200</v>
          </cell>
          <cell r="B6963" t="str">
            <v>Y</v>
          </cell>
          <cell r="C6963" t="str">
            <v>EACH</v>
          </cell>
          <cell r="D6963" t="str">
            <v>SPECIAL - FOLDING LEG TABLE</v>
          </cell>
          <cell r="F6963">
            <v>0</v>
          </cell>
          <cell r="G6963"/>
        </row>
        <row r="6964">
          <cell r="A6964" t="str">
            <v>680E19200</v>
          </cell>
          <cell r="B6964" t="str">
            <v>Y</v>
          </cell>
          <cell r="C6964" t="str">
            <v>EACH</v>
          </cell>
          <cell r="D6964" t="str">
            <v>SPECIAL - LIFT STATION</v>
          </cell>
          <cell r="F6964">
            <v>0</v>
          </cell>
          <cell r="G6964" t="str">
            <v>GENERAL ONLY</v>
          </cell>
        </row>
        <row r="6965">
          <cell r="A6965" t="str">
            <v>680E20400</v>
          </cell>
          <cell r="B6965" t="str">
            <v>Y</v>
          </cell>
          <cell r="C6965" t="str">
            <v>EACH</v>
          </cell>
          <cell r="D6965" t="str">
            <v>SPECIAL - MOTORIST SERVICES BUILDING, MSB-4</v>
          </cell>
          <cell r="F6965">
            <v>0</v>
          </cell>
          <cell r="G6965" t="str">
            <v>PLUMBING ONLY</v>
          </cell>
        </row>
        <row r="6966">
          <cell r="A6966" t="str">
            <v>680E20800</v>
          </cell>
          <cell r="B6966" t="str">
            <v>Y</v>
          </cell>
          <cell r="C6966" t="str">
            <v>EACH</v>
          </cell>
          <cell r="D6966" t="str">
            <v>SPECIAL - MOTORIST SERVICES BUILDING</v>
          </cell>
          <cell r="F6966">
            <v>0</v>
          </cell>
          <cell r="G6966" t="str">
            <v>PLUMBING ONLY</v>
          </cell>
        </row>
        <row r="6967">
          <cell r="A6967" t="str">
            <v>680E21000</v>
          </cell>
          <cell r="B6967" t="str">
            <v>Y</v>
          </cell>
          <cell r="C6967" t="str">
            <v>EACH</v>
          </cell>
          <cell r="D6967" t="str">
            <v>SPECIAL - WATER WELL ASSEMBLY</v>
          </cell>
          <cell r="F6967">
            <v>0</v>
          </cell>
          <cell r="G6967" t="str">
            <v>PLUMBING ONLY</v>
          </cell>
        </row>
        <row r="6968">
          <cell r="A6968" t="str">
            <v>680E21500</v>
          </cell>
          <cell r="B6968" t="str">
            <v>Y</v>
          </cell>
          <cell r="C6968" t="str">
            <v>EACH</v>
          </cell>
          <cell r="D6968" t="str">
            <v>SPECIAL - WATER SYSTEM HYPOCHLORINATOR</v>
          </cell>
          <cell r="F6968">
            <v>0</v>
          </cell>
          <cell r="G6968" t="str">
            <v>PLUMBING ONLY</v>
          </cell>
        </row>
        <row r="6969">
          <cell r="A6969" t="str">
            <v>680E22000</v>
          </cell>
          <cell r="B6969" t="str">
            <v>Y</v>
          </cell>
          <cell r="C6969" t="str">
            <v>EACH</v>
          </cell>
          <cell r="D6969" t="str">
            <v>SPECIAL - WATER RESERVOIR ASSEMBLY</v>
          </cell>
          <cell r="F6969">
            <v>0</v>
          </cell>
          <cell r="G6969" t="str">
            <v>PLUMBING ONLY</v>
          </cell>
        </row>
        <row r="6970">
          <cell r="A6970" t="str">
            <v>680E23000</v>
          </cell>
          <cell r="B6970" t="str">
            <v>Y</v>
          </cell>
          <cell r="C6970" t="str">
            <v>FT</v>
          </cell>
          <cell r="D6970" t="str">
            <v>SPECIAL - COLD WATER SERVICE TO WASTE TREATMENT PLANT</v>
          </cell>
          <cell r="F6970">
            <v>0</v>
          </cell>
          <cell r="G6970"/>
        </row>
        <row r="6971">
          <cell r="A6971" t="str">
            <v>680E23400</v>
          </cell>
          <cell r="B6971" t="str">
            <v>Y</v>
          </cell>
          <cell r="C6971" t="str">
            <v>EACH</v>
          </cell>
          <cell r="D6971" t="str">
            <v>SPECIAL - COLD WATER SERVICE FOR MOTORIST SERVICES BUILDING MSB-4</v>
          </cell>
          <cell r="F6971">
            <v>0</v>
          </cell>
          <cell r="G6971"/>
        </row>
        <row r="6972">
          <cell r="A6972" t="str">
            <v>680E30400</v>
          </cell>
          <cell r="B6972" t="str">
            <v>Y</v>
          </cell>
          <cell r="C6972" t="str">
            <v>EACH</v>
          </cell>
          <cell r="D6972" t="str">
            <v>SPECIAL - MOTORIST SERVICES BUILDING, MSB-4</v>
          </cell>
          <cell r="F6972">
            <v>0</v>
          </cell>
          <cell r="G6972" t="str">
            <v>HEATING &amp; VENTILATING ONLY</v>
          </cell>
        </row>
        <row r="6973">
          <cell r="A6973" t="str">
            <v>680E39800</v>
          </cell>
          <cell r="B6973" t="str">
            <v>Y</v>
          </cell>
          <cell r="C6973" t="str">
            <v>EACH</v>
          </cell>
          <cell r="D6973" t="str">
            <v>SPECIAL - TOURIST INFORMATION CENTER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680E40400</v>
          </cell>
          <cell r="B6974" t="str">
            <v>Y</v>
          </cell>
          <cell r="C6974" t="str">
            <v>EACH</v>
          </cell>
          <cell r="D6974" t="str">
            <v>SPECIAL - MOTORIST SERVICES BUILDING, MSB-4</v>
          </cell>
          <cell r="F6974">
            <v>0</v>
          </cell>
          <cell r="G6974" t="str">
            <v>ELECTRICAL ONLY</v>
          </cell>
        </row>
        <row r="6975">
          <cell r="A6975" t="str">
            <v>680E41000</v>
          </cell>
          <cell r="B6975" t="str">
            <v>Y</v>
          </cell>
          <cell r="C6975" t="str">
            <v>EACH</v>
          </cell>
          <cell r="D6975" t="str">
            <v>SPECIAL - WATER WELL ASSEMBLY</v>
          </cell>
          <cell r="F6975">
            <v>0</v>
          </cell>
          <cell r="G6975" t="str">
            <v>ELECTRICAL ONLY</v>
          </cell>
        </row>
        <row r="6976">
          <cell r="A6976" t="str">
            <v>680E41300</v>
          </cell>
          <cell r="B6976" t="str">
            <v>Y</v>
          </cell>
          <cell r="C6976" t="str">
            <v>EACH</v>
          </cell>
          <cell r="D6976" t="str">
            <v>SPECIAL - COMPLETE WASTE TREATMENT SYSTEM</v>
          </cell>
          <cell r="F6976">
            <v>0</v>
          </cell>
          <cell r="G6976" t="str">
            <v>ELECTRICAL ONLY</v>
          </cell>
        </row>
        <row r="6977">
          <cell r="A6977" t="str">
            <v>680E41500</v>
          </cell>
          <cell r="B6977" t="str">
            <v>Y</v>
          </cell>
          <cell r="C6977" t="str">
            <v>EACH</v>
          </cell>
          <cell r="D6977" t="str">
            <v>SPECIAL - WATER SYSTEM HYPOCHLORINATOR</v>
          </cell>
          <cell r="F6977">
            <v>0</v>
          </cell>
          <cell r="G6977" t="str">
            <v>ELECTRICAL ONLY</v>
          </cell>
        </row>
        <row r="6978">
          <cell r="A6978" t="str">
            <v>680E42000</v>
          </cell>
          <cell r="B6978" t="str">
            <v>Y</v>
          </cell>
          <cell r="C6978" t="str">
            <v>EACH</v>
          </cell>
          <cell r="D6978" t="str">
            <v>SPECIAL - WATER RESERVOIR ASSEMBLY</v>
          </cell>
          <cell r="F6978">
            <v>0</v>
          </cell>
          <cell r="G6978" t="str">
            <v>ELECTRICAL ONLY</v>
          </cell>
        </row>
        <row r="6979">
          <cell r="A6979" t="str">
            <v>680E43100</v>
          </cell>
          <cell r="B6979" t="str">
            <v>Y</v>
          </cell>
          <cell r="C6979" t="str">
            <v>EACH</v>
          </cell>
          <cell r="D6979" t="str">
            <v>SPECIAL - COMPLETE IRRIGATION SYSTEM</v>
          </cell>
          <cell r="F6979">
            <v>0</v>
          </cell>
          <cell r="G6979"/>
        </row>
        <row r="6980">
          <cell r="A6980" t="str">
            <v>680E43400</v>
          </cell>
          <cell r="B6980" t="str">
            <v>Y</v>
          </cell>
          <cell r="C6980" t="str">
            <v>EACH</v>
          </cell>
          <cell r="D6980" t="str">
            <v>SPECIAL - CHARCOAL GRILL AND SERVING TABLE REMOVED</v>
          </cell>
          <cell r="F6980">
            <v>0</v>
          </cell>
          <cell r="G6980"/>
        </row>
        <row r="6981">
          <cell r="A6981" t="str">
            <v>680E43900</v>
          </cell>
          <cell r="B6981" t="str">
            <v>Y</v>
          </cell>
          <cell r="C6981" t="str">
            <v>FT</v>
          </cell>
          <cell r="D6981" t="str">
            <v>SPECIAL - CAST IRON SOIL PIPE (SV) WITH FLEXIBLE JOINTS</v>
          </cell>
          <cell r="F6981">
            <v>0</v>
          </cell>
          <cell r="G6981"/>
        </row>
        <row r="6982">
          <cell r="A6982" t="str">
            <v>680E44300</v>
          </cell>
          <cell r="B6982" t="str">
            <v>Y</v>
          </cell>
          <cell r="C6982" t="str">
            <v>FT</v>
          </cell>
          <cell r="D6982" t="str">
            <v>SPECIAL - 2" FORCE MAIN</v>
          </cell>
          <cell r="F6982">
            <v>0</v>
          </cell>
          <cell r="G6982"/>
        </row>
        <row r="6983">
          <cell r="A6983" t="str">
            <v>680E44304</v>
          </cell>
          <cell r="B6983" t="str">
            <v>Y</v>
          </cell>
          <cell r="C6983" t="str">
            <v>LF</v>
          </cell>
          <cell r="D6983" t="str">
            <v>SPECIAL - 3" FORCE MAIN</v>
          </cell>
          <cell r="F6983">
            <v>0</v>
          </cell>
          <cell r="G6983"/>
        </row>
        <row r="6984">
          <cell r="A6984" t="str">
            <v>680E44310</v>
          </cell>
          <cell r="B6984" t="str">
            <v>Y</v>
          </cell>
          <cell r="C6984" t="str">
            <v>FT</v>
          </cell>
          <cell r="D6984" t="str">
            <v>SPECIAL - 4" FORCE MAIN</v>
          </cell>
          <cell r="F6984">
            <v>0</v>
          </cell>
          <cell r="G6984"/>
        </row>
        <row r="6985">
          <cell r="A6985" t="str">
            <v>680E44400</v>
          </cell>
          <cell r="B6985" t="str">
            <v>Y</v>
          </cell>
          <cell r="C6985" t="str">
            <v>FT</v>
          </cell>
          <cell r="D6985" t="str">
            <v>SPECIAL - PVC FORCE MAIN PIPE AND FITTINGS</v>
          </cell>
          <cell r="F6985">
            <v>0</v>
          </cell>
          <cell r="G6985"/>
        </row>
        <row r="6986">
          <cell r="A6986" t="str">
            <v>680E44600</v>
          </cell>
          <cell r="B6986" t="str">
            <v>Y</v>
          </cell>
          <cell r="C6986" t="str">
            <v>FT</v>
          </cell>
          <cell r="D6986" t="str">
            <v>SPECIAL - COLD WATER SERVICE TO BOX HYDRANT</v>
          </cell>
          <cell r="F6986">
            <v>0</v>
          </cell>
          <cell r="G6986"/>
        </row>
        <row r="6987">
          <cell r="A6987" t="str">
            <v>680E44700</v>
          </cell>
          <cell r="B6987" t="str">
            <v>Y</v>
          </cell>
          <cell r="C6987" t="str">
            <v>EACH</v>
          </cell>
          <cell r="D6987" t="str">
            <v>SPECIAL - TELEPHONE SERVICE</v>
          </cell>
          <cell r="F6987">
            <v>0</v>
          </cell>
          <cell r="G6987"/>
        </row>
        <row r="6988">
          <cell r="A6988" t="str">
            <v>680E49200</v>
          </cell>
          <cell r="B6988" t="str">
            <v>Y</v>
          </cell>
          <cell r="C6988" t="str">
            <v>EACH</v>
          </cell>
          <cell r="D6988" t="str">
            <v>SPECIAL - LIFT STATION</v>
          </cell>
          <cell r="F6988">
            <v>0</v>
          </cell>
          <cell r="G6988" t="str">
            <v>ELECTRICAL ONLY</v>
          </cell>
        </row>
        <row r="6989">
          <cell r="A6989" t="str">
            <v>690E11500</v>
          </cell>
          <cell r="B6989" t="str">
            <v>Y</v>
          </cell>
          <cell r="C6989" t="str">
            <v>EACH</v>
          </cell>
          <cell r="D6989" t="str">
            <v>SPECIAL - IRON PIN</v>
          </cell>
          <cell r="F6989">
            <v>0</v>
          </cell>
          <cell r="G6989"/>
        </row>
        <row r="6990">
          <cell r="A6990" t="str">
            <v>690E12000</v>
          </cell>
          <cell r="B6990" t="str">
            <v>Y</v>
          </cell>
          <cell r="C6990" t="str">
            <v>SY</v>
          </cell>
          <cell r="D6990" t="str">
            <v>SPECIAL - FILTER FABRIC</v>
          </cell>
          <cell r="F6990">
            <v>0</v>
          </cell>
          <cell r="G6990"/>
        </row>
        <row r="6991">
          <cell r="A6991" t="str">
            <v>690E12010</v>
          </cell>
          <cell r="B6991" t="str">
            <v>Y</v>
          </cell>
          <cell r="C6991" t="str">
            <v>SY</v>
          </cell>
          <cell r="D6991" t="str">
            <v>SPECIAL - GEOTEXTILE FABRIC</v>
          </cell>
          <cell r="F6991">
            <v>0</v>
          </cell>
          <cell r="G6991"/>
        </row>
        <row r="6992">
          <cell r="A6992" t="str">
            <v>690E12030</v>
          </cell>
          <cell r="B6992" t="str">
            <v>Y</v>
          </cell>
          <cell r="C6992" t="str">
            <v>SY</v>
          </cell>
          <cell r="D6992" t="str">
            <v>SPECIAL - PAVEMENT REINFORCING FABRIC</v>
          </cell>
          <cell r="F6992">
            <v>0</v>
          </cell>
          <cell r="G6992"/>
        </row>
        <row r="6993">
          <cell r="A6993" t="str">
            <v>690E12040</v>
          </cell>
          <cell r="B6993" t="str">
            <v>Y</v>
          </cell>
          <cell r="C6993" t="str">
            <v>SY</v>
          </cell>
          <cell r="D6993" t="str">
            <v>SPECIAL - PAVEMENT CRACK AND JOINT REINFORCING FABRIC</v>
          </cell>
          <cell r="F6993">
            <v>0</v>
          </cell>
          <cell r="G6993"/>
        </row>
        <row r="6994">
          <cell r="A6994" t="str">
            <v>690E12050</v>
          </cell>
          <cell r="B6994" t="str">
            <v>Y</v>
          </cell>
          <cell r="C6994" t="str">
            <v>SY</v>
          </cell>
          <cell r="D6994" t="str">
            <v>SPECIAL - REINFORCED MESH FOR TRANSVERSE AND/OR LONGITUDINAL JOINTS AND CRACKS</v>
          </cell>
          <cell r="F6994">
            <v>0</v>
          </cell>
          <cell r="G6994"/>
        </row>
        <row r="6995">
          <cell r="A6995" t="str">
            <v>690E12060</v>
          </cell>
          <cell r="B6995" t="str">
            <v>Y</v>
          </cell>
          <cell r="C6995" t="str">
            <v>SY</v>
          </cell>
          <cell r="D6995" t="str">
            <v>SPECIAL - PAVEMENT OVERLAY FABRIC COMPOSITE</v>
          </cell>
          <cell r="F6995">
            <v>0</v>
          </cell>
          <cell r="G6995"/>
        </row>
        <row r="6996">
          <cell r="A6996" t="str">
            <v>690E12100</v>
          </cell>
          <cell r="B6996" t="str">
            <v>Y</v>
          </cell>
          <cell r="C6996" t="str">
            <v>SY</v>
          </cell>
          <cell r="D6996" t="str">
            <v>SPECIAL - ASPHALT CONCRETE PAVEMENT SURFACE HEATER RECYCLING</v>
          </cell>
          <cell r="F6996">
            <v>0</v>
          </cell>
          <cell r="G6996"/>
        </row>
        <row r="6997">
          <cell r="A6997" t="str">
            <v>690E12150</v>
          </cell>
          <cell r="B6997" t="str">
            <v>Y</v>
          </cell>
          <cell r="C6997" t="str">
            <v>GAL</v>
          </cell>
          <cell r="D6997" t="str">
            <v>SPECIAL - ASPHALT REJUVENATING AGENT</v>
          </cell>
          <cell r="F6997">
            <v>0</v>
          </cell>
          <cell r="G6997"/>
        </row>
        <row r="6998">
          <cell r="A6998" t="str">
            <v>690E12160</v>
          </cell>
          <cell r="B6998" t="str">
            <v>Y</v>
          </cell>
          <cell r="C6998" t="str">
            <v>LS</v>
          </cell>
          <cell r="D6998" t="str">
            <v>SPECIAL - TESTING</v>
          </cell>
          <cell r="F6998">
            <v>0</v>
          </cell>
          <cell r="G6998"/>
        </row>
        <row r="6999">
          <cell r="A6999" t="str">
            <v>690E12200</v>
          </cell>
          <cell r="B6999" t="str">
            <v>Y</v>
          </cell>
          <cell r="C6999" t="str">
            <v>SY</v>
          </cell>
          <cell r="D6999" t="str">
            <v>SPECIAL - PAVING MAT</v>
          </cell>
          <cell r="F6999">
            <v>0</v>
          </cell>
          <cell r="G6999"/>
        </row>
        <row r="7000">
          <cell r="A7000" t="str">
            <v>690E12500</v>
          </cell>
          <cell r="B7000" t="str">
            <v>Y</v>
          </cell>
          <cell r="C7000" t="str">
            <v>SY</v>
          </cell>
          <cell r="D7000" t="str">
            <v>SPECIAL - NOVACHIP</v>
          </cell>
          <cell r="F7000">
            <v>0</v>
          </cell>
          <cell r="G7000"/>
        </row>
        <row r="7001">
          <cell r="A7001" t="str">
            <v>690E13000</v>
          </cell>
          <cell r="B7001" t="str">
            <v>Y</v>
          </cell>
          <cell r="C7001" t="str">
            <v>FT</v>
          </cell>
          <cell r="D7001" t="str">
            <v>SPECIAL - RUMBLE STRIPS</v>
          </cell>
          <cell r="F7001">
            <v>0</v>
          </cell>
          <cell r="G7001"/>
        </row>
        <row r="7002">
          <cell r="A7002" t="str">
            <v>690E14010</v>
          </cell>
          <cell r="B7002" t="str">
            <v>Y</v>
          </cell>
          <cell r="C7002" t="str">
            <v>EACH</v>
          </cell>
          <cell r="D7002" t="str">
            <v>SPECIAL - PIEZO WEIGH-IN-MOTION DATA COLLECTION SYSTEM</v>
          </cell>
          <cell r="F7002">
            <v>0</v>
          </cell>
          <cell r="G7002"/>
        </row>
        <row r="7003">
          <cell r="A7003" t="str">
            <v>690E20000</v>
          </cell>
          <cell r="B7003" t="str">
            <v>Y</v>
          </cell>
          <cell r="C7003" t="str">
            <v>LS</v>
          </cell>
          <cell r="D7003" t="str">
            <v>SPECIAL - AUTOMATIC TRAFFIC RECORDER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690E20010</v>
          </cell>
          <cell r="B7004" t="str">
            <v>Y</v>
          </cell>
          <cell r="C7004" t="str">
            <v>LS</v>
          </cell>
          <cell r="D7004" t="str">
            <v>SPECIAL - AS-BUILT CONSTRUCTION PLANS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690E20020</v>
          </cell>
          <cell r="B7005" t="str">
            <v>Y</v>
          </cell>
          <cell r="C7005" t="str">
            <v>LS</v>
          </cell>
          <cell r="D7005" t="str">
            <v>SPECIAL - FIELD SURVEYS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690E20030</v>
          </cell>
          <cell r="B7006" t="str">
            <v>Y</v>
          </cell>
          <cell r="C7006" t="str">
            <v>LS</v>
          </cell>
          <cell r="D7006" t="str">
            <v>SPECIAL - UTILITY COORDINATION AND RELOCATION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690E20040</v>
          </cell>
          <cell r="B7007" t="str">
            <v>Y</v>
          </cell>
          <cell r="C7007" t="str">
            <v>LS</v>
          </cell>
          <cell r="D7007" t="str">
            <v>SPECIAL - PRELIMINARY DESIGN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690E20050</v>
          </cell>
          <cell r="B7008" t="str">
            <v>Y</v>
          </cell>
          <cell r="C7008" t="str">
            <v>LS</v>
          </cell>
          <cell r="D7008" t="str">
            <v>SPECIAL - FINAL DESIGN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690E20080</v>
          </cell>
          <cell r="B7009" t="str">
            <v>Y</v>
          </cell>
          <cell r="C7009" t="str">
            <v>LS</v>
          </cell>
          <cell r="D7009" t="str">
            <v>SPECIAL - SUBSURFACE INVESTIGATIONS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690E20220</v>
          </cell>
          <cell r="B7010" t="str">
            <v>Y</v>
          </cell>
          <cell r="C7010" t="str">
            <v>LS</v>
          </cell>
          <cell r="D7010" t="str">
            <v>SPECIAL - CONSTRUCTION PLANS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690E20240</v>
          </cell>
          <cell r="B7011" t="str">
            <v>Y</v>
          </cell>
          <cell r="C7011" t="str">
            <v>LS</v>
          </cell>
          <cell r="D7011" t="str">
            <v>SPECIAL - ROADWAY</v>
          </cell>
          <cell r="F7011">
            <v>0</v>
          </cell>
          <cell r="G7011" t="str">
            <v>DESIGN BUILD PROJECTS ONLY</v>
          </cell>
        </row>
        <row r="7012">
          <cell r="A7012" t="str">
            <v>690E20250</v>
          </cell>
          <cell r="B7012" t="str">
            <v>Y</v>
          </cell>
          <cell r="C7012" t="str">
            <v>LS</v>
          </cell>
          <cell r="D7012" t="str">
            <v>SPECIAL - MISCELLANEOUS PAVEMENT FOR DESIGN BUILD</v>
          </cell>
          <cell r="F7012">
            <v>0</v>
          </cell>
          <cell r="G7012" t="str">
            <v>DESIGN BUILD PROJECTS ONLY</v>
          </cell>
        </row>
        <row r="7013">
          <cell r="A7013" t="str">
            <v>690E20260</v>
          </cell>
          <cell r="B7013" t="str">
            <v>Y</v>
          </cell>
          <cell r="C7013" t="str">
            <v>LS</v>
          </cell>
          <cell r="D7013" t="str">
            <v>SPECIAL - TRAFFIC SURVEILLANCE</v>
          </cell>
          <cell r="F7013">
            <v>0</v>
          </cell>
          <cell r="G7013" t="str">
            <v>DESIGN BUILD PROJECTS ONLY</v>
          </cell>
        </row>
        <row r="7014">
          <cell r="A7014" t="str">
            <v>690E21000</v>
          </cell>
          <cell r="B7014" t="str">
            <v>Y</v>
          </cell>
          <cell r="C7014" t="str">
            <v>LS</v>
          </cell>
          <cell r="D7014" t="str">
            <v>SPECIAL -</v>
          </cell>
          <cell r="F7014">
            <v>1</v>
          </cell>
          <cell r="G7014" t="str">
            <v>DESIGN BUILD PROJECTS ONLY</v>
          </cell>
        </row>
        <row r="7015">
          <cell r="A7015" t="str">
            <v>690E50000</v>
          </cell>
          <cell r="B7015" t="str">
            <v>Y</v>
          </cell>
          <cell r="C7015" t="str">
            <v>EACH</v>
          </cell>
          <cell r="D7015" t="str">
            <v>SPECIAL - MAILBOX SUPPORT</v>
          </cell>
          <cell r="F7015">
            <v>0</v>
          </cell>
          <cell r="G7015"/>
        </row>
        <row r="7016">
          <cell r="A7016" t="str">
            <v>690E50100</v>
          </cell>
          <cell r="B7016" t="str">
            <v>Y</v>
          </cell>
          <cell r="C7016" t="str">
            <v>EACH</v>
          </cell>
          <cell r="D7016" t="str">
            <v>SPECIAL - MAILBOX SUPPORT SYSTEM, SINGLE</v>
          </cell>
          <cell r="F7016">
            <v>0</v>
          </cell>
          <cell r="G7016"/>
        </row>
        <row r="7017">
          <cell r="A7017" t="str">
            <v>690E50200</v>
          </cell>
          <cell r="B7017" t="str">
            <v>Y</v>
          </cell>
          <cell r="C7017" t="str">
            <v>EACH</v>
          </cell>
          <cell r="D7017" t="str">
            <v>SPECIAL - MAILBOX SUPPORT SYSTEM, DOUBLE</v>
          </cell>
          <cell r="F7017">
            <v>0</v>
          </cell>
          <cell r="G7017"/>
        </row>
        <row r="7018">
          <cell r="A7018" t="str">
            <v>690E50300</v>
          </cell>
          <cell r="B7018" t="str">
            <v>Y</v>
          </cell>
          <cell r="C7018" t="str">
            <v>EACH</v>
          </cell>
          <cell r="D7018" t="str">
            <v>SPECIAL - MAILBOX SUPPORT SYSTEM, MULTIPLE</v>
          </cell>
          <cell r="F7018">
            <v>0</v>
          </cell>
          <cell r="G7018"/>
        </row>
        <row r="7019">
          <cell r="A7019" t="str">
            <v>690E50350</v>
          </cell>
          <cell r="B7019" t="str">
            <v>Y</v>
          </cell>
          <cell r="C7019" t="str">
            <v>EACH</v>
          </cell>
          <cell r="D7019" t="str">
            <v>SPECIAL - MAILBOX REMOVED AND RESET</v>
          </cell>
          <cell r="F7019">
            <v>0</v>
          </cell>
          <cell r="G7019"/>
        </row>
        <row r="7020">
          <cell r="A7020" t="str">
            <v>690E50500</v>
          </cell>
          <cell r="B7020" t="str">
            <v>Y</v>
          </cell>
          <cell r="C7020" t="str">
            <v>EACH</v>
          </cell>
          <cell r="D7020" t="str">
            <v>SPECIAL - CONCRETE PARKING BLOCK</v>
          </cell>
          <cell r="F7020">
            <v>0</v>
          </cell>
          <cell r="G7020"/>
        </row>
        <row r="7021">
          <cell r="A7021" t="str">
            <v>690E50560</v>
          </cell>
          <cell r="B7021" t="str">
            <v>Y</v>
          </cell>
          <cell r="C7021" t="str">
            <v>EACH</v>
          </cell>
          <cell r="D7021" t="str">
            <v>SPECIAL - BICYCLE RACK</v>
          </cell>
          <cell r="F7021">
            <v>0</v>
          </cell>
          <cell r="G7021"/>
        </row>
        <row r="7022">
          <cell r="A7022" t="str">
            <v>690E50600</v>
          </cell>
          <cell r="B7022" t="str">
            <v>Y</v>
          </cell>
          <cell r="C7022" t="str">
            <v>EACH</v>
          </cell>
          <cell r="D7022" t="str">
            <v>SPECIAL - BOLLARD</v>
          </cell>
          <cell r="F7022">
            <v>0</v>
          </cell>
          <cell r="G7022"/>
        </row>
        <row r="7023">
          <cell r="A7023" t="str">
            <v>690E50610</v>
          </cell>
          <cell r="B7023" t="str">
            <v>Y</v>
          </cell>
          <cell r="C7023" t="str">
            <v>EACH</v>
          </cell>
          <cell r="D7023" t="str">
            <v>SPECIAL - BOLLARD, HINGED</v>
          </cell>
          <cell r="F7023">
            <v>0</v>
          </cell>
          <cell r="G7023"/>
        </row>
        <row r="7024">
          <cell r="A7024" t="str">
            <v>690E60000</v>
          </cell>
          <cell r="B7024" t="str">
            <v>Y</v>
          </cell>
          <cell r="C7024" t="str">
            <v>CY</v>
          </cell>
          <cell r="D7024" t="str">
            <v>SPECIAL - BERM REPAIR, FLEXIBLE</v>
          </cell>
          <cell r="F7024">
            <v>0</v>
          </cell>
          <cell r="G7024"/>
        </row>
        <row r="7025">
          <cell r="A7025" t="str">
            <v>690E65000</v>
          </cell>
          <cell r="B7025" t="str">
            <v>Y</v>
          </cell>
          <cell r="C7025" t="str">
            <v>TON</v>
          </cell>
          <cell r="D7025" t="str">
            <v>SPECIAL - WORK INVOLVING NON-REGULATED MATERIALS</v>
          </cell>
          <cell r="F7025">
            <v>0</v>
          </cell>
          <cell r="G7025"/>
        </row>
        <row r="7026">
          <cell r="A7026" t="str">
            <v>690E65002</v>
          </cell>
          <cell r="B7026" t="str">
            <v>Y</v>
          </cell>
          <cell r="C7026" t="str">
            <v>TON</v>
          </cell>
          <cell r="D7026" t="str">
            <v>SPECIAL - WORK INVOLVING HAZARDOUS WASTE</v>
          </cell>
          <cell r="F7026">
            <v>0</v>
          </cell>
          <cell r="G7026"/>
        </row>
        <row r="7027">
          <cell r="A7027" t="str">
            <v>690E65010</v>
          </cell>
          <cell r="B7027" t="str">
            <v>Y</v>
          </cell>
          <cell r="C7027" t="str">
            <v>TON</v>
          </cell>
          <cell r="D7027" t="str">
            <v>SPECIAL - WORK INVOLVING SOLID WASTE</v>
          </cell>
          <cell r="F7027">
            <v>0</v>
          </cell>
          <cell r="G7027"/>
        </row>
        <row r="7028">
          <cell r="A7028" t="str">
            <v>690E65016</v>
          </cell>
          <cell r="B7028" t="str">
            <v>Y</v>
          </cell>
          <cell r="C7028" t="str">
            <v>TON</v>
          </cell>
          <cell r="D7028" t="str">
            <v>SPECIAL - WORK INVOLVING PETROLEUM CONTAMINATED SOIL</v>
          </cell>
          <cell r="F7028">
            <v>0</v>
          </cell>
          <cell r="G7028"/>
        </row>
        <row r="7029">
          <cell r="A7029" t="str">
            <v>690E65018</v>
          </cell>
          <cell r="B7029" t="str">
            <v>Y</v>
          </cell>
          <cell r="C7029" t="str">
            <v>TON</v>
          </cell>
          <cell r="D7029" t="str">
            <v>SPECIAL - WORK INVOLVING PCB/TSCA WASTE</v>
          </cell>
          <cell r="F7029">
            <v>0</v>
          </cell>
          <cell r="G7029"/>
        </row>
        <row r="7030">
          <cell r="A7030" t="str">
            <v>690E65020</v>
          </cell>
          <cell r="B7030" t="str">
            <v>Y</v>
          </cell>
          <cell r="C7030" t="str">
            <v>GAL</v>
          </cell>
          <cell r="D7030" t="str">
            <v>SPECIAL - WORK INVOLVING WATER</v>
          </cell>
          <cell r="F7030">
            <v>0</v>
          </cell>
          <cell r="G7030"/>
        </row>
        <row r="7031">
          <cell r="A7031" t="str">
            <v>690E65022</v>
          </cell>
          <cell r="B7031" t="str">
            <v>Y</v>
          </cell>
          <cell r="C7031" t="str">
            <v>GAL</v>
          </cell>
          <cell r="D7031" t="str">
            <v>SPECIAL - WORK INVOLVING NON-REGULATED WATER</v>
          </cell>
          <cell r="F7031">
            <v>0</v>
          </cell>
          <cell r="G7031"/>
        </row>
        <row r="7032">
          <cell r="A7032" t="str">
            <v>690E65024</v>
          </cell>
          <cell r="B7032" t="str">
            <v>Y</v>
          </cell>
          <cell r="C7032" t="str">
            <v>GAL</v>
          </cell>
          <cell r="D7032" t="str">
            <v>SPECIAL - WORK INVOLVING REGULATED WATER</v>
          </cell>
          <cell r="F7032">
            <v>0</v>
          </cell>
          <cell r="G7032"/>
        </row>
        <row r="7033">
          <cell r="A7033" t="str">
            <v>690E65030</v>
          </cell>
          <cell r="B7033" t="str">
            <v>Y</v>
          </cell>
          <cell r="C7033" t="str">
            <v>EACH</v>
          </cell>
          <cell r="D7033" t="str">
            <v>SPECIAL - DRUM REMOVED</v>
          </cell>
          <cell r="F7033">
            <v>0</v>
          </cell>
          <cell r="G7033"/>
        </row>
        <row r="7034">
          <cell r="A7034" t="str">
            <v>690E65034</v>
          </cell>
          <cell r="B7034" t="str">
            <v>Y</v>
          </cell>
          <cell r="C7034" t="str">
            <v>EACH</v>
          </cell>
          <cell r="D7034" t="str">
            <v>SPECIAL - DRUMS CONTAINING SOLID WASTE</v>
          </cell>
          <cell r="F7034">
            <v>0</v>
          </cell>
          <cell r="G7034"/>
        </row>
        <row r="7035">
          <cell r="A7035" t="str">
            <v>690E65038</v>
          </cell>
          <cell r="B7035" t="str">
            <v>Y</v>
          </cell>
          <cell r="C7035" t="str">
            <v>EACH</v>
          </cell>
          <cell r="D7035" t="str">
            <v>SPECIAL - DRUMS CONTAINING HAZARDOUS WASTE</v>
          </cell>
          <cell r="F7035">
            <v>0</v>
          </cell>
          <cell r="G7035"/>
        </row>
        <row r="7036">
          <cell r="A7036" t="str">
            <v>690E65100</v>
          </cell>
          <cell r="B7036" t="str">
            <v>Y</v>
          </cell>
          <cell r="C7036" t="str">
            <v>TON</v>
          </cell>
          <cell r="D7036" t="str">
            <v>SPECIAL - WORK INVOLVING CONSTRUCTION DEBRIS</v>
          </cell>
          <cell r="F7036">
            <v>0</v>
          </cell>
          <cell r="G7036"/>
        </row>
        <row r="7037">
          <cell r="A7037" t="str">
            <v>690E65200</v>
          </cell>
          <cell r="B7037" t="str">
            <v>Y</v>
          </cell>
          <cell r="C7037" t="str">
            <v>TON</v>
          </cell>
          <cell r="D7037" t="str">
            <v>SPECIAL - WORK INVOLVING FIELD SCREENED MATERIALS</v>
          </cell>
          <cell r="F7037">
            <v>0</v>
          </cell>
          <cell r="G7037"/>
        </row>
        <row r="7038">
          <cell r="A7038" t="str">
            <v>690E65300</v>
          </cell>
          <cell r="B7038" t="str">
            <v>Y</v>
          </cell>
          <cell r="C7038" t="str">
            <v>EACH</v>
          </cell>
          <cell r="D7038" t="str">
            <v>SPECIAL - GROUND WATER MONITORING WELL ABANDONMENT</v>
          </cell>
          <cell r="F7038">
            <v>0</v>
          </cell>
          <cell r="G7038"/>
        </row>
        <row r="7039">
          <cell r="A7039" t="str">
            <v>690E65310</v>
          </cell>
          <cell r="B7039" t="str">
            <v>Y</v>
          </cell>
          <cell r="C7039" t="str">
            <v>EACH</v>
          </cell>
          <cell r="D7039" t="str">
            <v>SPECIAL - GROUND WATER MONITORING WELL RECONSTRUCTION</v>
          </cell>
          <cell r="F7039">
            <v>0</v>
          </cell>
          <cell r="G7039"/>
        </row>
        <row r="7040">
          <cell r="A7040" t="str">
            <v>690E65350</v>
          </cell>
          <cell r="B7040" t="str">
            <v>Y</v>
          </cell>
          <cell r="C7040" t="str">
            <v>LS</v>
          </cell>
          <cell r="D7040" t="str">
            <v>SPECIAL - REGULATED MATERIALS REMOVAL AND DISPOSAL</v>
          </cell>
          <cell r="F7040">
            <v>0</v>
          </cell>
          <cell r="G7040"/>
        </row>
        <row r="7041">
          <cell r="A7041" t="str">
            <v>690E65400</v>
          </cell>
          <cell r="B7041" t="str">
            <v>Y</v>
          </cell>
          <cell r="C7041" t="str">
            <v>EACH</v>
          </cell>
          <cell r="D7041" t="str">
            <v>SPECIAL - OIL SPILL KIT</v>
          </cell>
          <cell r="F7041">
            <v>0</v>
          </cell>
          <cell r="G7041"/>
        </row>
        <row r="7042">
          <cell r="A7042" t="str">
            <v>690E70000</v>
          </cell>
          <cell r="B7042" t="str">
            <v>Y</v>
          </cell>
          <cell r="C7042" t="str">
            <v>LS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690E70010</v>
          </cell>
          <cell r="B7043" t="str">
            <v>Y</v>
          </cell>
          <cell r="C7043" t="str">
            <v>EACH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690E70020</v>
          </cell>
          <cell r="B7044" t="str">
            <v>Y</v>
          </cell>
          <cell r="C7044" t="str">
            <v>TON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690E70030</v>
          </cell>
          <cell r="B7045" t="str">
            <v>Y</v>
          </cell>
          <cell r="C7045" t="str">
            <v>CY</v>
          </cell>
          <cell r="D7045" t="str">
            <v>SPECIAL - ENVIRONMENTAL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690E70040</v>
          </cell>
          <cell r="B7046" t="str">
            <v>Y</v>
          </cell>
          <cell r="C7046" t="str">
            <v>LB</v>
          </cell>
          <cell r="D7046" t="str">
            <v>SPECIAL - ENVIRONMENTAL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690E70090</v>
          </cell>
          <cell r="B7047" t="str">
            <v>Y</v>
          </cell>
          <cell r="C7047" t="str">
            <v>GAL</v>
          </cell>
          <cell r="D7047" t="str">
            <v>SPECIAL - ENVIRONMENTAL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690E70100</v>
          </cell>
          <cell r="B7048" t="str">
            <v>Y</v>
          </cell>
          <cell r="C7048" t="str">
            <v>SF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690E70120</v>
          </cell>
          <cell r="B7049" t="str">
            <v>Y</v>
          </cell>
          <cell r="C7049" t="str">
            <v>FT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690E70140</v>
          </cell>
          <cell r="B7050" t="str">
            <v>Y</v>
          </cell>
          <cell r="C7050" t="str">
            <v>CF</v>
          </cell>
          <cell r="D7050" t="str">
            <v>SPECIAL - ASBESTOS ABATEMENT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690E70160</v>
          </cell>
          <cell r="B7051" t="str">
            <v>Y</v>
          </cell>
          <cell r="C7051" t="str">
            <v>TON</v>
          </cell>
          <cell r="D7051" t="str">
            <v>SPECIAL - ASBESTOS ABATEMENT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690E71000</v>
          </cell>
          <cell r="B7052" t="str">
            <v>Y</v>
          </cell>
          <cell r="C7052" t="str">
            <v>LS</v>
          </cell>
          <cell r="D7052" t="str">
            <v>SPECIAL - ASBESTOS ABATEMENT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690E71050</v>
          </cell>
          <cell r="B7053" t="str">
            <v>Y</v>
          </cell>
          <cell r="C7053" t="str">
            <v>EACH</v>
          </cell>
          <cell r="D7053" t="str">
            <v>SPECIAL - ASBESTOS INSPECTION</v>
          </cell>
          <cell r="F7053">
            <v>0</v>
          </cell>
          <cell r="G7053"/>
        </row>
        <row r="7054">
          <cell r="A7054" t="str">
            <v>690E72000</v>
          </cell>
          <cell r="B7054" t="str">
            <v>Y</v>
          </cell>
          <cell r="C7054" t="str">
            <v>LS</v>
          </cell>
          <cell r="D7054" t="str">
            <v>SPECIAL - ASBESTOS NOTIFICATION</v>
          </cell>
          <cell r="F7054">
            <v>0</v>
          </cell>
          <cell r="G7054"/>
        </row>
        <row r="7055">
          <cell r="A7055" t="str">
            <v>690E75000</v>
          </cell>
          <cell r="B7055" t="str">
            <v>Y</v>
          </cell>
          <cell r="C7055" t="str">
            <v>LS</v>
          </cell>
          <cell r="D7055" t="str">
            <v>SPECIAL - WETLAND MITIGATION</v>
          </cell>
          <cell r="F7055">
            <v>0</v>
          </cell>
          <cell r="G7055"/>
        </row>
        <row r="7056">
          <cell r="A7056" t="str">
            <v>690E76000</v>
          </cell>
          <cell r="B7056" t="str">
            <v>Y</v>
          </cell>
          <cell r="C7056" t="str">
            <v>FT</v>
          </cell>
          <cell r="D7056" t="str">
            <v>SPECIAL - 8" COMPOST FILTER SOCK FOR PERIMETER CONTROL</v>
          </cell>
          <cell r="F7056">
            <v>0</v>
          </cell>
          <cell r="G7056"/>
        </row>
        <row r="7057">
          <cell r="A7057" t="str">
            <v>690E76002</v>
          </cell>
          <cell r="B7057" t="str">
            <v>Y</v>
          </cell>
          <cell r="C7057" t="str">
            <v>FT</v>
          </cell>
          <cell r="D7057" t="str">
            <v>SPECIAL - 12" COMPOST FILTER SOCK FOR PERIMETER CONTROL</v>
          </cell>
          <cell r="F7057">
            <v>0</v>
          </cell>
          <cell r="G7057"/>
        </row>
        <row r="7058">
          <cell r="A7058" t="str">
            <v>690E76010</v>
          </cell>
          <cell r="B7058" t="str">
            <v>Y</v>
          </cell>
          <cell r="C7058" t="str">
            <v>FT</v>
          </cell>
          <cell r="D7058" t="str">
            <v>SPECIAL - 8" COMPOST FILTER SOCK FOR DITCH CHECKS</v>
          </cell>
          <cell r="F7058">
            <v>0</v>
          </cell>
          <cell r="G7058"/>
        </row>
        <row r="7059">
          <cell r="A7059" t="str">
            <v>690E76012</v>
          </cell>
          <cell r="B7059" t="str">
            <v>Y</v>
          </cell>
          <cell r="C7059" t="str">
            <v>FT</v>
          </cell>
          <cell r="D7059" t="str">
            <v>SPECIAL - 12" COMPOST FILTER SOCK FOR DITCH CHECKS</v>
          </cell>
          <cell r="F7059">
            <v>0</v>
          </cell>
          <cell r="G7059"/>
        </row>
        <row r="7060">
          <cell r="A7060" t="str">
            <v>690E76020</v>
          </cell>
          <cell r="B7060" t="str">
            <v>Y</v>
          </cell>
          <cell r="C7060" t="str">
            <v>FT</v>
          </cell>
          <cell r="D7060" t="str">
            <v>SPECIAL - 8" COMPOST FILTER SOCK FOR INLET PROTECTION</v>
          </cell>
          <cell r="F7060">
            <v>0</v>
          </cell>
          <cell r="G7060"/>
        </row>
        <row r="7061">
          <cell r="A7061" t="str">
            <v>690E76022</v>
          </cell>
          <cell r="B7061" t="str">
            <v>Y</v>
          </cell>
          <cell r="C7061" t="str">
            <v>FT</v>
          </cell>
          <cell r="D7061" t="str">
            <v>SPECIAL - 12" COMPOST FILTER SOCK FOR INLET PROTECTION</v>
          </cell>
          <cell r="F7061">
            <v>0</v>
          </cell>
          <cell r="G7061"/>
        </row>
        <row r="7062">
          <cell r="A7062" t="str">
            <v>690E76032</v>
          </cell>
          <cell r="B7062" t="str">
            <v>Y</v>
          </cell>
          <cell r="C7062" t="str">
            <v>FT</v>
          </cell>
          <cell r="D7062" t="str">
            <v>SPECIAL - 12" COMPOST FILTER SOCK FOR RUNOFF DIVERSION DIKE</v>
          </cell>
          <cell r="F7062">
            <v>0</v>
          </cell>
          <cell r="G7062"/>
        </row>
        <row r="7063">
          <cell r="A7063" t="str">
            <v>690E91000</v>
          </cell>
          <cell r="B7063" t="str">
            <v>Y</v>
          </cell>
          <cell r="C7063" t="str">
            <v>LS</v>
          </cell>
          <cell r="D7063" t="str">
            <v>SPECIAL - AS-BUILT CONSTRUCTION PLANS</v>
          </cell>
          <cell r="F7063">
            <v>0</v>
          </cell>
          <cell r="G7063"/>
        </row>
        <row r="7064">
          <cell r="A7064" t="str">
            <v>690E98000</v>
          </cell>
          <cell r="B7064" t="str">
            <v>Y</v>
          </cell>
          <cell r="C7064" t="str">
            <v>EACH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690E98100</v>
          </cell>
          <cell r="B7065" t="str">
            <v>Y</v>
          </cell>
          <cell r="C7065" t="str">
            <v>FT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690E98200</v>
          </cell>
          <cell r="B7066" t="str">
            <v>Y</v>
          </cell>
          <cell r="C7066" t="str">
            <v>SF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690E98300</v>
          </cell>
          <cell r="B7067" t="str">
            <v>Y</v>
          </cell>
          <cell r="C7067" t="str">
            <v>SY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690E98400</v>
          </cell>
          <cell r="B7068" t="str">
            <v>Y</v>
          </cell>
          <cell r="C7068" t="str">
            <v>LS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690E98500</v>
          </cell>
          <cell r="B7069" t="str">
            <v>Y</v>
          </cell>
          <cell r="C7069" t="str">
            <v>MILE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690E98600</v>
          </cell>
          <cell r="B7070" t="str">
            <v>Y</v>
          </cell>
          <cell r="C7070" t="str">
            <v>HOUR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690E98700</v>
          </cell>
          <cell r="B7071" t="str">
            <v>Y</v>
          </cell>
          <cell r="C7071" t="str">
            <v>CY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690E98800</v>
          </cell>
          <cell r="B7072" t="str">
            <v>Y</v>
          </cell>
          <cell r="C7072" t="str">
            <v>TON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690E98900</v>
          </cell>
          <cell r="B7073" t="str">
            <v>Y</v>
          </cell>
          <cell r="C7073" t="str">
            <v>GAL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690E99000</v>
          </cell>
          <cell r="B7074" t="str">
            <v>Y</v>
          </cell>
          <cell r="C7074" t="str">
            <v>ACRE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690E99100</v>
          </cell>
          <cell r="B7075" t="str">
            <v>Y</v>
          </cell>
          <cell r="C7075" t="str">
            <v>STA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690E99200</v>
          </cell>
          <cell r="B7076" t="str">
            <v>Y</v>
          </cell>
          <cell r="C7076" t="str">
            <v>CF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690E99300</v>
          </cell>
          <cell r="B7077" t="str">
            <v>Y</v>
          </cell>
          <cell r="C7077" t="str">
            <v>MGAL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690E99400</v>
          </cell>
          <cell r="B7078" t="str">
            <v>Y</v>
          </cell>
          <cell r="C7078" t="str">
            <v>LB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690E99500</v>
          </cell>
          <cell r="B7079" t="str">
            <v>Y</v>
          </cell>
          <cell r="C7079" t="str">
            <v>DAY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690E99550</v>
          </cell>
          <cell r="B7080" t="str">
            <v>Y</v>
          </cell>
          <cell r="C7080" t="str">
            <v>MNTH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690E99600</v>
          </cell>
          <cell r="B7081" t="str">
            <v>Y</v>
          </cell>
          <cell r="C7081" t="str">
            <v>MSF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690E99700</v>
          </cell>
          <cell r="B7082" t="str">
            <v>Y</v>
          </cell>
          <cell r="C7082" t="str">
            <v>SET</v>
          </cell>
          <cell r="D7082" t="str">
            <v>SPECIAL -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690E99800</v>
          </cell>
          <cell r="B7083" t="str">
            <v>Y</v>
          </cell>
          <cell r="C7083" t="str">
            <v>DLR</v>
          </cell>
          <cell r="D7083" t="str">
            <v>SPECIAL -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690E99900</v>
          </cell>
          <cell r="B7084" t="str">
            <v>Y</v>
          </cell>
          <cell r="C7084" t="str">
            <v>MBF</v>
          </cell>
          <cell r="D7084" t="str">
            <v>SPECIAL -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691E00500</v>
          </cell>
          <cell r="B7085" t="str">
            <v>Y</v>
          </cell>
          <cell r="C7085" t="str">
            <v>SY</v>
          </cell>
          <cell r="D7085" t="str">
            <v>SPECIAL - HERBICIDE FOR WEED CONTROL</v>
          </cell>
          <cell r="F7085">
            <v>0</v>
          </cell>
          <cell r="G7085"/>
        </row>
        <row r="7086">
          <cell r="A7086" t="str">
            <v>691E10000</v>
          </cell>
          <cell r="B7086" t="str">
            <v>Y</v>
          </cell>
          <cell r="C7086" t="str">
            <v>ACRE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691E10100</v>
          </cell>
          <cell r="B7087" t="str">
            <v>Y</v>
          </cell>
          <cell r="C7087" t="str">
            <v>ACRE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691E10200</v>
          </cell>
          <cell r="B7088" t="str">
            <v>Y</v>
          </cell>
          <cell r="C7088" t="str">
            <v>MILE</v>
          </cell>
          <cell r="D7088" t="str">
            <v>SPECIAL - HERBICIDAL SPRAYING, WEED AND BRUSH CONTROL FROM ROAD</v>
          </cell>
          <cell r="F7088">
            <v>0</v>
          </cell>
          <cell r="G7088" t="str">
            <v>CHECK UNIT OF MEASURE</v>
          </cell>
        </row>
        <row r="7089">
          <cell r="A7089" t="str">
            <v>691E20000</v>
          </cell>
          <cell r="B7089" t="str">
            <v>Y</v>
          </cell>
          <cell r="C7089" t="str">
            <v>GAL</v>
          </cell>
          <cell r="D7089" t="str">
            <v>SPECIAL - HERBICIDAL SPRAYING, WEED AND BRUSH CONTROL FROM ROAD</v>
          </cell>
          <cell r="F7089">
            <v>0</v>
          </cell>
          <cell r="G7089" t="str">
            <v>CHECK UNIT OF MEASURE</v>
          </cell>
        </row>
        <row r="7090">
          <cell r="A7090" t="str">
            <v>691E20100</v>
          </cell>
          <cell r="B7090" t="str">
            <v>Y</v>
          </cell>
          <cell r="C7090" t="str">
            <v>GAL</v>
          </cell>
          <cell r="D7090" t="str">
            <v>SPECIAL - HERBICIDAL SPRAYING, WEED AND BRUSH CONTROL OFF ROAD</v>
          </cell>
          <cell r="F7090">
            <v>0</v>
          </cell>
          <cell r="G7090" t="str">
            <v>CHECK UNIT OF MEASURE</v>
          </cell>
        </row>
        <row r="7091">
          <cell r="A7091" t="str">
            <v>691E30000</v>
          </cell>
          <cell r="B7091" t="str">
            <v>Y</v>
          </cell>
          <cell r="C7091" t="str">
            <v>FT</v>
          </cell>
          <cell r="D7091" t="str">
            <v>SPECIAL - HERBICIDAL SPRAYING, NON SELECTIVE VEGETATION CONTROL, GUARDRAIL, SIGNS AND DELINEATORS</v>
          </cell>
          <cell r="F7091">
            <v>0</v>
          </cell>
          <cell r="G7091" t="str">
            <v>CHECK UNIT OF MEASURE</v>
          </cell>
        </row>
        <row r="7092">
          <cell r="A7092" t="str">
            <v>691E40000</v>
          </cell>
          <cell r="B7092" t="str">
            <v>Y</v>
          </cell>
          <cell r="C7092" t="str">
            <v>MILE</v>
          </cell>
          <cell r="D7092" t="str">
            <v>SPECIAL - HERBICIDAL SPRAYING, CATTAIL CONTROL</v>
          </cell>
          <cell r="F7092">
            <v>0</v>
          </cell>
          <cell r="G7092" t="str">
            <v>CHECK UNIT OF MEASURE</v>
          </cell>
        </row>
        <row r="7093">
          <cell r="A7093" t="str">
            <v>691E41000</v>
          </cell>
          <cell r="B7093" t="str">
            <v>Y</v>
          </cell>
          <cell r="C7093" t="str">
            <v>MILE</v>
          </cell>
          <cell r="D7093" t="str">
            <v>SPECIAL - HERBICIDAL SPRAYING</v>
          </cell>
          <cell r="F7093">
            <v>0</v>
          </cell>
          <cell r="G7093" t="str">
            <v>CHECK UNIT OF MEASURE</v>
          </cell>
        </row>
        <row r="7094">
          <cell r="A7094" t="str">
            <v>691E41200</v>
          </cell>
          <cell r="B7094" t="str">
            <v>Y</v>
          </cell>
          <cell r="C7094" t="str">
            <v>LB</v>
          </cell>
          <cell r="D7094" t="str">
            <v>SPECIAL - HERBICIDAL SPRAYING</v>
          </cell>
          <cell r="F7094">
            <v>0</v>
          </cell>
          <cell r="G7094" t="str">
            <v>CHECK UNIT OF MEASURE</v>
          </cell>
        </row>
        <row r="7095">
          <cell r="A7095" t="str">
            <v>691E41900</v>
          </cell>
          <cell r="B7095" t="str">
            <v>Y</v>
          </cell>
          <cell r="C7095" t="str">
            <v>MILE</v>
          </cell>
          <cell r="D7095" t="str">
            <v>SPECIAL - HERBICIDAL SPRAYING, GUARDRAIL</v>
          </cell>
          <cell r="F7095">
            <v>0</v>
          </cell>
          <cell r="G7095" t="str">
            <v>CHECK UNIT OF MEASURE</v>
          </cell>
        </row>
        <row r="7096">
          <cell r="A7096" t="str">
            <v>691E42000</v>
          </cell>
          <cell r="B7096" t="str">
            <v>Y</v>
          </cell>
          <cell r="C7096" t="str">
            <v>MILE</v>
          </cell>
          <cell r="D7096" t="str">
            <v>SPECIAL - HERBICIDAL SPRAYING, NON SELECTIVE VEGETATION CONTROL, GUARDRAIL, SIGNS AND DELINEATORS</v>
          </cell>
          <cell r="F7096">
            <v>0</v>
          </cell>
          <cell r="G7096" t="str">
            <v>CHECK UNIT OF MEASURE</v>
          </cell>
        </row>
        <row r="7097">
          <cell r="A7097" t="str">
            <v>691E42500</v>
          </cell>
          <cell r="B7097" t="str">
            <v>Y</v>
          </cell>
          <cell r="C7097" t="str">
            <v>EACH</v>
          </cell>
          <cell r="D7097" t="str">
            <v>SPECIAL - HERBICIDAL SPRAYING, DELINEATOR, SIGNPOST, LIGHTPOLE AND/OR THEIR FOUNDATIONS</v>
          </cell>
          <cell r="F7097">
            <v>0</v>
          </cell>
          <cell r="G7097" t="str">
            <v>CHECK UNIT OF MEASURE</v>
          </cell>
        </row>
        <row r="7098">
          <cell r="A7098" t="str">
            <v>691E50000</v>
          </cell>
          <cell r="B7098" t="str">
            <v>Y</v>
          </cell>
          <cell r="C7098" t="str">
            <v>GAL</v>
          </cell>
          <cell r="D7098" t="str">
            <v>SPECIAL - HERBICIDAL SPRAYING, BRUSH CONTROL FROM ROAD</v>
          </cell>
          <cell r="F7098">
            <v>0</v>
          </cell>
          <cell r="G7098" t="str">
            <v>CHECK UNIT OF MEASURE</v>
          </cell>
        </row>
        <row r="7099">
          <cell r="A7099" t="str">
            <v>691E50100</v>
          </cell>
          <cell r="B7099" t="str">
            <v>Y</v>
          </cell>
          <cell r="C7099" t="str">
            <v>MILE</v>
          </cell>
          <cell r="D7099" t="str">
            <v>SPECIAL - HERBICIDAL SPRAYING, RIGHT-OF-WAY FENCE</v>
          </cell>
          <cell r="F7099">
            <v>0</v>
          </cell>
          <cell r="G7099" t="str">
            <v>CHECK UNIT OF MEASURE</v>
          </cell>
        </row>
        <row r="7100">
          <cell r="A7100" t="str">
            <v>691E60000</v>
          </cell>
          <cell r="B7100" t="str">
            <v>Y</v>
          </cell>
          <cell r="C7100" t="str">
            <v>GAL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691E60100</v>
          </cell>
          <cell r="B7101" t="str">
            <v>Y</v>
          </cell>
          <cell r="C7101" t="str">
            <v>ACRE</v>
          </cell>
          <cell r="D7101" t="str">
            <v>SPECIAL - HERBICIDAL SPRAYING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691E60200</v>
          </cell>
          <cell r="B7102" t="str">
            <v>Y</v>
          </cell>
          <cell r="C7102" t="str">
            <v>SY</v>
          </cell>
          <cell r="D7102" t="str">
            <v>SPECIAL - HERBICIDAL SPRAYING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691E60300</v>
          </cell>
          <cell r="B7103" t="str">
            <v>Y</v>
          </cell>
          <cell r="C7103" t="str">
            <v>MILE</v>
          </cell>
          <cell r="D7103" t="str">
            <v>SPECIAL - HERBICIDAL SPRAYING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692E10000</v>
          </cell>
          <cell r="B7104" t="str">
            <v>Y</v>
          </cell>
          <cell r="C7104" t="str">
            <v>MILE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692E10100</v>
          </cell>
          <cell r="B7105" t="str">
            <v>Y</v>
          </cell>
          <cell r="C7105" t="str">
            <v>ACRE</v>
          </cell>
          <cell r="D7105" t="str">
            <v>SPECIAL - FIRST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692E10200</v>
          </cell>
          <cell r="B7106" t="str">
            <v>Y</v>
          </cell>
          <cell r="C7106" t="str">
            <v>LS</v>
          </cell>
          <cell r="D7106" t="str">
            <v>SPECIAL - FIRST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692E10300</v>
          </cell>
          <cell r="B7107" t="str">
            <v>Y</v>
          </cell>
          <cell r="C7107" t="str">
            <v>MSF</v>
          </cell>
          <cell r="D7107" t="str">
            <v>SPECIAL - FIRST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692E20000</v>
          </cell>
          <cell r="B7108" t="str">
            <v>Y</v>
          </cell>
          <cell r="C7108" t="str">
            <v>MILE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692E20100</v>
          </cell>
          <cell r="B7109" t="str">
            <v>Y</v>
          </cell>
          <cell r="C7109" t="str">
            <v>ACRE</v>
          </cell>
          <cell r="D7109" t="str">
            <v>SPECIAL - SECOND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692E20200</v>
          </cell>
          <cell r="B7110" t="str">
            <v>Y</v>
          </cell>
          <cell r="C7110" t="str">
            <v>LS</v>
          </cell>
          <cell r="D7110" t="str">
            <v>SPECIAL - SECOND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692E20300</v>
          </cell>
          <cell r="B7111" t="str">
            <v>Y</v>
          </cell>
          <cell r="C7111" t="str">
            <v>MSF</v>
          </cell>
          <cell r="D7111" t="str">
            <v>SPECIAL - SECOND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692E30000</v>
          </cell>
          <cell r="B7112" t="str">
            <v>Y</v>
          </cell>
          <cell r="C7112" t="str">
            <v>MILE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692E30100</v>
          </cell>
          <cell r="B7113" t="str">
            <v>Y</v>
          </cell>
          <cell r="C7113" t="str">
            <v>ACRE</v>
          </cell>
          <cell r="D7113" t="str">
            <v>SPECIAL - THIRD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692E30200</v>
          </cell>
          <cell r="B7114" t="str">
            <v>Y</v>
          </cell>
          <cell r="C7114" t="str">
            <v>LS</v>
          </cell>
          <cell r="D7114" t="str">
            <v>SPECIAL - THIRD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692E30220</v>
          </cell>
          <cell r="B7115" t="str">
            <v>Y</v>
          </cell>
          <cell r="C7115" t="str">
            <v>MSF</v>
          </cell>
          <cell r="D7115" t="str">
            <v>SPECIAL - THIRD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692E30250</v>
          </cell>
          <cell r="B7116" t="str">
            <v>Y</v>
          </cell>
          <cell r="C7116" t="str">
            <v>MILE</v>
          </cell>
          <cell r="D7116" t="str">
            <v>SPECIAL - FOURTH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692E30260</v>
          </cell>
          <cell r="B7117" t="str">
            <v>Y</v>
          </cell>
          <cell r="C7117" t="str">
            <v>LS</v>
          </cell>
          <cell r="D7117" t="str">
            <v>SPECIAL - FOURTH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692E30270</v>
          </cell>
          <cell r="B7118" t="str">
            <v>Y</v>
          </cell>
          <cell r="C7118" t="str">
            <v>ACRE</v>
          </cell>
          <cell r="D7118" t="str">
            <v>SPECIAL - FOURTH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692E30280</v>
          </cell>
          <cell r="B7119" t="str">
            <v>Y</v>
          </cell>
          <cell r="C7119" t="str">
            <v>MILE</v>
          </cell>
          <cell r="D7119" t="str">
            <v>SPECIAL - FIFTH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692E30284</v>
          </cell>
          <cell r="B7120" t="str">
            <v>Y</v>
          </cell>
          <cell r="C7120" t="str">
            <v>ACRE</v>
          </cell>
          <cell r="D7120" t="str">
            <v>SPECIAL - FIFTH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692E30290</v>
          </cell>
          <cell r="B7121" t="str">
            <v>Y</v>
          </cell>
          <cell r="C7121" t="str">
            <v>MILE</v>
          </cell>
          <cell r="D7121" t="str">
            <v>SPECIAL - SIXTH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692E30294</v>
          </cell>
          <cell r="B7122" t="str">
            <v>Y</v>
          </cell>
          <cell r="C7122" t="str">
            <v>ACRE</v>
          </cell>
          <cell r="D7122" t="str">
            <v>SPECIAL - SIXTH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692E30300</v>
          </cell>
          <cell r="B7123" t="str">
            <v>Y</v>
          </cell>
          <cell r="C7123" t="str">
            <v>MILE</v>
          </cell>
          <cell r="D7123" t="str">
            <v>SPECIAL - SEVENTH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692E30304</v>
          </cell>
          <cell r="B7124" t="str">
            <v>Y</v>
          </cell>
          <cell r="C7124" t="str">
            <v>ACRE</v>
          </cell>
          <cell r="D7124" t="str">
            <v>SPECIAL - SEVENTH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692E30310</v>
          </cell>
          <cell r="B7125" t="str">
            <v>Y</v>
          </cell>
          <cell r="C7125" t="str">
            <v>LIMI</v>
          </cell>
          <cell r="D7125" t="str">
            <v>SPECIAL - EIGHTH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692E30314</v>
          </cell>
          <cell r="B7126" t="str">
            <v>Y</v>
          </cell>
          <cell r="C7126" t="str">
            <v>ACRE</v>
          </cell>
          <cell r="D7126" t="str">
            <v>SPECIAL - EIGHTH MOWING</v>
          </cell>
          <cell r="F7126">
            <v>0</v>
          </cell>
          <cell r="G7126" t="str">
            <v>CHECK UNIT OF MEASURE</v>
          </cell>
        </row>
        <row r="7127">
          <cell r="A7127" t="str">
            <v>692E30324</v>
          </cell>
          <cell r="B7127" t="str">
            <v>Y</v>
          </cell>
          <cell r="C7127" t="str">
            <v>ACRE</v>
          </cell>
          <cell r="D7127" t="str">
            <v>SPECIAL - NINETH MOWING</v>
          </cell>
          <cell r="F7127">
            <v>0</v>
          </cell>
          <cell r="G7127" t="str">
            <v>CHECK UNIT OF MEASURE</v>
          </cell>
        </row>
        <row r="7128">
          <cell r="A7128" t="str">
            <v>692E30334</v>
          </cell>
          <cell r="B7128" t="str">
            <v>Y</v>
          </cell>
          <cell r="C7128" t="str">
            <v>ACRE</v>
          </cell>
          <cell r="D7128" t="str">
            <v>SPECIAL - TENTH MOWING</v>
          </cell>
          <cell r="F7128">
            <v>0</v>
          </cell>
          <cell r="G7128" t="str">
            <v>CHECK UNIT OF MEASURE</v>
          </cell>
        </row>
        <row r="7129">
          <cell r="A7129" t="str">
            <v>692E30400</v>
          </cell>
          <cell r="B7129" t="str">
            <v>Y</v>
          </cell>
          <cell r="C7129" t="str">
            <v>ACRE</v>
          </cell>
          <cell r="D7129" t="str">
            <v>SPECIAL - MOWBACK</v>
          </cell>
          <cell r="F7129">
            <v>0</v>
          </cell>
          <cell r="G7129"/>
        </row>
        <row r="7130">
          <cell r="A7130" t="str">
            <v>692E30440</v>
          </cell>
          <cell r="B7130" t="str">
            <v>Y</v>
          </cell>
          <cell r="C7130" t="str">
            <v>MILE</v>
          </cell>
          <cell r="D7130" t="str">
            <v>SPECIAL - MOWBACK - FIRST MOWING</v>
          </cell>
          <cell r="F7130">
            <v>0</v>
          </cell>
          <cell r="G7130"/>
        </row>
        <row r="7131">
          <cell r="A7131" t="str">
            <v>692E30450</v>
          </cell>
          <cell r="B7131" t="str">
            <v>Y</v>
          </cell>
          <cell r="C7131" t="str">
            <v>MILE</v>
          </cell>
          <cell r="D7131" t="str">
            <v>SPECIAL - MOWBACK - SECOND MOWING</v>
          </cell>
          <cell r="F7131">
            <v>0</v>
          </cell>
          <cell r="G7131"/>
        </row>
        <row r="7132">
          <cell r="A7132" t="str">
            <v>692E35000</v>
          </cell>
          <cell r="B7132" t="str">
            <v>Y</v>
          </cell>
          <cell r="C7132" t="str">
            <v>MILE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692E35500</v>
          </cell>
          <cell r="B7133" t="str">
            <v>Y</v>
          </cell>
          <cell r="C7133" t="str">
            <v>ACRE</v>
          </cell>
          <cell r="D7133" t="str">
            <v>SPECIAL - MOWING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692E36000</v>
          </cell>
          <cell r="B7134" t="str">
            <v>Y</v>
          </cell>
          <cell r="C7134" t="str">
            <v>EACH</v>
          </cell>
          <cell r="D7134" t="str">
            <v>SPECIAL - MOWING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692E37000</v>
          </cell>
          <cell r="B7135" t="str">
            <v>Y</v>
          </cell>
          <cell r="C7135" t="str">
            <v>LS</v>
          </cell>
          <cell r="D7135" t="str">
            <v>SPECIAL - MOWING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803E45000</v>
          </cell>
          <cell r="C7136" t="str">
            <v>CY</v>
          </cell>
          <cell r="D7136" t="str">
            <v>RUBBERIZED OPEN GRADED ASPHALT FRICTION COURSE</v>
          </cell>
          <cell r="F7136">
            <v>0</v>
          </cell>
          <cell r="G7136"/>
        </row>
        <row r="7137">
          <cell r="A7137" t="str">
            <v>803E45001</v>
          </cell>
          <cell r="C7137" t="str">
            <v>CY</v>
          </cell>
          <cell r="D7137" t="str">
            <v>RUBBERIZED OPEN GRADED ASPHALT FRICTION COURSE, AS PER PLAN</v>
          </cell>
          <cell r="F7137">
            <v>0</v>
          </cell>
          <cell r="G7137"/>
        </row>
        <row r="7138">
          <cell r="A7138" t="str">
            <v>804E15000</v>
          </cell>
          <cell r="C7138" t="str">
            <v>FT</v>
          </cell>
          <cell r="D7138" t="str">
            <v>FIBER OPTIC CABLE, 18 FIBER</v>
          </cell>
          <cell r="F7138">
            <v>0</v>
          </cell>
          <cell r="G7138"/>
        </row>
        <row r="7139">
          <cell r="A7139" t="str">
            <v>804E15010</v>
          </cell>
          <cell r="C7139" t="str">
            <v>FT</v>
          </cell>
          <cell r="D7139" t="str">
            <v>FIBER OPTIC CABLE, 24 FIBER</v>
          </cell>
          <cell r="F7139">
            <v>0</v>
          </cell>
          <cell r="G7139"/>
        </row>
        <row r="7140">
          <cell r="A7140" t="str">
            <v>804E15011</v>
          </cell>
          <cell r="C7140" t="str">
            <v>FT</v>
          </cell>
          <cell r="D7140" t="str">
            <v>FIBER OPTIC CABLE, 24 FIBER, AS PER PLAN</v>
          </cell>
          <cell r="F7140">
            <v>0</v>
          </cell>
          <cell r="G7140"/>
        </row>
        <row r="7141">
          <cell r="A7141" t="str">
            <v>804E15020</v>
          </cell>
          <cell r="C7141" t="str">
            <v>FT</v>
          </cell>
          <cell r="D7141" t="str">
            <v>FIBER OPTIC CABLE, 48 FIBER</v>
          </cell>
          <cell r="F7141">
            <v>0</v>
          </cell>
          <cell r="G7141"/>
        </row>
        <row r="7142">
          <cell r="A7142" t="str">
            <v>804E15021</v>
          </cell>
          <cell r="C7142" t="str">
            <v>FT</v>
          </cell>
          <cell r="D7142" t="str">
            <v>FIBER OPTIC CABLE, 48 FIBER, AS PER PLAN</v>
          </cell>
          <cell r="F7142">
            <v>0</v>
          </cell>
          <cell r="G7142"/>
        </row>
        <row r="7143">
          <cell r="A7143" t="str">
            <v>804E15030</v>
          </cell>
          <cell r="C7143" t="str">
            <v>FT</v>
          </cell>
          <cell r="D7143" t="str">
            <v>FIBER OPTIC CABLE, 72 FIBER</v>
          </cell>
          <cell r="F7143">
            <v>0</v>
          </cell>
          <cell r="G7143"/>
        </row>
        <row r="7144">
          <cell r="A7144" t="str">
            <v>804E15031</v>
          </cell>
          <cell r="C7144" t="str">
            <v>FT</v>
          </cell>
          <cell r="D7144" t="str">
            <v>FIBER OPTIC CABLE, 72 FIBER, AS PER PLAN</v>
          </cell>
          <cell r="F7144">
            <v>0</v>
          </cell>
          <cell r="G7144"/>
        </row>
        <row r="7145">
          <cell r="A7145" t="str">
            <v>804E15040</v>
          </cell>
          <cell r="C7145" t="str">
            <v>FT</v>
          </cell>
          <cell r="D7145" t="str">
            <v>FIBER OPTIC CABLE, 144 FIBER</v>
          </cell>
          <cell r="F7145">
            <v>0</v>
          </cell>
          <cell r="G7145"/>
        </row>
        <row r="7146">
          <cell r="A7146" t="str">
            <v>804E15050</v>
          </cell>
          <cell r="C7146" t="str">
            <v>FT</v>
          </cell>
          <cell r="D7146" t="str">
            <v>FIBER OPTIC CABLE, 288 FIBER</v>
          </cell>
          <cell r="F7146">
            <v>0</v>
          </cell>
          <cell r="G7146"/>
        </row>
        <row r="7147">
          <cell r="A7147" t="str">
            <v>804E19001</v>
          </cell>
          <cell r="C7147" t="str">
            <v>FT</v>
          </cell>
          <cell r="D7147" t="str">
            <v>FIBER OPTIC CABLE, HYBRID, SM / MM</v>
          </cell>
          <cell r="F7147">
            <v>0</v>
          </cell>
          <cell r="G7147"/>
        </row>
        <row r="7148">
          <cell r="A7148" t="str">
            <v>804E19080</v>
          </cell>
          <cell r="C7148" t="str">
            <v>FT</v>
          </cell>
          <cell r="D7148" t="str">
            <v>FIBER OPTIC CABLE, ARMORED, 12 FIBER</v>
          </cell>
          <cell r="F7148">
            <v>0</v>
          </cell>
          <cell r="G7148"/>
        </row>
        <row r="7149">
          <cell r="A7149" t="str">
            <v>804E20000</v>
          </cell>
          <cell r="C7149" t="str">
            <v>FT</v>
          </cell>
          <cell r="D7149" t="str">
            <v>FIBER OPTIC CABLE, 18 FIBER</v>
          </cell>
          <cell r="F7149">
            <v>0</v>
          </cell>
          <cell r="G7149"/>
        </row>
        <row r="7150">
          <cell r="A7150" t="str">
            <v>804E20010</v>
          </cell>
          <cell r="C7150" t="str">
            <v>FT</v>
          </cell>
          <cell r="D7150" t="str">
            <v>FIBER OPTIC CABLE, ARMORED, 18 FIBER</v>
          </cell>
          <cell r="F7150">
            <v>0</v>
          </cell>
          <cell r="G7150"/>
        </row>
        <row r="7151">
          <cell r="A7151" t="str">
            <v>804E20011</v>
          </cell>
          <cell r="C7151" t="str">
            <v>FT</v>
          </cell>
          <cell r="D7151" t="str">
            <v>FIBER OPTIC CABLE, ARMORED, 18 FIBER, AS PER PLAN</v>
          </cell>
          <cell r="F7151">
            <v>0</v>
          </cell>
          <cell r="G7151"/>
        </row>
        <row r="7152">
          <cell r="A7152" t="str">
            <v>804E20020</v>
          </cell>
          <cell r="C7152" t="str">
            <v>FT</v>
          </cell>
          <cell r="D7152" t="str">
            <v>FIBER OPTIC CABLE, INTEGRAL MESSENGER WIRE, 18 FIBER</v>
          </cell>
          <cell r="F7152">
            <v>0</v>
          </cell>
          <cell r="G7152"/>
        </row>
        <row r="7153">
          <cell r="A7153" t="str">
            <v>804E20034</v>
          </cell>
          <cell r="C7153" t="str">
            <v>FT</v>
          </cell>
          <cell r="D7153" t="str">
            <v>FIBER OPTIC CABLE, ARMORED, 24 FIBER</v>
          </cell>
          <cell r="F7153">
            <v>0</v>
          </cell>
          <cell r="G7153"/>
        </row>
        <row r="7154">
          <cell r="A7154" t="str">
            <v>804E20035</v>
          </cell>
          <cell r="C7154" t="str">
            <v>FT</v>
          </cell>
          <cell r="D7154" t="str">
            <v>FIBER OPTIC CABLE, ARMORED, 24 FIBER, AS PER PLAN</v>
          </cell>
          <cell r="F7154">
            <v>0</v>
          </cell>
          <cell r="G7154"/>
        </row>
        <row r="7155">
          <cell r="A7155" t="str">
            <v>804E20044</v>
          </cell>
          <cell r="C7155" t="str">
            <v>FT</v>
          </cell>
          <cell r="D7155" t="str">
            <v>FIBER OPTIC CABLE, ARMORED, 36 FIBER</v>
          </cell>
          <cell r="F7155">
            <v>0</v>
          </cell>
          <cell r="G7155"/>
        </row>
        <row r="7156">
          <cell r="A7156" t="str">
            <v>804E20050</v>
          </cell>
          <cell r="C7156" t="str">
            <v>FT</v>
          </cell>
          <cell r="D7156" t="str">
            <v>FIBER OPTIC CABLE, ARMORED, 48 FIBER</v>
          </cell>
          <cell r="F7156">
            <v>0</v>
          </cell>
          <cell r="G7156"/>
        </row>
        <row r="7157">
          <cell r="A7157" t="str">
            <v>804E20051</v>
          </cell>
          <cell r="C7157" t="str">
            <v>FT</v>
          </cell>
          <cell r="D7157" t="str">
            <v>FIBER OPTIC CABLE, ARMORED, 48 FIBER, AS PER PLAN</v>
          </cell>
          <cell r="F7157">
            <v>0</v>
          </cell>
          <cell r="G7157"/>
        </row>
        <row r="7158">
          <cell r="A7158" t="str">
            <v>804E20056</v>
          </cell>
          <cell r="C7158" t="str">
            <v>FT</v>
          </cell>
          <cell r="D7158" t="str">
            <v>FIBER OPTIC CABLE, ARMORED, 60 FIBER</v>
          </cell>
          <cell r="F7158">
            <v>0</v>
          </cell>
          <cell r="G7158"/>
        </row>
        <row r="7159">
          <cell r="A7159" t="str">
            <v>804E20110</v>
          </cell>
          <cell r="C7159" t="str">
            <v>FT</v>
          </cell>
          <cell r="D7159" t="str">
            <v>FIBER OPTIC CABLE, ARMORED, 108 FIBER</v>
          </cell>
          <cell r="F7159">
            <v>0</v>
          </cell>
          <cell r="G7159"/>
        </row>
        <row r="7160">
          <cell r="A7160" t="str">
            <v>804E20114</v>
          </cell>
          <cell r="C7160" t="str">
            <v>FT</v>
          </cell>
          <cell r="D7160" t="str">
            <v>FIBER OPTIC CABLE, ARMORED, 144 FIBER</v>
          </cell>
          <cell r="F7160">
            <v>0</v>
          </cell>
          <cell r="G7160"/>
        </row>
        <row r="7161">
          <cell r="A7161" t="str">
            <v>804E20220</v>
          </cell>
          <cell r="C7161" t="str">
            <v>FT</v>
          </cell>
          <cell r="D7161" t="str">
            <v>FIBER OPTIC CABLE, ARMORED, INTEGRAL MESSENGER, 12 FIBER</v>
          </cell>
          <cell r="F7161">
            <v>0</v>
          </cell>
          <cell r="G7161"/>
        </row>
        <row r="7162">
          <cell r="A7162" t="str">
            <v>804E20240</v>
          </cell>
          <cell r="C7162" t="str">
            <v>FT</v>
          </cell>
          <cell r="D7162" t="str">
            <v>FIBER OPTIC CABLE, ARMORED, INTEGRAL MESSENGER, 24 FIBER</v>
          </cell>
          <cell r="F7162">
            <v>0</v>
          </cell>
          <cell r="G7162"/>
        </row>
        <row r="7163">
          <cell r="A7163" t="str">
            <v>804E20260</v>
          </cell>
          <cell r="C7163" t="str">
            <v>FT</v>
          </cell>
          <cell r="D7163" t="str">
            <v>FIBER OPTIC CABLE, ARMORED, INTEGRAL MESSENGER, 48 FIBER</v>
          </cell>
          <cell r="F7163">
            <v>0</v>
          </cell>
          <cell r="G7163"/>
        </row>
        <row r="7164">
          <cell r="A7164" t="str">
            <v>804E20266</v>
          </cell>
          <cell r="C7164" t="str">
            <v>FT</v>
          </cell>
          <cell r="D7164" t="str">
            <v>FIBER OPTIC CABLE, ARMORED, INTEGRAL MESSENGER, 36 FIBER</v>
          </cell>
          <cell r="F7164">
            <v>0</v>
          </cell>
          <cell r="G7164"/>
        </row>
        <row r="7165">
          <cell r="A7165" t="str">
            <v>804E20280</v>
          </cell>
          <cell r="C7165" t="str">
            <v>FT</v>
          </cell>
          <cell r="D7165" t="str">
            <v>FIBER OPTIC CABLE, ARMORED, INTEGRAL MESSENGER, 144 FIBER</v>
          </cell>
          <cell r="F7165">
            <v>0</v>
          </cell>
          <cell r="G7165"/>
        </row>
        <row r="7166">
          <cell r="A7166" t="str">
            <v>804E21000</v>
          </cell>
          <cell r="C7166" t="str">
            <v>FT</v>
          </cell>
          <cell r="D7166" t="str">
            <v>FIBER OPTIC CABLE, AIRBLOWN/PUSHABLE, 12 FIBER</v>
          </cell>
          <cell r="F7166">
            <v>0</v>
          </cell>
          <cell r="G7166"/>
        </row>
        <row r="7167">
          <cell r="A7167" t="str">
            <v>804E21010</v>
          </cell>
          <cell r="C7167" t="str">
            <v>FT</v>
          </cell>
          <cell r="D7167" t="str">
            <v>FIBER OPTIC CABLE, AIRBLOWN/PUSHABLE, 24 FIBER</v>
          </cell>
          <cell r="F7167">
            <v>0</v>
          </cell>
          <cell r="G7167"/>
        </row>
        <row r="7168">
          <cell r="A7168" t="str">
            <v>804E21020</v>
          </cell>
          <cell r="C7168" t="str">
            <v>FT</v>
          </cell>
          <cell r="D7168" t="str">
            <v>FIBER OPTIC CABLE, AIRBLOWN/PUSHABLE, 48 FIBER</v>
          </cell>
          <cell r="F7168">
            <v>0</v>
          </cell>
          <cell r="G7168"/>
        </row>
        <row r="7169">
          <cell r="A7169" t="str">
            <v>804E21030</v>
          </cell>
          <cell r="C7169" t="str">
            <v>FT</v>
          </cell>
          <cell r="D7169" t="str">
            <v>FIBER OPTIC CABLE, AIRBLOWN/PUSHABLE, 72 FIBER</v>
          </cell>
          <cell r="F7169">
            <v>0</v>
          </cell>
          <cell r="G7169"/>
        </row>
        <row r="7170">
          <cell r="A7170" t="str">
            <v>804E21040</v>
          </cell>
          <cell r="C7170" t="str">
            <v>FT</v>
          </cell>
          <cell r="D7170" t="str">
            <v>FIBER OPTIC CABLE, AIRBLOWN/PUSHABLE, 144 FIBER</v>
          </cell>
          <cell r="F7170">
            <v>0</v>
          </cell>
          <cell r="G7170"/>
        </row>
        <row r="7171">
          <cell r="A7171" t="str">
            <v>804E21050</v>
          </cell>
          <cell r="C7171" t="str">
            <v>FT</v>
          </cell>
          <cell r="D7171" t="str">
            <v>FIBER OPTIC CABLE, AIRBLOWN/PUSHABLE, 288 FIBER</v>
          </cell>
          <cell r="F7171">
            <v>0</v>
          </cell>
          <cell r="G7171"/>
        </row>
        <row r="7172">
          <cell r="A7172" t="str">
            <v>804E21060</v>
          </cell>
          <cell r="C7172" t="str">
            <v>FT</v>
          </cell>
          <cell r="D7172" t="str">
            <v>FIBER OPTIC CABLE, AIRBLOWN/PUSHABLE, 432 FIBER</v>
          </cell>
          <cell r="F7172">
            <v>0</v>
          </cell>
          <cell r="G7172"/>
        </row>
        <row r="7173">
          <cell r="A7173" t="str">
            <v>804E22100</v>
          </cell>
          <cell r="C7173" t="str">
            <v>FT</v>
          </cell>
          <cell r="D7173" t="str">
            <v>MICRO-DUCT PATHWAY, 1 CELL PATHWAY</v>
          </cell>
          <cell r="F7173">
            <v>0</v>
          </cell>
          <cell r="G7173"/>
        </row>
        <row r="7174">
          <cell r="A7174" t="str">
            <v>804E22200</v>
          </cell>
          <cell r="C7174" t="str">
            <v>FT</v>
          </cell>
          <cell r="D7174" t="str">
            <v>MICRO-DUCT PATHWAY, 2 CELL PATHWAY</v>
          </cell>
          <cell r="F7174">
            <v>0</v>
          </cell>
          <cell r="G7174"/>
        </row>
        <row r="7175">
          <cell r="A7175" t="str">
            <v>804E22400</v>
          </cell>
          <cell r="C7175" t="str">
            <v>FT</v>
          </cell>
          <cell r="D7175" t="str">
            <v>MICRO-DUCT PATHWAY, 4 CELL PATHWAY</v>
          </cell>
          <cell r="F7175">
            <v>0</v>
          </cell>
          <cell r="G7175"/>
        </row>
        <row r="7176">
          <cell r="A7176" t="str">
            <v>804E22700</v>
          </cell>
          <cell r="C7176" t="str">
            <v>FT</v>
          </cell>
          <cell r="D7176" t="str">
            <v>MICRO-DUCT PATHWAY, 7 CELL PATHWAY</v>
          </cell>
          <cell r="F7176">
            <v>0</v>
          </cell>
          <cell r="G7176"/>
        </row>
        <row r="7177">
          <cell r="A7177" t="str">
            <v>804E29990</v>
          </cell>
          <cell r="C7177" t="str">
            <v>EACH</v>
          </cell>
          <cell r="D7177" t="str">
            <v>FAN-OUT KIT, 2 FIBER</v>
          </cell>
          <cell r="F7177">
            <v>0</v>
          </cell>
          <cell r="G7177"/>
        </row>
        <row r="7178">
          <cell r="A7178" t="str">
            <v>804E30000</v>
          </cell>
          <cell r="C7178" t="str">
            <v>EACH</v>
          </cell>
          <cell r="D7178" t="str">
            <v>FAN-OUT KIT, 6 FIBER</v>
          </cell>
          <cell r="F7178">
            <v>0</v>
          </cell>
          <cell r="G7178"/>
        </row>
        <row r="7179">
          <cell r="A7179" t="str">
            <v>804E30001</v>
          </cell>
          <cell r="C7179" t="str">
            <v>EACH</v>
          </cell>
          <cell r="D7179" t="str">
            <v>FAN-OUT KIT, 6 FIBER, AS PER PLAN</v>
          </cell>
          <cell r="F7179">
            <v>0</v>
          </cell>
          <cell r="G7179"/>
        </row>
        <row r="7180">
          <cell r="A7180" t="str">
            <v>804E30010</v>
          </cell>
          <cell r="C7180" t="str">
            <v>EACH</v>
          </cell>
          <cell r="D7180" t="str">
            <v>FAN-OUT KIT, 12 FIBER</v>
          </cell>
          <cell r="F7180">
            <v>0</v>
          </cell>
          <cell r="G7180"/>
        </row>
        <row r="7181">
          <cell r="A7181" t="str">
            <v>804E30011</v>
          </cell>
          <cell r="C7181" t="str">
            <v>EACH</v>
          </cell>
          <cell r="D7181" t="str">
            <v>FAN-OUT KIT, 12 FIBER, AS PER PLAN</v>
          </cell>
          <cell r="F7181">
            <v>0</v>
          </cell>
          <cell r="G7181"/>
        </row>
        <row r="7182">
          <cell r="A7182" t="str">
            <v>804E31990</v>
          </cell>
          <cell r="C7182" t="str">
            <v>EACH</v>
          </cell>
          <cell r="D7182" t="str">
            <v>DROP CABLE, 2 FIBER</v>
          </cell>
          <cell r="F7182">
            <v>0</v>
          </cell>
          <cell r="G7182"/>
        </row>
        <row r="7183">
          <cell r="A7183" t="str">
            <v>804E32000</v>
          </cell>
          <cell r="C7183" t="str">
            <v>EACH</v>
          </cell>
          <cell r="D7183" t="str">
            <v>DROP CABLE, 6 FIBER</v>
          </cell>
          <cell r="F7183">
            <v>0</v>
          </cell>
          <cell r="G7183"/>
        </row>
        <row r="7184">
          <cell r="A7184" t="str">
            <v>804E32001</v>
          </cell>
          <cell r="C7184" t="str">
            <v>EACH</v>
          </cell>
          <cell r="D7184" t="str">
            <v>DROP CABLE, 6 FIBER, AS PER PLAN</v>
          </cell>
          <cell r="F7184">
            <v>0</v>
          </cell>
          <cell r="G7184"/>
        </row>
        <row r="7185">
          <cell r="A7185" t="str">
            <v>804E32010</v>
          </cell>
          <cell r="C7185" t="str">
            <v>EACH</v>
          </cell>
          <cell r="D7185" t="str">
            <v>DROP CABLE, 12 FIBER</v>
          </cell>
          <cell r="F7185">
            <v>0</v>
          </cell>
          <cell r="G7185"/>
        </row>
        <row r="7186">
          <cell r="A7186" t="str">
            <v>804E32011</v>
          </cell>
          <cell r="C7186" t="str">
            <v>EACH</v>
          </cell>
          <cell r="D7186" t="str">
            <v>DROP CABLE, 12 FIBER, AS PER PLAN</v>
          </cell>
          <cell r="F7186">
            <v>0</v>
          </cell>
          <cell r="G7186"/>
        </row>
        <row r="7187">
          <cell r="A7187" t="str">
            <v>804E32012</v>
          </cell>
          <cell r="C7187" t="str">
            <v>EACH</v>
          </cell>
          <cell r="D7187" t="str">
            <v>DROP CABLE, 24 FIBER</v>
          </cell>
          <cell r="F7187">
            <v>0</v>
          </cell>
          <cell r="G7187"/>
        </row>
        <row r="7188">
          <cell r="A7188" t="str">
            <v>804E32016</v>
          </cell>
          <cell r="C7188" t="str">
            <v>EACH</v>
          </cell>
          <cell r="D7188" t="str">
            <v>DROP CABLE, 48 FIBER</v>
          </cell>
          <cell r="F7188">
            <v>0</v>
          </cell>
          <cell r="G7188"/>
        </row>
        <row r="7189">
          <cell r="A7189" t="str">
            <v>804E32018</v>
          </cell>
          <cell r="C7189" t="str">
            <v>EACH</v>
          </cell>
          <cell r="D7189" t="str">
            <v>DROP CABLE, 72 FIBER</v>
          </cell>
          <cell r="F7189">
            <v>0</v>
          </cell>
          <cell r="G7189"/>
        </row>
        <row r="7190">
          <cell r="A7190" t="str">
            <v>804E32020</v>
          </cell>
          <cell r="C7190" t="str">
            <v>FT</v>
          </cell>
          <cell r="D7190" t="str">
            <v>DROP CABLE, 6 FIBER</v>
          </cell>
          <cell r="F7190">
            <v>0</v>
          </cell>
          <cell r="G7190"/>
        </row>
        <row r="7191">
          <cell r="A7191" t="str">
            <v>804E32021</v>
          </cell>
          <cell r="C7191" t="str">
            <v>FT</v>
          </cell>
          <cell r="D7191" t="str">
            <v>DROP CABLE, 6 FIBER, AS PER PLAN</v>
          </cell>
          <cell r="F7191">
            <v>0</v>
          </cell>
          <cell r="G7191"/>
        </row>
        <row r="7192">
          <cell r="A7192" t="str">
            <v>804E32040</v>
          </cell>
          <cell r="C7192" t="str">
            <v>FT</v>
          </cell>
          <cell r="D7192" t="str">
            <v>DROP CABLE, 12 FIBER</v>
          </cell>
          <cell r="F7192">
            <v>0</v>
          </cell>
          <cell r="G7192"/>
        </row>
        <row r="7193">
          <cell r="A7193" t="str">
            <v>804E32060</v>
          </cell>
          <cell r="C7193" t="str">
            <v>FT</v>
          </cell>
          <cell r="D7193" t="str">
            <v>DROP CABLE, 24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804E32070</v>
          </cell>
          <cell r="C7194" t="str">
            <v>FT</v>
          </cell>
          <cell r="D7194" t="str">
            <v>DROP CABLE, 48 FIBER</v>
          </cell>
          <cell r="F7194">
            <v>0</v>
          </cell>
          <cell r="G7194"/>
        </row>
        <row r="7195">
          <cell r="A7195" t="str">
            <v>804E32080</v>
          </cell>
          <cell r="C7195" t="str">
            <v>FT</v>
          </cell>
          <cell r="D7195" t="str">
            <v>DROP CABLE, 72 FIBER</v>
          </cell>
          <cell r="F7195">
            <v>0</v>
          </cell>
          <cell r="G7195"/>
        </row>
        <row r="7196">
          <cell r="A7196" t="str">
            <v>804E32990</v>
          </cell>
          <cell r="C7196" t="str">
            <v>EACH</v>
          </cell>
          <cell r="D7196" t="str">
            <v>FIBER OPTIC PATCH CORD, 2 FIBER</v>
          </cell>
          <cell r="F7196">
            <v>0</v>
          </cell>
          <cell r="G7196"/>
        </row>
        <row r="7197">
          <cell r="A7197" t="str">
            <v>804E33000</v>
          </cell>
          <cell r="C7197" t="str">
            <v>EACH</v>
          </cell>
          <cell r="D7197" t="str">
            <v>FIBER OPTIC PATCH CORD, 4 FIBER</v>
          </cell>
          <cell r="F7197">
            <v>0</v>
          </cell>
          <cell r="G7197"/>
        </row>
        <row r="7198">
          <cell r="A7198" t="str">
            <v>804E33001</v>
          </cell>
          <cell r="C7198" t="str">
            <v>EACH</v>
          </cell>
          <cell r="D7198" t="str">
            <v>FIBER OPTIC PATCH CORD, 4 FIBER, AS PER PLAN</v>
          </cell>
          <cell r="F7198">
            <v>0</v>
          </cell>
          <cell r="G7198"/>
        </row>
        <row r="7199">
          <cell r="A7199" t="str">
            <v>804E33990</v>
          </cell>
          <cell r="B7199"/>
          <cell r="C7199" t="str">
            <v>EACH</v>
          </cell>
          <cell r="D7199" t="str">
            <v>FIBER OPTIC PATCH CORD, 1 FIBER</v>
          </cell>
          <cell r="F7199">
            <v>0</v>
          </cell>
          <cell r="G7199"/>
        </row>
        <row r="7200">
          <cell r="A7200" t="str">
            <v>804E33991</v>
          </cell>
          <cell r="B7200"/>
          <cell r="C7200" t="str">
            <v>EACH</v>
          </cell>
          <cell r="D7200" t="str">
            <v>FIBER OPTIC PATCH CORD, 1 FIBER, AS PER PLAN</v>
          </cell>
          <cell r="F7200">
            <v>0</v>
          </cell>
          <cell r="G7200"/>
        </row>
        <row r="7201">
          <cell r="A7201" t="str">
            <v>804E33996</v>
          </cell>
          <cell r="C7201" t="str">
            <v>EACH</v>
          </cell>
          <cell r="D7201" t="str">
            <v>FIBER TERMINATION PANEL, 2 FIBER</v>
          </cell>
          <cell r="F7201">
            <v>0</v>
          </cell>
          <cell r="G7201"/>
        </row>
        <row r="7202">
          <cell r="A7202" t="str">
            <v>804E34000</v>
          </cell>
          <cell r="C7202" t="str">
            <v>EACH</v>
          </cell>
          <cell r="D7202" t="str">
            <v>FIBER TERMINATION PANEL, 6 FIBER</v>
          </cell>
          <cell r="F7202">
            <v>0</v>
          </cell>
          <cell r="G7202"/>
        </row>
        <row r="7203">
          <cell r="A7203" t="str">
            <v>804E34001</v>
          </cell>
          <cell r="C7203" t="str">
            <v>EACH</v>
          </cell>
          <cell r="D7203" t="str">
            <v>FIBER TERMINATION PANEL, 6 FIBER, AS PER PLAN</v>
          </cell>
          <cell r="F7203">
            <v>0</v>
          </cell>
          <cell r="G7203"/>
        </row>
        <row r="7204">
          <cell r="A7204" t="str">
            <v>804E34012</v>
          </cell>
          <cell r="C7204" t="str">
            <v>EACH</v>
          </cell>
          <cell r="D7204" t="str">
            <v>FIBER TERMINATION PANEL, 12 FIBER</v>
          </cell>
          <cell r="F7204">
            <v>0</v>
          </cell>
          <cell r="G7204"/>
        </row>
        <row r="7205">
          <cell r="A7205" t="str">
            <v>804E34013</v>
          </cell>
          <cell r="C7205" t="str">
            <v>EACH</v>
          </cell>
          <cell r="D7205" t="str">
            <v>FIBER TERMINATION PANEL, 12 FIBER, AS PER PLAN</v>
          </cell>
          <cell r="F7205">
            <v>0</v>
          </cell>
          <cell r="G7205"/>
        </row>
        <row r="7206">
          <cell r="A7206" t="str">
            <v>804E34022</v>
          </cell>
          <cell r="C7206" t="str">
            <v>EACH</v>
          </cell>
          <cell r="D7206" t="str">
            <v>FIBER TERMINATION PANEL, 24 FIBER</v>
          </cell>
          <cell r="F7206">
            <v>0</v>
          </cell>
          <cell r="G7206"/>
        </row>
        <row r="7207">
          <cell r="A7207" t="str">
            <v>804E34023</v>
          </cell>
          <cell r="C7207" t="str">
            <v>EACH</v>
          </cell>
          <cell r="D7207" t="str">
            <v>FIBER TERMINATION PANEL, 24 FIBER, AS PER PLAN</v>
          </cell>
          <cell r="F7207">
            <v>0</v>
          </cell>
          <cell r="G7207"/>
        </row>
        <row r="7208">
          <cell r="A7208" t="str">
            <v>804E34026</v>
          </cell>
          <cell r="B7208"/>
          <cell r="C7208" t="str">
            <v>EACH</v>
          </cell>
          <cell r="D7208" t="str">
            <v>FIBER TERMINATION PANEL, 36 FIBER</v>
          </cell>
          <cell r="F7208">
            <v>0</v>
          </cell>
          <cell r="G7208"/>
        </row>
        <row r="7209">
          <cell r="A7209" t="str">
            <v>804E34030</v>
          </cell>
          <cell r="B7209"/>
          <cell r="C7209" t="str">
            <v>EACH</v>
          </cell>
          <cell r="D7209" t="str">
            <v>FIBER TERMINATION PANEL, 48 FIBER</v>
          </cell>
          <cell r="F7209">
            <v>0</v>
          </cell>
          <cell r="G7209"/>
        </row>
        <row r="7210">
          <cell r="A7210" t="str">
            <v>804E34031</v>
          </cell>
          <cell r="C7210" t="str">
            <v>EACH</v>
          </cell>
          <cell r="D7210" t="str">
            <v>FIBER TERMINATION PANEL, 48 FIBER, AS PER PLAN</v>
          </cell>
          <cell r="F7210">
            <v>0</v>
          </cell>
          <cell r="G7210"/>
        </row>
        <row r="7211">
          <cell r="A7211" t="str">
            <v>804E34042</v>
          </cell>
          <cell r="C7211" t="str">
            <v>EACH</v>
          </cell>
          <cell r="D7211" t="str">
            <v>FIBER TERMINATION PANEL, 72 FIBER</v>
          </cell>
          <cell r="F7211">
            <v>0</v>
          </cell>
          <cell r="G7211"/>
        </row>
        <row r="7212">
          <cell r="A7212" t="str">
            <v>804E34062</v>
          </cell>
          <cell r="C7212" t="str">
            <v>EACH</v>
          </cell>
          <cell r="D7212" t="str">
            <v>FIBER TERMINATION PANEL, 144 FIBER</v>
          </cell>
          <cell r="F7212">
            <v>0</v>
          </cell>
          <cell r="G7212"/>
        </row>
        <row r="7213">
          <cell r="A7213" t="str">
            <v>804E34082</v>
          </cell>
          <cell r="B7213"/>
          <cell r="C7213" t="str">
            <v>EACH</v>
          </cell>
          <cell r="D7213" t="str">
            <v>FIBER TERMINATION PANEL, 288 FIBER</v>
          </cell>
          <cell r="F7213">
            <v>0</v>
          </cell>
          <cell r="G7213"/>
        </row>
        <row r="7214">
          <cell r="A7214" t="str">
            <v>804E35000</v>
          </cell>
          <cell r="C7214" t="str">
            <v>EACH</v>
          </cell>
          <cell r="D7214" t="str">
            <v>FUSION SPLICE</v>
          </cell>
          <cell r="F7214">
            <v>0</v>
          </cell>
          <cell r="G7214"/>
        </row>
        <row r="7215">
          <cell r="A7215" t="str">
            <v>804E35001</v>
          </cell>
          <cell r="C7215" t="str">
            <v>EACH</v>
          </cell>
          <cell r="D7215" t="str">
            <v>FUSION SPLICE, AS PER PLAN</v>
          </cell>
          <cell r="F7215">
            <v>0</v>
          </cell>
          <cell r="G7215"/>
        </row>
        <row r="7216">
          <cell r="A7216" t="str">
            <v>804E35010</v>
          </cell>
          <cell r="C7216" t="str">
            <v>EACH</v>
          </cell>
          <cell r="D7216" t="str">
            <v>FIBER OPTIC FUSION SPLICER</v>
          </cell>
          <cell r="F7216">
            <v>0</v>
          </cell>
          <cell r="G7216"/>
        </row>
        <row r="7217">
          <cell r="A7217" t="str">
            <v>804E36000</v>
          </cell>
          <cell r="C7217" t="str">
            <v>EACH</v>
          </cell>
          <cell r="D7217" t="str">
            <v>SLACK INSTALLATION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804E37000</v>
          </cell>
          <cell r="B7218"/>
          <cell r="C7218" t="str">
            <v>EACH</v>
          </cell>
          <cell r="D7218" t="str">
            <v>SPLICE ENCLOSURE, BUTT STYLE</v>
          </cell>
          <cell r="F7218">
            <v>0</v>
          </cell>
          <cell r="G7218"/>
        </row>
        <row r="7219">
          <cell r="A7219" t="str">
            <v>804E37001</v>
          </cell>
          <cell r="B7219"/>
          <cell r="C7219" t="str">
            <v>EACH</v>
          </cell>
          <cell r="D7219" t="str">
            <v>SPLICE ENCLOSURE, AS PER PLAN</v>
          </cell>
          <cell r="F7219">
            <v>0</v>
          </cell>
          <cell r="G7219"/>
        </row>
        <row r="7220">
          <cell r="A7220" t="str">
            <v>804E37002</v>
          </cell>
          <cell r="C7220" t="str">
            <v>EACH</v>
          </cell>
          <cell r="D7220" t="str">
            <v>SPLICE ENCLOSURE, IN-LINE</v>
          </cell>
          <cell r="F7220">
            <v>0</v>
          </cell>
          <cell r="G7220"/>
        </row>
        <row r="7221">
          <cell r="A7221" t="str">
            <v>804E37500</v>
          </cell>
          <cell r="C7221" t="str">
            <v>EACH</v>
          </cell>
          <cell r="D7221" t="str">
            <v>FIBER OPTIC CONNECTOR</v>
          </cell>
          <cell r="F7221">
            <v>0</v>
          </cell>
          <cell r="G7221"/>
        </row>
        <row r="7222">
          <cell r="A7222" t="str">
            <v>804E37501</v>
          </cell>
          <cell r="C7222" t="str">
            <v>EACH</v>
          </cell>
          <cell r="D7222" t="str">
            <v>FIBER OPTIC CONNECTOR, AS PER PLAN</v>
          </cell>
          <cell r="F7222">
            <v>0</v>
          </cell>
          <cell r="G7222"/>
        </row>
        <row r="7223">
          <cell r="A7223" t="str">
            <v>804E37700</v>
          </cell>
          <cell r="C7223" t="str">
            <v>LS</v>
          </cell>
          <cell r="D7223" t="str">
            <v>FIBER OPTIC CABLE TESTING</v>
          </cell>
          <cell r="F7223">
            <v>0</v>
          </cell>
          <cell r="G7223"/>
        </row>
        <row r="7224">
          <cell r="A7224" t="str">
            <v>804E37701</v>
          </cell>
          <cell r="C7224" t="str">
            <v>LS</v>
          </cell>
          <cell r="D7224" t="str">
            <v>FIBER OPTIC CABLE TESTING, AS PER PLAN</v>
          </cell>
          <cell r="F7224">
            <v>0</v>
          </cell>
          <cell r="G7224"/>
        </row>
        <row r="7225">
          <cell r="A7225" t="str">
            <v>804E37800</v>
          </cell>
          <cell r="C7225" t="str">
            <v>LS</v>
          </cell>
          <cell r="D7225" t="str">
            <v>FIBER OPTIC TRAINING</v>
          </cell>
          <cell r="F7225">
            <v>0</v>
          </cell>
          <cell r="G7225"/>
        </row>
        <row r="7226">
          <cell r="A7226" t="str">
            <v>804E38000</v>
          </cell>
          <cell r="C7226" t="str">
            <v>EACH</v>
          </cell>
          <cell r="D7226" t="str">
            <v>FIBER OPTIC CABLE MODEM</v>
          </cell>
          <cell r="F7226">
            <v>0</v>
          </cell>
          <cell r="G7226"/>
        </row>
        <row r="7227">
          <cell r="A7227" t="str">
            <v>804E38001</v>
          </cell>
          <cell r="C7227" t="str">
            <v>EACH</v>
          </cell>
          <cell r="D7227" t="str">
            <v>FIBER OPTIC CABLE MODEM, AS PER PLAN</v>
          </cell>
          <cell r="F7227">
            <v>0</v>
          </cell>
          <cell r="G7227"/>
        </row>
        <row r="7228">
          <cell r="A7228" t="str">
            <v>804E38100</v>
          </cell>
          <cell r="C7228" t="str">
            <v>EACH</v>
          </cell>
          <cell r="D7228" t="str">
            <v>FIBER OPTIC CABLE MEDIA CONVERTER, ETHERNET</v>
          </cell>
          <cell r="F7228">
            <v>0</v>
          </cell>
          <cell r="G7228"/>
        </row>
        <row r="7229">
          <cell r="A7229" t="str">
            <v>804E38101</v>
          </cell>
          <cell r="C7229" t="str">
            <v>EACH</v>
          </cell>
          <cell r="D7229" t="str">
            <v>FIBER OPTIC CABLE MEDIA CONVERTER, ETHERNET, AS PER PLAN</v>
          </cell>
          <cell r="F7229">
            <v>0</v>
          </cell>
          <cell r="G7229"/>
        </row>
        <row r="7230">
          <cell r="A7230" t="str">
            <v>804E38150</v>
          </cell>
          <cell r="C7230" t="str">
            <v>EACH</v>
          </cell>
          <cell r="D7230" t="str">
            <v>FIBER OPTIC CABLE MEDIA CONVERTER, SERIAL</v>
          </cell>
          <cell r="F7230">
            <v>0</v>
          </cell>
          <cell r="G7230"/>
        </row>
        <row r="7231">
          <cell r="A7231" t="str">
            <v>804E38151</v>
          </cell>
          <cell r="C7231" t="str">
            <v>EACH</v>
          </cell>
          <cell r="D7231" t="str">
            <v>FIBER OPTIC CABLE MEDIA CONVERTER, SERIAL, AS PER PLAN</v>
          </cell>
          <cell r="F7231">
            <v>0</v>
          </cell>
          <cell r="G7231"/>
        </row>
        <row r="7232">
          <cell r="A7232" t="str">
            <v>804E39000</v>
          </cell>
          <cell r="B7232"/>
          <cell r="C7232" t="str">
            <v>EACH</v>
          </cell>
          <cell r="D7232" t="str">
            <v>FIBER OPTIC OPTICAL TIME DOMAIN REFLECTOMETER (OTDR)</v>
          </cell>
          <cell r="F7232">
            <v>0</v>
          </cell>
          <cell r="G7232"/>
        </row>
        <row r="7233">
          <cell r="A7233" t="str">
            <v>804E39100</v>
          </cell>
          <cell r="C7233" t="str">
            <v>EACH</v>
          </cell>
          <cell r="D7233" t="str">
            <v>FIBER OPTIC CLEAVER</v>
          </cell>
          <cell r="F7233">
            <v>0</v>
          </cell>
          <cell r="G7233"/>
        </row>
        <row r="7234">
          <cell r="A7234" t="str">
            <v>804E39200</v>
          </cell>
          <cell r="C7234" t="str">
            <v>EACH</v>
          </cell>
          <cell r="D7234" t="str">
            <v>FIBER OPTIC POWER METER</v>
          </cell>
          <cell r="F7234">
            <v>0</v>
          </cell>
          <cell r="G7234"/>
        </row>
        <row r="7235">
          <cell r="A7235" t="str">
            <v>804E39300</v>
          </cell>
          <cell r="C7235" t="str">
            <v>EACH</v>
          </cell>
          <cell r="D7235" t="str">
            <v>FIBER OPTIC VISUAL FAULT LOCATOR</v>
          </cell>
          <cell r="F7235">
            <v>0</v>
          </cell>
          <cell r="G7235"/>
        </row>
        <row r="7236">
          <cell r="A7236" t="str">
            <v>804E98000</v>
          </cell>
          <cell r="C7236" t="str">
            <v>FT</v>
          </cell>
          <cell r="D7236" t="str">
            <v>FIBER OPTIC CABLE, MISC.:</v>
          </cell>
          <cell r="F7236">
            <v>1</v>
          </cell>
          <cell r="G7236">
            <v>1</v>
          </cell>
        </row>
        <row r="7237">
          <cell r="A7237" t="str">
            <v>804E98100</v>
          </cell>
          <cell r="C7237" t="str">
            <v>EACH</v>
          </cell>
          <cell r="D7237" t="str">
            <v>FIBER OPTIC CABLE, MISC.:</v>
          </cell>
          <cell r="F7237">
            <v>1</v>
          </cell>
          <cell r="G7237">
            <v>1</v>
          </cell>
        </row>
        <row r="7238">
          <cell r="A7238" t="str">
            <v>804E99000</v>
          </cell>
          <cell r="B7238" t="str">
            <v>Y</v>
          </cell>
          <cell r="C7238" t="str">
            <v>LS</v>
          </cell>
          <cell r="D7238" t="str">
            <v>SPECIAL - FIBER OPTIC CABLE AND COMPONENTS</v>
          </cell>
          <cell r="F7238">
            <v>0</v>
          </cell>
          <cell r="G7238" t="str">
            <v>DESIGN BUILD PROJECTS ONLY</v>
          </cell>
        </row>
        <row r="7239">
          <cell r="A7239" t="str">
            <v>805E00100</v>
          </cell>
          <cell r="C7239" t="str">
            <v>EACH</v>
          </cell>
          <cell r="D7239" t="str">
            <v>GLOBAL POSITIONING SYSTEM CLOCK ASSEMBLY</v>
          </cell>
          <cell r="F7239">
            <v>0</v>
          </cell>
          <cell r="G7239"/>
        </row>
        <row r="7240">
          <cell r="A7240" t="str">
            <v>805E00101</v>
          </cell>
          <cell r="C7240" t="str">
            <v>EACH</v>
          </cell>
          <cell r="D7240" t="str">
            <v>GLOBAL POSITIONING SYSTEM CLOCK ASSEMBLY, AS PER PLAN</v>
          </cell>
          <cell r="F7240">
            <v>0</v>
          </cell>
          <cell r="G7240"/>
        </row>
        <row r="7241">
          <cell r="A7241" t="str">
            <v>807E10000</v>
          </cell>
          <cell r="C7241" t="str">
            <v>MILE</v>
          </cell>
          <cell r="D7241" t="str">
            <v>WET REFLECTIVE TRAFFIC PAINT, EDGE LINE, 4"</v>
          </cell>
          <cell r="F7241">
            <v>0</v>
          </cell>
          <cell r="G7241"/>
        </row>
        <row r="7242">
          <cell r="A7242" t="str">
            <v>807E10010</v>
          </cell>
          <cell r="C7242" t="str">
            <v>MILE</v>
          </cell>
          <cell r="D7242" t="str">
            <v>WET REFLECTIVE TRAFFIC PAINT, EDGE LINE, 6"</v>
          </cell>
          <cell r="F7242">
            <v>0</v>
          </cell>
          <cell r="G7242"/>
        </row>
        <row r="7243">
          <cell r="A7243" t="str">
            <v>807E10100</v>
          </cell>
          <cell r="C7243" t="str">
            <v>MILE</v>
          </cell>
          <cell r="D7243" t="str">
            <v>WET REFLECTIVE TRAFFIC PAINT, LANE LINE, 4"</v>
          </cell>
          <cell r="F7243">
            <v>0</v>
          </cell>
          <cell r="G7243"/>
        </row>
        <row r="7244">
          <cell r="A7244" t="str">
            <v>807E10110</v>
          </cell>
          <cell r="C7244" t="str">
            <v>MILE</v>
          </cell>
          <cell r="D7244" t="str">
            <v>WET REFLECTIVE TRAFFIC PAINT, LANE LINE, 6"</v>
          </cell>
          <cell r="F7244">
            <v>0</v>
          </cell>
          <cell r="G7244"/>
        </row>
        <row r="7245">
          <cell r="A7245" t="str">
            <v>807E10200</v>
          </cell>
          <cell r="C7245" t="str">
            <v>MILE</v>
          </cell>
          <cell r="D7245" t="str">
            <v>WET REFLECTIVE TRAFFIC PAINT, CENTER LINE</v>
          </cell>
          <cell r="F7245">
            <v>0</v>
          </cell>
          <cell r="G7245"/>
        </row>
        <row r="7246">
          <cell r="A7246" t="str">
            <v>807E10300</v>
          </cell>
          <cell r="C7246" t="str">
            <v>FT</v>
          </cell>
          <cell r="D7246" t="str">
            <v>WET REFLECTIVE TRAFFIC PAINT, CHANNELIZING LINE, 8"</v>
          </cell>
          <cell r="F7246">
            <v>0</v>
          </cell>
          <cell r="G7246"/>
        </row>
        <row r="7247">
          <cell r="A7247" t="str">
            <v>807E10310</v>
          </cell>
          <cell r="C7247" t="str">
            <v>FT</v>
          </cell>
          <cell r="D7247" t="str">
            <v>WET REFLECTIVE TRAFFIC PAINT, CHANNELIZING LINE, 12"</v>
          </cell>
          <cell r="F7247">
            <v>0</v>
          </cell>
          <cell r="G7247"/>
        </row>
        <row r="7248">
          <cell r="A7248" t="str">
            <v>807E10400</v>
          </cell>
          <cell r="C7248" t="str">
            <v>FT</v>
          </cell>
          <cell r="D7248" t="str">
            <v>WET REFLECTIVE TRAFFIC PAINT, DOTTED LINE, 4"</v>
          </cell>
          <cell r="F7248">
            <v>0</v>
          </cell>
          <cell r="G7248"/>
        </row>
        <row r="7249">
          <cell r="A7249" t="str">
            <v>807E10410</v>
          </cell>
          <cell r="C7249" t="str">
            <v>FT</v>
          </cell>
          <cell r="D7249" t="str">
            <v>WET REFLECTIVE TRAFFIC PAINT, DOTTED LINE, 6"</v>
          </cell>
          <cell r="F7249">
            <v>0</v>
          </cell>
          <cell r="G7249"/>
        </row>
        <row r="7250">
          <cell r="A7250" t="str">
            <v>807E10420</v>
          </cell>
          <cell r="C7250" t="str">
            <v>FT</v>
          </cell>
          <cell r="D7250" t="str">
            <v>WET REFLECTIVE TRAFFIC PAINT, DOTTED LINE, 8"</v>
          </cell>
          <cell r="F7250">
            <v>0</v>
          </cell>
          <cell r="G7250"/>
        </row>
        <row r="7251">
          <cell r="A7251" t="str">
            <v>807E10430</v>
          </cell>
          <cell r="C7251" t="str">
            <v>FT</v>
          </cell>
          <cell r="D7251" t="str">
            <v>WET REFLECTIVE TRAFFIC PAINT, DOTTED LINE, 12"</v>
          </cell>
          <cell r="F7251">
            <v>0</v>
          </cell>
          <cell r="G7251"/>
        </row>
        <row r="7252">
          <cell r="A7252" t="str">
            <v>807E11000</v>
          </cell>
          <cell r="C7252" t="str">
            <v>MILE</v>
          </cell>
          <cell r="D7252" t="str">
            <v>WET REFLECTIVE POLYESTER PAVEMENT MARKING, EDGE LINE, 4"</v>
          </cell>
          <cell r="F7252">
            <v>0</v>
          </cell>
          <cell r="G7252"/>
        </row>
        <row r="7253">
          <cell r="A7253" t="str">
            <v>807E11010</v>
          </cell>
          <cell r="C7253" t="str">
            <v>MILE</v>
          </cell>
          <cell r="D7253" t="str">
            <v>WET REFLECTIVE POLYESTER PAVEMENT MARKING, EDGE LINE, 6"</v>
          </cell>
          <cell r="F7253">
            <v>0</v>
          </cell>
          <cell r="G7253"/>
        </row>
        <row r="7254">
          <cell r="A7254" t="str">
            <v>807E11100</v>
          </cell>
          <cell r="C7254" t="str">
            <v>MILE</v>
          </cell>
          <cell r="D7254" t="str">
            <v>WET REFLECTIVE POLYESTER PAVEMENT MARKING, LANE LINE, 4"</v>
          </cell>
          <cell r="F7254">
            <v>0</v>
          </cell>
          <cell r="G7254"/>
        </row>
        <row r="7255">
          <cell r="A7255" t="str">
            <v>807E11110</v>
          </cell>
          <cell r="C7255" t="str">
            <v>MILE</v>
          </cell>
          <cell r="D7255" t="str">
            <v>WET REFLECTIVE POLYESTER PAVEMENT MARKING, LANE LINE, 6"</v>
          </cell>
          <cell r="F7255">
            <v>0</v>
          </cell>
          <cell r="G7255"/>
        </row>
        <row r="7256">
          <cell r="A7256" t="str">
            <v>807E11200</v>
          </cell>
          <cell r="C7256" t="str">
            <v>MILE</v>
          </cell>
          <cell r="D7256" t="str">
            <v>WET REFLECTIVE POLYESTER PAVEMENT MARKING, CENTER LINE</v>
          </cell>
          <cell r="F7256">
            <v>0</v>
          </cell>
          <cell r="G7256"/>
        </row>
        <row r="7257">
          <cell r="A7257" t="str">
            <v>807E11300</v>
          </cell>
          <cell r="C7257" t="str">
            <v>FT</v>
          </cell>
          <cell r="D7257" t="str">
            <v>WET REFLECTIVE POLYESTER PAVEMENT MARKING, CHANNELIZING LINE, 8"</v>
          </cell>
          <cell r="F7257">
            <v>0</v>
          </cell>
          <cell r="G7257"/>
        </row>
        <row r="7258">
          <cell r="A7258" t="str">
            <v>807E11310</v>
          </cell>
          <cell r="C7258" t="str">
            <v>FT</v>
          </cell>
          <cell r="D7258" t="str">
            <v>WET REFLECTIVE POLYESTER PAVEMENT MARKING, CHANNELIZING LINE, 12"</v>
          </cell>
          <cell r="F7258">
            <v>0</v>
          </cell>
          <cell r="G7258"/>
        </row>
        <row r="7259">
          <cell r="A7259" t="str">
            <v>807E11400</v>
          </cell>
          <cell r="C7259" t="str">
            <v>FT</v>
          </cell>
          <cell r="D7259" t="str">
            <v>WET REFLECTIVE POLYESTER PAVEMENT MARKING, DOTTED LINE, 4"</v>
          </cell>
          <cell r="F7259">
            <v>0</v>
          </cell>
          <cell r="G7259"/>
        </row>
        <row r="7260">
          <cell r="A7260" t="str">
            <v>807E11410</v>
          </cell>
          <cell r="C7260" t="str">
            <v>FT</v>
          </cell>
          <cell r="D7260" t="str">
            <v>WET REFLECTIVE POLYESTER PAVEMENT MARKING, DOTTED LINE, 6"</v>
          </cell>
          <cell r="F7260">
            <v>0</v>
          </cell>
          <cell r="G7260"/>
        </row>
        <row r="7261">
          <cell r="A7261" t="str">
            <v>807E11420</v>
          </cell>
          <cell r="C7261" t="str">
            <v>FT</v>
          </cell>
          <cell r="D7261" t="str">
            <v>WET REFLECTIVE POLYESTER PAVEMENT MARKING, DOTTED LINE, 8"</v>
          </cell>
          <cell r="F7261">
            <v>0</v>
          </cell>
          <cell r="G7261"/>
        </row>
        <row r="7262">
          <cell r="A7262" t="str">
            <v>807E11430</v>
          </cell>
          <cell r="C7262" t="str">
            <v>FT</v>
          </cell>
          <cell r="D7262" t="str">
            <v>WET REFLECTIVE POLYESTER PAVEMENT MARKING, DOTTED LINE, 12"</v>
          </cell>
          <cell r="F7262">
            <v>0</v>
          </cell>
          <cell r="G7262"/>
        </row>
        <row r="7263">
          <cell r="A7263" t="str">
            <v>807E12000</v>
          </cell>
          <cell r="C7263" t="str">
            <v>MILE</v>
          </cell>
          <cell r="D7263" t="str">
            <v>WET REFLECTIVE EPOXY PAVEMENT MARKING, EDGE LINE, 4"</v>
          </cell>
          <cell r="F7263">
            <v>0</v>
          </cell>
          <cell r="G7263"/>
        </row>
        <row r="7264">
          <cell r="A7264" t="str">
            <v>807E12010</v>
          </cell>
          <cell r="C7264" t="str">
            <v>MILE</v>
          </cell>
          <cell r="D7264" t="str">
            <v>WET REFLECTIVE EPOXY PAVEMENT MARKING, EDGE LINE, 6"</v>
          </cell>
          <cell r="F7264">
            <v>0</v>
          </cell>
          <cell r="G7264"/>
        </row>
        <row r="7265">
          <cell r="A7265" t="str">
            <v>807E12100</v>
          </cell>
          <cell r="C7265" t="str">
            <v>MILE</v>
          </cell>
          <cell r="D7265" t="str">
            <v>WET REFLECTIVE EPOXY PAVEMENT MARKING, LANE LINE, 4"</v>
          </cell>
          <cell r="F7265">
            <v>0</v>
          </cell>
          <cell r="G7265"/>
        </row>
        <row r="7266">
          <cell r="A7266" t="str">
            <v>807E12110</v>
          </cell>
          <cell r="C7266" t="str">
            <v>MILE</v>
          </cell>
          <cell r="D7266" t="str">
            <v>WET REFLECTIVE EPOXY PAVEMENT MARKING, LANE LINE, 6"</v>
          </cell>
          <cell r="F7266">
            <v>0</v>
          </cell>
          <cell r="G7266"/>
        </row>
        <row r="7267">
          <cell r="A7267" t="str">
            <v>807E12200</v>
          </cell>
          <cell r="C7267" t="str">
            <v>MILE</v>
          </cell>
          <cell r="D7267" t="str">
            <v>WET REFLECTIVE EPOXY PAVEMENT MARKING, CENTER LINE</v>
          </cell>
          <cell r="F7267">
            <v>0</v>
          </cell>
          <cell r="G7267"/>
        </row>
        <row r="7268">
          <cell r="A7268" t="str">
            <v>807E12300</v>
          </cell>
          <cell r="B7268"/>
          <cell r="C7268" t="str">
            <v>FT</v>
          </cell>
          <cell r="D7268" t="str">
            <v>WET REFLECTIVE EPOXY PAVEMENT MARKING, CHANNELIZING LINE, 8"</v>
          </cell>
          <cell r="F7268">
            <v>0</v>
          </cell>
          <cell r="G7268"/>
        </row>
        <row r="7269">
          <cell r="A7269" t="str">
            <v>807E12310</v>
          </cell>
          <cell r="B7269"/>
          <cell r="C7269" t="str">
            <v>FT</v>
          </cell>
          <cell r="D7269" t="str">
            <v>WET REFLECTIVE EPOXY PAVEMENT MARKING, CHANNELIZING LINE, 12"</v>
          </cell>
          <cell r="F7269">
            <v>0</v>
          </cell>
          <cell r="G7269"/>
        </row>
        <row r="7270">
          <cell r="A7270" t="str">
            <v>807E12400</v>
          </cell>
          <cell r="B7270"/>
          <cell r="C7270" t="str">
            <v>FT</v>
          </cell>
          <cell r="D7270" t="str">
            <v>WET REFLECTIVE EPOXY PAVEMENT MARKING, DOTTED LINE, 4"</v>
          </cell>
          <cell r="F7270">
            <v>0</v>
          </cell>
          <cell r="G7270"/>
        </row>
        <row r="7271">
          <cell r="A7271" t="str">
            <v>807E12410</v>
          </cell>
          <cell r="B7271"/>
          <cell r="C7271" t="str">
            <v>FT</v>
          </cell>
          <cell r="D7271" t="str">
            <v>WET REFLECTIVE EPOXY PAVEMENT MARKING, DOTTED LINE, 6"</v>
          </cell>
          <cell r="F7271">
            <v>0</v>
          </cell>
          <cell r="G7271"/>
        </row>
        <row r="7272">
          <cell r="A7272" t="str">
            <v>807E12420</v>
          </cell>
          <cell r="B7272"/>
          <cell r="C7272" t="str">
            <v>FT</v>
          </cell>
          <cell r="D7272" t="str">
            <v>WET REFLECTIVE EPOXY PAVEMENT MARKING, DOTTED LINE, 8"</v>
          </cell>
          <cell r="F7272">
            <v>0</v>
          </cell>
          <cell r="G7272"/>
        </row>
        <row r="7273">
          <cell r="A7273" t="str">
            <v>807E12430</v>
          </cell>
          <cell r="B7273"/>
          <cell r="C7273" t="str">
            <v>FT</v>
          </cell>
          <cell r="D7273" t="str">
            <v>WET REFLECTIVE EPOXY PAVEMENT MARKING, DOTTED LINE, 12"</v>
          </cell>
          <cell r="F7273">
            <v>0</v>
          </cell>
          <cell r="G7273"/>
        </row>
        <row r="7274">
          <cell r="A7274" t="str">
            <v>807E13000</v>
          </cell>
          <cell r="B7274"/>
          <cell r="C7274" t="str">
            <v>MILE</v>
          </cell>
          <cell r="D7274" t="str">
            <v>WET REFLECTIVE SPRAY THERMOPLASTIC PAVEMENT MARKING, EDGE LINE, 4"</v>
          </cell>
          <cell r="F7274">
            <v>0</v>
          </cell>
          <cell r="G7274"/>
        </row>
        <row r="7275">
          <cell r="A7275" t="str">
            <v>807E13010</v>
          </cell>
          <cell r="B7275"/>
          <cell r="C7275" t="str">
            <v>MILE</v>
          </cell>
          <cell r="D7275" t="str">
            <v>WET REFLECTIVE SPRAY THERMOPLASTIC PAVEMENT MARKING, EDGE LINE, 6"</v>
          </cell>
          <cell r="F7275">
            <v>0</v>
          </cell>
          <cell r="G7275"/>
        </row>
        <row r="7276">
          <cell r="A7276" t="str">
            <v>807E13100</v>
          </cell>
          <cell r="B7276"/>
          <cell r="C7276" t="str">
            <v>MILE</v>
          </cell>
          <cell r="D7276" t="str">
            <v>WET REFLECTIVE SPRAY THERMOPLASTIC PAVEMENT MARKING, LANE LINE, 4"</v>
          </cell>
          <cell r="F7276">
            <v>0</v>
          </cell>
          <cell r="G7276"/>
        </row>
        <row r="7277">
          <cell r="A7277" t="str">
            <v>807E13110</v>
          </cell>
          <cell r="B7277"/>
          <cell r="C7277" t="str">
            <v>MILE</v>
          </cell>
          <cell r="D7277" t="str">
            <v>WET REFLECTIVE SPRAY THERMOPLASTIC PAVEMENT MARKING, LANE LINE, 6"</v>
          </cell>
          <cell r="F7277">
            <v>0</v>
          </cell>
          <cell r="G7277"/>
        </row>
        <row r="7278">
          <cell r="A7278" t="str">
            <v>807E13200</v>
          </cell>
          <cell r="B7278"/>
          <cell r="C7278" t="str">
            <v>MILE</v>
          </cell>
          <cell r="D7278" t="str">
            <v>WET REFLECTIVE SPRAY THERMOPLASTIC PAVEMENT MARKING, CENTER LINE</v>
          </cell>
          <cell r="F7278">
            <v>0</v>
          </cell>
          <cell r="G7278"/>
        </row>
        <row r="7279">
          <cell r="A7279" t="str">
            <v>807E13300</v>
          </cell>
          <cell r="B7279"/>
          <cell r="C7279" t="str">
            <v>FT</v>
          </cell>
          <cell r="D7279" t="str">
            <v>WET REFLECTIVE SPRAY THERMOPLASTIC PAVEMENT MARKING, CHANNELIZING LINE, 8"</v>
          </cell>
          <cell r="F7279">
            <v>0</v>
          </cell>
          <cell r="G7279"/>
        </row>
        <row r="7280">
          <cell r="A7280" t="str">
            <v>807E13310</v>
          </cell>
          <cell r="B7280"/>
          <cell r="C7280" t="str">
            <v>FT</v>
          </cell>
          <cell r="D7280" t="str">
            <v>WET REFLECTIVE SPRAY THERMOPLASTIC PAVEMENT MARKING, CHANNELIZING LINE, 12"</v>
          </cell>
          <cell r="F7280">
            <v>0</v>
          </cell>
          <cell r="G7280"/>
        </row>
        <row r="7281">
          <cell r="A7281" t="str">
            <v>807E13400</v>
          </cell>
          <cell r="B7281"/>
          <cell r="C7281" t="str">
            <v>FT</v>
          </cell>
          <cell r="D7281" t="str">
            <v>WET REFLECTIVE SPRAY THERMOPLASTIC PAVEMENT MARKING, DOTTED LINE, 4"</v>
          </cell>
          <cell r="F7281">
            <v>0</v>
          </cell>
          <cell r="G7281"/>
        </row>
        <row r="7282">
          <cell r="A7282" t="str">
            <v>807E13410</v>
          </cell>
          <cell r="B7282"/>
          <cell r="C7282" t="str">
            <v>FT</v>
          </cell>
          <cell r="D7282" t="str">
            <v>WET REFLECTIVE SPRAY THERMOPLASTIC PAVEMENT MARKING, DOTTED LINE, 6"</v>
          </cell>
          <cell r="F7282">
            <v>0</v>
          </cell>
          <cell r="G7282"/>
        </row>
        <row r="7283">
          <cell r="A7283" t="str">
            <v>807E13420</v>
          </cell>
          <cell r="B7283"/>
          <cell r="C7283" t="str">
            <v>FT</v>
          </cell>
          <cell r="D7283" t="str">
            <v>WET REFLECTIVE SPRAY THERMOPLASTIC PAVEMENT MARKING, DOTTED LINE, 8"</v>
          </cell>
          <cell r="F7283">
            <v>0</v>
          </cell>
          <cell r="G7283"/>
        </row>
        <row r="7284">
          <cell r="A7284" t="str">
            <v>807E13430</v>
          </cell>
          <cell r="B7284"/>
          <cell r="C7284" t="str">
            <v>FT</v>
          </cell>
          <cell r="D7284" t="str">
            <v>WET REFLECTIVE SPRAY THERMOPLASTIC PAVEMENT MARKING, DOTTED LINE, 12"</v>
          </cell>
          <cell r="F7284">
            <v>0</v>
          </cell>
          <cell r="G7284"/>
        </row>
        <row r="7285">
          <cell r="A7285" t="str">
            <v>807E14000</v>
          </cell>
          <cell r="B7285"/>
          <cell r="C7285" t="str">
            <v>MILE</v>
          </cell>
          <cell r="D7285" t="str">
            <v>WET REFLECTIVE THERMOPLASTIC PAVEMENT MARKING, EDGE LINE, 4"</v>
          </cell>
          <cell r="F7285">
            <v>0</v>
          </cell>
          <cell r="G7285"/>
        </row>
        <row r="7286">
          <cell r="A7286" t="str">
            <v>807E14010</v>
          </cell>
          <cell r="B7286"/>
          <cell r="C7286" t="str">
            <v>MILE</v>
          </cell>
          <cell r="D7286" t="str">
            <v>WET REFLECTIVE THERMOPLASTIC PAVEMENT MARKING, EDGE LINE, 6"</v>
          </cell>
          <cell r="F7286">
            <v>0</v>
          </cell>
          <cell r="G7286"/>
        </row>
        <row r="7287">
          <cell r="A7287" t="str">
            <v>807E14100</v>
          </cell>
          <cell r="B7287"/>
          <cell r="C7287" t="str">
            <v>MILE</v>
          </cell>
          <cell r="D7287" t="str">
            <v>WET REFLECTIVE THERMOPLASTIC PAVEMENT MARKING, LANE LINE, 4"</v>
          </cell>
          <cell r="F7287">
            <v>0</v>
          </cell>
          <cell r="G7287"/>
        </row>
        <row r="7288">
          <cell r="A7288" t="str">
            <v>807E14110</v>
          </cell>
          <cell r="B7288"/>
          <cell r="C7288" t="str">
            <v>MILE</v>
          </cell>
          <cell r="D7288" t="str">
            <v>WET REFLECTIVE THERMOPLASTIC PAVEMENT MARKING, LANE LINE, 6"</v>
          </cell>
          <cell r="F7288">
            <v>0</v>
          </cell>
          <cell r="G7288"/>
        </row>
        <row r="7289">
          <cell r="A7289" t="str">
            <v>807E14200</v>
          </cell>
          <cell r="B7289"/>
          <cell r="C7289" t="str">
            <v>MILE</v>
          </cell>
          <cell r="D7289" t="str">
            <v>WET REFLECTIVE THERMOPLASTIC PAVEMENT MARKING, CENTER LINE</v>
          </cell>
          <cell r="F7289">
            <v>0</v>
          </cell>
          <cell r="G7289"/>
        </row>
        <row r="7290">
          <cell r="A7290" t="str">
            <v>807E14300</v>
          </cell>
          <cell r="B7290"/>
          <cell r="C7290" t="str">
            <v>FT</v>
          </cell>
          <cell r="D7290" t="str">
            <v>WET REFLECTIVE THERMOPLASTIC PAVEMENT MARKING, CHANNELIZING LINE, 8"</v>
          </cell>
          <cell r="F7290">
            <v>0</v>
          </cell>
          <cell r="G7290"/>
        </row>
        <row r="7291">
          <cell r="A7291" t="str">
            <v>807E14310</v>
          </cell>
          <cell r="B7291"/>
          <cell r="C7291" t="str">
            <v>FT</v>
          </cell>
          <cell r="D7291" t="str">
            <v>WET REFLECTIVE THERMOPLASTIC PAVEMENT MARKING, CHANNELIZING LINE, 12"</v>
          </cell>
          <cell r="F7291">
            <v>0</v>
          </cell>
          <cell r="G7291"/>
        </row>
        <row r="7292">
          <cell r="A7292" t="str">
            <v>807E14400</v>
          </cell>
          <cell r="B7292"/>
          <cell r="C7292" t="str">
            <v>FT</v>
          </cell>
          <cell r="D7292" t="str">
            <v>WET REFLECTIVE THERMOPLASTIC PAVEMENT MARKING, DOTTED LINE, 4"</v>
          </cell>
          <cell r="F7292">
            <v>0</v>
          </cell>
          <cell r="G7292"/>
        </row>
        <row r="7293">
          <cell r="A7293" t="str">
            <v>807E14410</v>
          </cell>
          <cell r="B7293"/>
          <cell r="C7293" t="str">
            <v>FT</v>
          </cell>
          <cell r="D7293" t="str">
            <v>WET REFLECTIVE THERMOPLASTIC PAVEMENT MARKING, DOTTED LINE, 6"</v>
          </cell>
          <cell r="F7293">
            <v>0</v>
          </cell>
          <cell r="G7293"/>
        </row>
        <row r="7294">
          <cell r="A7294" t="str">
            <v>807E14420</v>
          </cell>
          <cell r="B7294"/>
          <cell r="C7294" t="str">
            <v>FT</v>
          </cell>
          <cell r="D7294" t="str">
            <v>WET REFLECTIVE THERMOPLASTIC PAVEMENT MARKING, DOTTED LINE, 8"</v>
          </cell>
          <cell r="F7294">
            <v>0</v>
          </cell>
          <cell r="G7294"/>
        </row>
        <row r="7295">
          <cell r="A7295" t="str">
            <v>807E14430</v>
          </cell>
          <cell r="C7295" t="str">
            <v>FT</v>
          </cell>
          <cell r="D7295" t="str">
            <v>WET REFLECTIVE THERMOPLASTIC PAVEMENT MARKING, DOTTED LINE, 12"</v>
          </cell>
          <cell r="F7295">
            <v>0</v>
          </cell>
          <cell r="G7295"/>
        </row>
        <row r="7296">
          <cell r="A7296" t="str">
            <v>808E18700</v>
          </cell>
          <cell r="C7296" t="str">
            <v>SNMT</v>
          </cell>
          <cell r="D7296" t="str">
            <v>DIGITAL SPEED LIMIT (DSL) SIGN ASSEMBLY</v>
          </cell>
          <cell r="F7296">
            <v>0</v>
          </cell>
          <cell r="G7296"/>
        </row>
        <row r="7297">
          <cell r="A7297" t="str">
            <v>809E60000</v>
          </cell>
          <cell r="C7297" t="str">
            <v>EACH</v>
          </cell>
          <cell r="D7297" t="str">
            <v>CCTV IP-CAMERA SYSTEM, DOME-TYPE</v>
          </cell>
          <cell r="F7297">
            <v>0</v>
          </cell>
          <cell r="G7297"/>
        </row>
        <row r="7298">
          <cell r="A7298" t="str">
            <v>809E60001</v>
          </cell>
          <cell r="C7298" t="str">
            <v>EACH</v>
          </cell>
          <cell r="D7298" t="str">
            <v>CCTV IP-CAMERA SYSTEM, DOME-TYPE, AS PER PLAN</v>
          </cell>
          <cell r="F7298">
            <v>0</v>
          </cell>
          <cell r="G7298"/>
        </row>
        <row r="7299">
          <cell r="A7299" t="str">
            <v>809E60010</v>
          </cell>
          <cell r="C7299" t="str">
            <v>EACH</v>
          </cell>
          <cell r="D7299" t="str">
            <v>CCTV IP-CAMERA SYSTEM, TYPE HD, WALL/TUNNEL</v>
          </cell>
          <cell r="F7299">
            <v>0</v>
          </cell>
          <cell r="G7299"/>
        </row>
        <row r="7300">
          <cell r="A7300" t="str">
            <v>809E60020</v>
          </cell>
          <cell r="C7300" t="str">
            <v>DAY</v>
          </cell>
          <cell r="D7300" t="str">
            <v>CCTV IP-CAMERA SYSTEM, PORTABLE</v>
          </cell>
          <cell r="F7300">
            <v>0</v>
          </cell>
          <cell r="G7300" t="str">
            <v>CHECK UNIT OF MEASURE</v>
          </cell>
        </row>
        <row r="7301">
          <cell r="A7301" t="str">
            <v>809E60030</v>
          </cell>
          <cell r="C7301" t="str">
            <v>EACH</v>
          </cell>
          <cell r="D7301" t="str">
            <v>CCTV IP-CAMERA SYSTEM, ENHANCED</v>
          </cell>
          <cell r="F7301">
            <v>0</v>
          </cell>
          <cell r="G7301"/>
        </row>
        <row r="7302">
          <cell r="A7302" t="str">
            <v>809E60040</v>
          </cell>
          <cell r="C7302" t="str">
            <v>EACH</v>
          </cell>
          <cell r="D7302" t="str">
            <v>CCTV IP-CAMERA SYSTEM, QUAD MULTI-VIEW FIXED WITH PTZ</v>
          </cell>
          <cell r="F7302">
            <v>0</v>
          </cell>
          <cell r="G7302"/>
        </row>
        <row r="7303">
          <cell r="A7303" t="str">
            <v>809E61000</v>
          </cell>
          <cell r="C7303" t="str">
            <v>EACH</v>
          </cell>
          <cell r="D7303" t="str">
            <v>CCTV CONCRETE POLE WITH LOWERING UNIT, 70 FEET</v>
          </cell>
          <cell r="F7303">
            <v>0</v>
          </cell>
          <cell r="G7303"/>
        </row>
        <row r="7304">
          <cell r="A7304" t="str">
            <v>809E61002</v>
          </cell>
          <cell r="C7304" t="str">
            <v>EACH</v>
          </cell>
          <cell r="D7304" t="str">
            <v>CCTV CONCRETE POLE, 70 FEET</v>
          </cell>
          <cell r="F7304">
            <v>0</v>
          </cell>
          <cell r="G7304"/>
        </row>
        <row r="7305">
          <cell r="A7305" t="str">
            <v>809E61010</v>
          </cell>
          <cell r="C7305" t="str">
            <v>EACH</v>
          </cell>
          <cell r="D7305" t="str">
            <v>CCTV CONCRETE POLE WITH LOWERING UNIT, 50 FEET</v>
          </cell>
          <cell r="F7305">
            <v>0</v>
          </cell>
          <cell r="G7305"/>
        </row>
        <row r="7306">
          <cell r="A7306" t="str">
            <v>809E61012</v>
          </cell>
          <cell r="C7306" t="str">
            <v>EACH</v>
          </cell>
          <cell r="D7306" t="str">
            <v>CCTV CONCRETE POLE, 50 FEET</v>
          </cell>
          <cell r="F7306">
            <v>0</v>
          </cell>
          <cell r="G7306"/>
        </row>
        <row r="7307">
          <cell r="A7307" t="str">
            <v>809E61090</v>
          </cell>
          <cell r="C7307" t="str">
            <v>EACH</v>
          </cell>
          <cell r="D7307" t="str">
            <v>CCTV LOWERING UNIT</v>
          </cell>
          <cell r="F7307">
            <v>0</v>
          </cell>
          <cell r="G7307"/>
        </row>
        <row r="7308">
          <cell r="A7308" t="str">
            <v>809E61100</v>
          </cell>
          <cell r="C7308" t="str">
            <v>EACH</v>
          </cell>
          <cell r="D7308" t="str">
            <v>CCTV LOWERING UNIT, INSTALLATION ONLY</v>
          </cell>
          <cell r="F7308">
            <v>0</v>
          </cell>
          <cell r="G7308"/>
        </row>
        <row r="7309">
          <cell r="A7309" t="str">
            <v>809E62990</v>
          </cell>
          <cell r="C7309" t="str">
            <v>EACH</v>
          </cell>
          <cell r="D7309" t="str">
            <v>DYNAMIC MESSAGE SIGN (DMS), FULL COLOR</v>
          </cell>
          <cell r="F7309">
            <v>0</v>
          </cell>
          <cell r="G7309"/>
        </row>
        <row r="7310">
          <cell r="A7310" t="str">
            <v>809E63000</v>
          </cell>
          <cell r="C7310" t="str">
            <v>EACH</v>
          </cell>
          <cell r="D7310" t="str">
            <v>DYNAMIC MESSAGE SIGN (DMS), FULL-SIZE WALK-IN</v>
          </cell>
          <cell r="F7310">
            <v>0</v>
          </cell>
          <cell r="G7310"/>
        </row>
        <row r="7311">
          <cell r="A7311" t="str">
            <v>809E63001</v>
          </cell>
          <cell r="C7311" t="str">
            <v>EACH</v>
          </cell>
          <cell r="D7311" t="str">
            <v>DYNAMIC MESSAGE SIGN (DMS), FULL-SIZE WALK-IN, AS PER PLAN</v>
          </cell>
          <cell r="F7311">
            <v>0</v>
          </cell>
          <cell r="G7311"/>
        </row>
        <row r="7312">
          <cell r="A7312" t="str">
            <v>809E63010</v>
          </cell>
          <cell r="C7312" t="str">
            <v>EACH</v>
          </cell>
          <cell r="D7312" t="str">
            <v>DYNAMIC MESSAGE SIGN (DMS), FRONT-ACCESS</v>
          </cell>
          <cell r="F7312">
            <v>0</v>
          </cell>
          <cell r="G7312"/>
        </row>
        <row r="7313">
          <cell r="A7313" t="str">
            <v>809E63020</v>
          </cell>
          <cell r="C7313" t="str">
            <v>EACH</v>
          </cell>
          <cell r="D7313" t="str">
            <v>DESTINATION DYNAMIC MESSAGE SIGN (DDMS), FREEWAY - TWO-LINE</v>
          </cell>
          <cell r="F7313">
            <v>0</v>
          </cell>
          <cell r="G7313"/>
        </row>
        <row r="7314">
          <cell r="A7314" t="str">
            <v>809E63030</v>
          </cell>
          <cell r="C7314" t="str">
            <v>EACH</v>
          </cell>
          <cell r="D7314" t="str">
            <v>DESTINATION DYNAMIC MESSAGE SIGN (DDMS), FREEWAY - THREE-LINE</v>
          </cell>
          <cell r="F7314">
            <v>0</v>
          </cell>
          <cell r="G7314"/>
        </row>
        <row r="7315">
          <cell r="A7315" t="str">
            <v>809E63040</v>
          </cell>
          <cell r="C7315" t="str">
            <v>EACH</v>
          </cell>
          <cell r="D7315" t="str">
            <v>DESTINATION DYNAMIC MESSAGE SIGN (DDMS), ARTERIAL - TWO-LINE</v>
          </cell>
          <cell r="F7315">
            <v>0</v>
          </cell>
          <cell r="G7315"/>
        </row>
        <row r="7316">
          <cell r="A7316" t="str">
            <v>809E63050</v>
          </cell>
          <cell r="C7316" t="str">
            <v>EACH</v>
          </cell>
          <cell r="D7316" t="str">
            <v>DESTINATION DYNAMIC MESSAGE SIGN (DDMS), ARTERIAL - THREE-LINE</v>
          </cell>
          <cell r="F7316">
            <v>0</v>
          </cell>
          <cell r="G7316"/>
        </row>
        <row r="7317">
          <cell r="A7317" t="str">
            <v>809E64500</v>
          </cell>
          <cell r="B7317"/>
          <cell r="C7317" t="str">
            <v>EACH</v>
          </cell>
          <cell r="D7317" t="str">
            <v>HIGH-SPEED ETHERNET RADIO</v>
          </cell>
          <cell r="F7317">
            <v>0</v>
          </cell>
          <cell r="G7317"/>
        </row>
        <row r="7318">
          <cell r="A7318" t="str">
            <v>809E64550</v>
          </cell>
          <cell r="C7318" t="str">
            <v>FT</v>
          </cell>
          <cell r="D7318" t="str">
            <v>ETHERNET CABLE, OUTDOOR-RATED</v>
          </cell>
          <cell r="F7318">
            <v>0</v>
          </cell>
          <cell r="G7318"/>
        </row>
        <row r="7319">
          <cell r="A7319" t="str">
            <v>809E65000</v>
          </cell>
          <cell r="C7319" t="str">
            <v>EACH</v>
          </cell>
          <cell r="D7319" t="str">
            <v>ITS CABINET - GROUND MOUNTED</v>
          </cell>
          <cell r="F7319">
            <v>0</v>
          </cell>
          <cell r="G7319"/>
        </row>
        <row r="7320">
          <cell r="A7320" t="str">
            <v>809E65001</v>
          </cell>
          <cell r="C7320" t="str">
            <v>EACH</v>
          </cell>
          <cell r="D7320" t="str">
            <v>ITS CABINET - GROUND MOUNTED, AS PER PLAN</v>
          </cell>
          <cell r="F7320">
            <v>0</v>
          </cell>
          <cell r="G7320"/>
        </row>
        <row r="7321">
          <cell r="A7321" t="str">
            <v>809E65010</v>
          </cell>
          <cell r="C7321" t="str">
            <v>EACH</v>
          </cell>
          <cell r="D7321" t="str">
            <v>ITS CABINET - POLE MOUNTED</v>
          </cell>
          <cell r="F7321">
            <v>0</v>
          </cell>
          <cell r="G7321"/>
        </row>
        <row r="7322">
          <cell r="A7322" t="str">
            <v>809E65011</v>
          </cell>
          <cell r="B7322"/>
          <cell r="C7322" t="str">
            <v>EACH</v>
          </cell>
          <cell r="D7322" t="str">
            <v>ITS CABINET - POLE MOUNTED, AS PER PLAN</v>
          </cell>
          <cell r="F7322">
            <v>0</v>
          </cell>
          <cell r="G7322"/>
        </row>
        <row r="7323">
          <cell r="A7323" t="str">
            <v>809E65020</v>
          </cell>
          <cell r="C7323" t="str">
            <v>EACH</v>
          </cell>
          <cell r="D7323" t="str">
            <v>ITS CABINET - POWER DISTRIBUTION CABINET (PDC)</v>
          </cell>
          <cell r="F7323">
            <v>0</v>
          </cell>
          <cell r="G7323"/>
        </row>
        <row r="7324">
          <cell r="A7324" t="str">
            <v>809E65030</v>
          </cell>
          <cell r="C7324" t="str">
            <v>EACH</v>
          </cell>
          <cell r="D7324" t="str">
            <v>ITS CABINET - RAMP METER</v>
          </cell>
          <cell r="F7324">
            <v>0</v>
          </cell>
          <cell r="G7324"/>
        </row>
        <row r="7325">
          <cell r="A7325" t="str">
            <v>809E65040</v>
          </cell>
          <cell r="C7325" t="str">
            <v>EACH</v>
          </cell>
          <cell r="D7325" t="str">
            <v>ITS CABINET - DMS</v>
          </cell>
          <cell r="F7325">
            <v>0</v>
          </cell>
          <cell r="G7325"/>
        </row>
        <row r="7326">
          <cell r="A7326" t="str">
            <v>809E65990</v>
          </cell>
          <cell r="B7326"/>
          <cell r="C7326" t="str">
            <v>EACH</v>
          </cell>
          <cell r="D7326" t="str">
            <v>ITS DEVICE, MISC.:</v>
          </cell>
          <cell r="F7326">
            <v>1</v>
          </cell>
          <cell r="G7326">
            <v>1</v>
          </cell>
        </row>
        <row r="7327">
          <cell r="A7327" t="str">
            <v>809E66000</v>
          </cell>
          <cell r="C7327" t="str">
            <v>EACH</v>
          </cell>
          <cell r="D7327" t="str">
            <v>CLOSED LOOP ARTERIAL TRAFFIC SIGNAL SYSTEM</v>
          </cell>
          <cell r="F7327">
            <v>0</v>
          </cell>
          <cell r="G7327"/>
        </row>
        <row r="7328">
          <cell r="A7328" t="str">
            <v>809E66010</v>
          </cell>
          <cell r="C7328" t="str">
            <v>EACH</v>
          </cell>
          <cell r="D7328" t="str">
            <v>CENTRALLY CONTROLLED ARTERIAL TRAFFIC SIGNAL SYSTEM</v>
          </cell>
          <cell r="F7328">
            <v>0</v>
          </cell>
          <cell r="G7328"/>
        </row>
        <row r="7329">
          <cell r="A7329" t="str">
            <v>809E66020</v>
          </cell>
          <cell r="C7329" t="str">
            <v>EACH</v>
          </cell>
          <cell r="D7329" t="str">
            <v>HIGHWAY RAIL / TRAFFIC SIGNAL PRE-EMPTION</v>
          </cell>
          <cell r="F7329">
            <v>0</v>
          </cell>
          <cell r="G7329"/>
        </row>
        <row r="7330">
          <cell r="A7330" t="str">
            <v>809E66030</v>
          </cell>
          <cell r="C7330" t="str">
            <v>EACH</v>
          </cell>
          <cell r="D7330" t="str">
            <v>TRAFFIC SIGNAL SYSTEM WITH EMERGENCY VEHICLE PRE-EMPTION</v>
          </cell>
          <cell r="F7330">
            <v>0</v>
          </cell>
          <cell r="G7330"/>
        </row>
        <row r="7331">
          <cell r="A7331" t="str">
            <v>809E66040</v>
          </cell>
          <cell r="B7331"/>
          <cell r="C7331" t="str">
            <v>EACH</v>
          </cell>
          <cell r="D7331" t="str">
            <v>TRAFFIC SIGNAL SYSTEM WITH TRANSIT PRIORITY</v>
          </cell>
          <cell r="F7331">
            <v>0</v>
          </cell>
          <cell r="G7331"/>
        </row>
        <row r="7332">
          <cell r="A7332" t="str">
            <v>809E66050</v>
          </cell>
          <cell r="B7332"/>
          <cell r="C7332" t="str">
            <v>EACH</v>
          </cell>
          <cell r="D7332" t="str">
            <v>ADAPTIVE TRAFFIC SIGNAL CONTROL SYSTEM</v>
          </cell>
          <cell r="F7332">
            <v>0</v>
          </cell>
          <cell r="G7332"/>
        </row>
        <row r="7333">
          <cell r="A7333" t="str">
            <v>809E67000</v>
          </cell>
          <cell r="B7333"/>
          <cell r="C7333" t="str">
            <v>EACH</v>
          </cell>
          <cell r="D7333" t="str">
            <v>RAMP METER STATION</v>
          </cell>
          <cell r="F7333">
            <v>0</v>
          </cell>
          <cell r="G7333"/>
        </row>
        <row r="7334">
          <cell r="A7334" t="str">
            <v>809E67050</v>
          </cell>
          <cell r="B7334"/>
          <cell r="C7334" t="str">
            <v>EACH</v>
          </cell>
          <cell r="D7334" t="str">
            <v>RAMP METER TRAINING</v>
          </cell>
          <cell r="F7334">
            <v>0</v>
          </cell>
          <cell r="G7334"/>
        </row>
        <row r="7335">
          <cell r="A7335" t="str">
            <v>809E68900</v>
          </cell>
          <cell r="B7335"/>
          <cell r="C7335" t="str">
            <v>EACH</v>
          </cell>
          <cell r="D7335" t="str">
            <v>SIDE-FIRED RADAR DETECTOR</v>
          </cell>
          <cell r="F7335">
            <v>0</v>
          </cell>
          <cell r="G7335"/>
        </row>
        <row r="7336">
          <cell r="A7336" t="str">
            <v>809E69000</v>
          </cell>
          <cell r="B7336"/>
          <cell r="C7336" t="str">
            <v>EACH</v>
          </cell>
          <cell r="D7336" t="str">
            <v>ADVANCE RADAR DETECTION</v>
          </cell>
          <cell r="F7336">
            <v>0</v>
          </cell>
          <cell r="G7336"/>
        </row>
        <row r="7337">
          <cell r="A7337" t="str">
            <v>809E69001</v>
          </cell>
          <cell r="B7337"/>
          <cell r="C7337" t="str">
            <v>EACH</v>
          </cell>
          <cell r="D7337" t="str">
            <v>ADVANCE RADAR DETECTION, AS PER PLAN</v>
          </cell>
          <cell r="F7337">
            <v>0</v>
          </cell>
          <cell r="G7337"/>
        </row>
        <row r="7338">
          <cell r="A7338" t="str">
            <v>809E69100</v>
          </cell>
          <cell r="B7338"/>
          <cell r="C7338" t="str">
            <v>EACH</v>
          </cell>
          <cell r="D7338" t="str">
            <v>STOP LINE RADAR DETECTION</v>
          </cell>
          <cell r="F7338">
            <v>0</v>
          </cell>
          <cell r="G7338"/>
        </row>
        <row r="7339">
          <cell r="A7339" t="str">
            <v>809E69101</v>
          </cell>
          <cell r="B7339"/>
          <cell r="C7339" t="str">
            <v>EACH</v>
          </cell>
          <cell r="D7339" t="str">
            <v>STOP LINE RADAR DETECTION, AS PER PLAN</v>
          </cell>
          <cell r="F7339">
            <v>0</v>
          </cell>
          <cell r="G7339"/>
        </row>
        <row r="7340">
          <cell r="A7340" t="str">
            <v>809E69110</v>
          </cell>
          <cell r="B7340"/>
          <cell r="C7340" t="str">
            <v>EACH</v>
          </cell>
          <cell r="D7340" t="str">
            <v>STOP LINE AND ADVANCE RADAR DETECTION</v>
          </cell>
          <cell r="F7340">
            <v>0</v>
          </cell>
          <cell r="G7340"/>
        </row>
        <row r="7341">
          <cell r="A7341" t="str">
            <v>809E69122</v>
          </cell>
          <cell r="B7341"/>
          <cell r="C7341" t="str">
            <v>EACH</v>
          </cell>
          <cell r="D7341" t="str">
            <v>ATC V6.24 CONTROLLER</v>
          </cell>
          <cell r="F7341">
            <v>0</v>
          </cell>
          <cell r="G7341"/>
        </row>
        <row r="7342">
          <cell r="A7342" t="str">
            <v>809E69123</v>
          </cell>
          <cell r="B7342"/>
          <cell r="C7342" t="str">
            <v>EACH</v>
          </cell>
          <cell r="D7342" t="str">
            <v>ATC V6.24 CONTROLLER, AS PER PLAN</v>
          </cell>
          <cell r="F7342">
            <v>0</v>
          </cell>
          <cell r="G7342"/>
        </row>
        <row r="7343">
          <cell r="A7343" t="str">
            <v>809E69130</v>
          </cell>
          <cell r="B7343"/>
          <cell r="C7343" t="str">
            <v>EACH</v>
          </cell>
          <cell r="D7343" t="str">
            <v>WRONG WAY DETECTION SYSTEM</v>
          </cell>
          <cell r="F7343">
            <v>0</v>
          </cell>
          <cell r="G7343"/>
        </row>
        <row r="7344">
          <cell r="A7344" t="str">
            <v>809E69200</v>
          </cell>
          <cell r="B7344"/>
          <cell r="C7344" t="str">
            <v>EACH</v>
          </cell>
          <cell r="D7344" t="str">
            <v>EMERGENCY VEHICLE PREEMPTION</v>
          </cell>
          <cell r="F7344">
            <v>0</v>
          </cell>
          <cell r="G7344"/>
        </row>
        <row r="7345">
          <cell r="A7345" t="str">
            <v>809E69201</v>
          </cell>
          <cell r="B7345"/>
          <cell r="C7345" t="str">
            <v>EACH</v>
          </cell>
          <cell r="D7345" t="str">
            <v>EMERGENCY VEHICLE PREEMPTION, AS PER PLAN</v>
          </cell>
          <cell r="F7345">
            <v>0</v>
          </cell>
          <cell r="G7345"/>
        </row>
        <row r="7346">
          <cell r="A7346" t="str">
            <v>809E69210</v>
          </cell>
          <cell r="B7346"/>
          <cell r="C7346" t="str">
            <v>EACH</v>
          </cell>
          <cell r="D7346" t="str">
            <v>PREEMPT RECEIVING UNIT</v>
          </cell>
          <cell r="F7346">
            <v>0</v>
          </cell>
          <cell r="G7346"/>
        </row>
        <row r="7347">
          <cell r="A7347" t="str">
            <v>809E69211</v>
          </cell>
          <cell r="B7347"/>
          <cell r="C7347" t="str">
            <v>EACH</v>
          </cell>
          <cell r="D7347" t="str">
            <v>PREEMPT RECEIVING UNIT, AS PER PLAN</v>
          </cell>
          <cell r="F7347">
            <v>0</v>
          </cell>
          <cell r="G7347"/>
        </row>
        <row r="7348">
          <cell r="A7348" t="str">
            <v>809E69220</v>
          </cell>
          <cell r="B7348"/>
          <cell r="C7348" t="str">
            <v>FT</v>
          </cell>
          <cell r="D7348" t="str">
            <v>PREEMPT DETECTOR CABLE</v>
          </cell>
          <cell r="F7348">
            <v>0</v>
          </cell>
          <cell r="G7348"/>
        </row>
        <row r="7349">
          <cell r="A7349" t="str">
            <v>809E69221</v>
          </cell>
          <cell r="B7349"/>
          <cell r="C7349" t="str">
            <v>FT</v>
          </cell>
          <cell r="D7349" t="str">
            <v>PREEMPT DETECTOR CABLE, AS PER PLAN</v>
          </cell>
          <cell r="F7349">
            <v>0</v>
          </cell>
          <cell r="G7349"/>
        </row>
        <row r="7350">
          <cell r="A7350" t="str">
            <v>809E69230</v>
          </cell>
          <cell r="B7350"/>
          <cell r="C7350" t="str">
            <v>EACH</v>
          </cell>
          <cell r="D7350" t="str">
            <v>PREEMPT PHASE SELECTOR</v>
          </cell>
          <cell r="F7350">
            <v>0</v>
          </cell>
          <cell r="G7350"/>
        </row>
        <row r="7351">
          <cell r="A7351" t="str">
            <v>809E69231</v>
          </cell>
          <cell r="B7351"/>
          <cell r="C7351" t="str">
            <v>EACH</v>
          </cell>
          <cell r="D7351" t="str">
            <v>PREEMPT PHASE SELECTOR, AS PER PLAN</v>
          </cell>
          <cell r="F7351">
            <v>0</v>
          </cell>
          <cell r="G7351"/>
        </row>
        <row r="7352">
          <cell r="A7352" t="str">
            <v>809E69240</v>
          </cell>
          <cell r="B7352"/>
          <cell r="C7352" t="str">
            <v>EACH</v>
          </cell>
          <cell r="D7352" t="str">
            <v>PREEMPT CONFIRMATION LIGHT</v>
          </cell>
          <cell r="F7352">
            <v>0</v>
          </cell>
          <cell r="G7352"/>
        </row>
        <row r="7353">
          <cell r="A7353" t="str">
            <v>809E69241</v>
          </cell>
          <cell r="B7353"/>
          <cell r="C7353" t="str">
            <v>EACH</v>
          </cell>
          <cell r="D7353" t="str">
            <v>PREEMPT CONFIRMATION LIGHT, AS PER PLAN</v>
          </cell>
          <cell r="F7353">
            <v>0</v>
          </cell>
          <cell r="G7353"/>
        </row>
        <row r="7354">
          <cell r="A7354" t="str">
            <v>809E70000</v>
          </cell>
          <cell r="B7354"/>
          <cell r="C7354" t="str">
            <v>LS</v>
          </cell>
          <cell r="D7354" t="str">
            <v>MAINTAINING ITS DURING CONSTRUCTION</v>
          </cell>
          <cell r="F7354">
            <v>0</v>
          </cell>
          <cell r="G7354"/>
        </row>
        <row r="7355">
          <cell r="A7355" t="str">
            <v>809E99000</v>
          </cell>
          <cell r="B7355" t="str">
            <v>Y</v>
          </cell>
          <cell r="C7355" t="str">
            <v>LS</v>
          </cell>
          <cell r="D7355" t="str">
            <v>SPECIAL - ITS</v>
          </cell>
          <cell r="F7355">
            <v>0</v>
          </cell>
          <cell r="G7355" t="str">
            <v>DESIGN BUILD PROJECTS ONLY</v>
          </cell>
        </row>
        <row r="7356">
          <cell r="A7356" t="str">
            <v>810E00100</v>
          </cell>
          <cell r="B7356"/>
          <cell r="C7356" t="str">
            <v>EACH</v>
          </cell>
          <cell r="D7356" t="str">
            <v>VITAL INDUCTIVE LOOP PROCESSOR SYSTEM</v>
          </cell>
          <cell r="F7356">
            <v>0</v>
          </cell>
          <cell r="G7356"/>
        </row>
        <row r="7357">
          <cell r="A7357" t="str">
            <v>810E00101</v>
          </cell>
          <cell r="B7357"/>
          <cell r="C7357" t="str">
            <v>EACH</v>
          </cell>
          <cell r="D7357" t="str">
            <v>VITAL INDUCTIVE LOOP PROCESSOR SYSTEM, AS PER PLAN</v>
          </cell>
          <cell r="F7357">
            <v>0</v>
          </cell>
          <cell r="G7357"/>
        </row>
        <row r="7358">
          <cell r="A7358" t="str">
            <v>812E10000</v>
          </cell>
          <cell r="B7358"/>
          <cell r="C7358" t="str">
            <v>EACH</v>
          </cell>
          <cell r="D7358" t="str">
            <v>PRECAST LIGHT POLE FOUNDATION</v>
          </cell>
          <cell r="F7358">
            <v>0</v>
          </cell>
          <cell r="G7358"/>
        </row>
        <row r="7359">
          <cell r="A7359" t="str">
            <v>814E00010</v>
          </cell>
          <cell r="B7359"/>
          <cell r="C7359" t="str">
            <v>EACH</v>
          </cell>
          <cell r="D7359" t="str">
            <v>INTERSTATE ELONGATED ROUTE SHIELD SYMBOL MARKING, TYPE B125</v>
          </cell>
          <cell r="F7359">
            <v>0</v>
          </cell>
          <cell r="G7359"/>
        </row>
        <row r="7360">
          <cell r="A7360" t="str">
            <v>814E00012</v>
          </cell>
          <cell r="B7360"/>
          <cell r="C7360" t="str">
            <v>EACH</v>
          </cell>
          <cell r="D7360" t="str">
            <v>US ROUTE SHIELD SYMBOL MARKING, TYPE B125</v>
          </cell>
          <cell r="F7360">
            <v>0</v>
          </cell>
          <cell r="G7360"/>
        </row>
        <row r="7361">
          <cell r="A7361" t="str">
            <v>814E00014</v>
          </cell>
          <cell r="B7361"/>
          <cell r="C7361" t="str">
            <v>EACH</v>
          </cell>
          <cell r="D7361" t="str">
            <v>STATE ROUTE SHIELD SYMBOL MARKING, TYPE B125</v>
          </cell>
          <cell r="F7361">
            <v>0</v>
          </cell>
          <cell r="G7361"/>
        </row>
        <row r="7362">
          <cell r="A7362" t="str">
            <v>814E00016</v>
          </cell>
          <cell r="B7362"/>
          <cell r="C7362" t="str">
            <v>EACH</v>
          </cell>
          <cell r="D7362" t="str">
            <v>CARDINAL DIRECTION (NORTH, SOUTH, WEST &amp; EAST) MARKING, TYPE B125</v>
          </cell>
          <cell r="F7362">
            <v>0</v>
          </cell>
          <cell r="G7362"/>
        </row>
        <row r="7363">
          <cell r="A7363" t="str">
            <v>814E00018</v>
          </cell>
          <cell r="B7363"/>
          <cell r="C7363" t="str">
            <v>EACH</v>
          </cell>
          <cell r="D7363" t="str">
            <v>REMOVAL OF PAVEMENT MARKING</v>
          </cell>
          <cell r="F7363">
            <v>0</v>
          </cell>
          <cell r="G7363"/>
        </row>
        <row r="7364">
          <cell r="A7364" t="str">
            <v>814E00020</v>
          </cell>
          <cell r="B7364"/>
          <cell r="C7364" t="str">
            <v>SF</v>
          </cell>
          <cell r="D7364" t="str">
            <v>REMOVAL OF PAVEMENT MARKING</v>
          </cell>
          <cell r="F7364">
            <v>0</v>
          </cell>
          <cell r="G7364"/>
        </row>
        <row r="7365">
          <cell r="A7365" t="str">
            <v>815E30000</v>
          </cell>
          <cell r="B7365"/>
          <cell r="C7365" t="str">
            <v>EACH</v>
          </cell>
          <cell r="D7365" t="str">
            <v>SPREAD SPECTRUM RADIO</v>
          </cell>
          <cell r="F7365">
            <v>0</v>
          </cell>
          <cell r="G7365"/>
        </row>
        <row r="7366">
          <cell r="A7366" t="str">
            <v>815E30001</v>
          </cell>
          <cell r="B7366"/>
          <cell r="C7366" t="str">
            <v>EACH</v>
          </cell>
          <cell r="D7366" t="str">
            <v>SPREAD SPECTRUM RADIO, AS PER PLAN</v>
          </cell>
          <cell r="F7366">
            <v>0</v>
          </cell>
          <cell r="G7366"/>
        </row>
        <row r="7367">
          <cell r="A7367" t="str">
            <v>815E30100</v>
          </cell>
          <cell r="B7367"/>
          <cell r="C7367" t="str">
            <v>LS</v>
          </cell>
          <cell r="D7367" t="str">
            <v>TRAINING FOR SPREAD SPECTRUM RADIO</v>
          </cell>
          <cell r="F7367">
            <v>0</v>
          </cell>
          <cell r="G7367"/>
        </row>
        <row r="7368">
          <cell r="A7368" t="str">
            <v>816E30000</v>
          </cell>
          <cell r="B7368"/>
          <cell r="C7368" t="str">
            <v>EACH</v>
          </cell>
          <cell r="D7368" t="str">
            <v>VIDEO DETECTION SYSTEM</v>
          </cell>
          <cell r="F7368">
            <v>0</v>
          </cell>
          <cell r="G7368"/>
        </row>
        <row r="7369">
          <cell r="A7369" t="str">
            <v>816E30001</v>
          </cell>
          <cell r="B7369"/>
          <cell r="C7369" t="str">
            <v>EACH</v>
          </cell>
          <cell r="D7369" t="str">
            <v>VIDEO DETECTION SYSTEM, AS PER PLAN</v>
          </cell>
          <cell r="F7369">
            <v>0</v>
          </cell>
          <cell r="G7369"/>
        </row>
        <row r="7370">
          <cell r="A7370" t="str">
            <v>816E30100</v>
          </cell>
          <cell r="B7370"/>
          <cell r="C7370" t="str">
            <v>LS</v>
          </cell>
          <cell r="D7370" t="str">
            <v>TRAINING FOR VIDEO DETECTION SYSTEM</v>
          </cell>
          <cell r="F7370">
            <v>0</v>
          </cell>
          <cell r="G7370"/>
        </row>
        <row r="7371">
          <cell r="A7371" t="str">
            <v>818E30000</v>
          </cell>
          <cell r="B7371"/>
          <cell r="C7371" t="str">
            <v>EACH</v>
          </cell>
          <cell r="D7371" t="str">
            <v>PROGRAMMABLE LOGIC CONTROLLER (PLC), (BASIC OR ADVANCED)</v>
          </cell>
          <cell r="F7371">
            <v>0</v>
          </cell>
          <cell r="G7371"/>
        </row>
        <row r="7372">
          <cell r="A7372" t="str">
            <v>819E10000</v>
          </cell>
          <cell r="B7372"/>
          <cell r="C7372" t="str">
            <v>EACH</v>
          </cell>
          <cell r="D7372" t="str">
            <v>RAILROAD PREEMPTION INTERFACE</v>
          </cell>
          <cell r="F7372">
            <v>1</v>
          </cell>
          <cell r="G7372" t="str">
            <v>LOCATION REQUIRED</v>
          </cell>
        </row>
        <row r="7373">
          <cell r="A7373" t="str">
            <v>819E10001</v>
          </cell>
          <cell r="B7373"/>
          <cell r="C7373" t="str">
            <v>EACH</v>
          </cell>
          <cell r="D7373" t="str">
            <v>RAILROAD PREEMPTION INTERFACE, AS PER PLAN</v>
          </cell>
          <cell r="F7373">
            <v>1</v>
          </cell>
          <cell r="G7373" t="str">
            <v>LOCATION REQUIRED</v>
          </cell>
        </row>
        <row r="7374">
          <cell r="A7374" t="str">
            <v>820E10001</v>
          </cell>
          <cell r="B7374"/>
          <cell r="C7374" t="str">
            <v>EACH</v>
          </cell>
          <cell r="D7374" t="str">
            <v>INSTRUMENTATION ENCLOSURE, AS PER PLAN</v>
          </cell>
          <cell r="F7374">
            <v>1</v>
          </cell>
          <cell r="G7374" t="str">
            <v>SEE SS820 FOR SUPP DESCRIPTION</v>
          </cell>
        </row>
        <row r="7375">
          <cell r="A7375" t="str">
            <v>822E10000</v>
          </cell>
          <cell r="B7375"/>
          <cell r="C7375" t="str">
            <v>SY</v>
          </cell>
          <cell r="D7375" t="str">
            <v>HOT IN-PLACE RECYCLING, INTERMEDIATE COURSE</v>
          </cell>
          <cell r="F7375">
            <v>0</v>
          </cell>
          <cell r="G7375"/>
        </row>
        <row r="7376">
          <cell r="A7376" t="str">
            <v>823E10000</v>
          </cell>
          <cell r="B7376"/>
          <cell r="C7376" t="str">
            <v>CY</v>
          </cell>
          <cell r="D7376" t="str">
            <v>ASPHALT CONCRETE SURFACE COURSE, TYPE 1, (448)</v>
          </cell>
          <cell r="F7376">
            <v>0</v>
          </cell>
          <cell r="G7376"/>
        </row>
        <row r="7377">
          <cell r="A7377" t="str">
            <v>823E15000</v>
          </cell>
          <cell r="B7377"/>
          <cell r="C7377" t="str">
            <v>CY</v>
          </cell>
          <cell r="D7377" t="str">
            <v>ASPHALT CONCRETE INTERMEDIATE COURSE, TYPE 1, (448)</v>
          </cell>
          <cell r="F7377">
            <v>0</v>
          </cell>
          <cell r="G7377"/>
        </row>
        <row r="7378">
          <cell r="A7378" t="str">
            <v>823E20000</v>
          </cell>
          <cell r="B7378"/>
          <cell r="C7378" t="str">
            <v>CY</v>
          </cell>
          <cell r="D7378" t="str">
            <v>ASPHALT CONCRETE INTERMEDIATE COURSE, TYPE 2, (448)</v>
          </cell>
          <cell r="F7378">
            <v>0</v>
          </cell>
          <cell r="G7378"/>
        </row>
        <row r="7379">
          <cell r="A7379" t="str">
            <v>824E00010</v>
          </cell>
          <cell r="B7379"/>
          <cell r="C7379" t="str">
            <v>LS</v>
          </cell>
          <cell r="D7379" t="str">
            <v>SYSTEM ANALYSIS</v>
          </cell>
          <cell r="F7379">
            <v>0</v>
          </cell>
          <cell r="G7379"/>
        </row>
        <row r="7380">
          <cell r="A7380" t="str">
            <v>824E00011</v>
          </cell>
          <cell r="B7380"/>
          <cell r="C7380" t="str">
            <v>LS</v>
          </cell>
          <cell r="D7380" t="str">
            <v>SYSTEM ANALYSIS, AS PER PLAN</v>
          </cell>
          <cell r="F7380">
            <v>0</v>
          </cell>
          <cell r="G7380"/>
        </row>
        <row r="7381">
          <cell r="A7381" t="str">
            <v>826E10000</v>
          </cell>
          <cell r="B7381"/>
          <cell r="C7381" t="str">
            <v>CY</v>
          </cell>
          <cell r="D7381" t="str">
            <v>ASPHALT CONCRETE SURFACE COURSE, TYPE 1, (448), FIBER TYPE A</v>
          </cell>
          <cell r="F7381">
            <v>0</v>
          </cell>
          <cell r="G7381"/>
        </row>
        <row r="7382">
          <cell r="A7382" t="str">
            <v>826E10001</v>
          </cell>
          <cell r="B7382"/>
          <cell r="C7382" t="str">
            <v>CY</v>
          </cell>
          <cell r="D7382" t="str">
            <v>ASPHALT CONCRETE SURFACE COURSE, TYPE 1, (448), FIBER TYPE A, AS PER PLAN</v>
          </cell>
          <cell r="F7382">
            <v>0</v>
          </cell>
          <cell r="G7382"/>
        </row>
        <row r="7383">
          <cell r="A7383" t="str">
            <v>826E10020</v>
          </cell>
          <cell r="B7383"/>
          <cell r="C7383" t="str">
            <v>CY</v>
          </cell>
          <cell r="D7383" t="str">
            <v>ASPHALT CONCRETE SURFACE COURSE, TYPE 1, (448), FIBER TYPE B</v>
          </cell>
          <cell r="F7383">
            <v>0</v>
          </cell>
          <cell r="G7383"/>
        </row>
        <row r="7384">
          <cell r="A7384" t="str">
            <v>826E10021</v>
          </cell>
          <cell r="B7384"/>
          <cell r="C7384" t="str">
            <v>CY</v>
          </cell>
          <cell r="D7384" t="str">
            <v>ASPHALT CONCRETE SURFACE COURSE, TYPE 1, (448), FIBER TYPE B, AS PER PLAN</v>
          </cell>
          <cell r="F7384">
            <v>0</v>
          </cell>
          <cell r="G7384"/>
        </row>
        <row r="7385">
          <cell r="A7385" t="str">
            <v>826E10040</v>
          </cell>
          <cell r="B7385"/>
          <cell r="C7385" t="str">
            <v>CY</v>
          </cell>
          <cell r="D7385" t="str">
            <v>ASPHALT CONCRETE SURFACE COURSE, TYPE 1, (448), FIBER TYPE C</v>
          </cell>
          <cell r="F7385">
            <v>0</v>
          </cell>
          <cell r="G7385"/>
        </row>
        <row r="7386">
          <cell r="A7386" t="str">
            <v>826E10041</v>
          </cell>
          <cell r="B7386"/>
          <cell r="C7386" t="str">
            <v>CY</v>
          </cell>
          <cell r="D7386" t="str">
            <v>ASPHALT CONCRETE SURFACE COURSE, TYPE 1, (448), FIBER TYPE C, AS PER PLAN</v>
          </cell>
          <cell r="F7386">
            <v>0</v>
          </cell>
          <cell r="G7386"/>
        </row>
        <row r="7387">
          <cell r="A7387" t="str">
            <v>826E10300</v>
          </cell>
          <cell r="B7387"/>
          <cell r="C7387" t="str">
            <v>CY</v>
          </cell>
          <cell r="D7387" t="str">
            <v>ASPHALT CONCRETE INTERMEDIATE COURSE, TYPE 2, (448), FIBER TYPE A</v>
          </cell>
          <cell r="F7387">
            <v>0</v>
          </cell>
          <cell r="G7387"/>
        </row>
        <row r="7388">
          <cell r="A7388" t="str">
            <v>826E10301</v>
          </cell>
          <cell r="B7388"/>
          <cell r="C7388" t="str">
            <v>CY</v>
          </cell>
          <cell r="D7388" t="str">
            <v>ASPHALT CONCRETE INTERMEDIATE COURSE, TYPE 2, (448), FIBER TYPE A, AS PER PLAN</v>
          </cell>
          <cell r="F7388">
            <v>0</v>
          </cell>
          <cell r="G7388"/>
        </row>
        <row r="7389">
          <cell r="A7389" t="str">
            <v>826E10400</v>
          </cell>
          <cell r="B7389"/>
          <cell r="C7389" t="str">
            <v>CY</v>
          </cell>
          <cell r="D7389" t="str">
            <v>ASPHALT CONCRETE INTERMEDIATE COURSE, TYPE 2, (448), FIBER TYPE B</v>
          </cell>
          <cell r="F7389">
            <v>0</v>
          </cell>
          <cell r="G7389"/>
        </row>
        <row r="7390">
          <cell r="A7390" t="str">
            <v>826E10500</v>
          </cell>
          <cell r="B7390"/>
          <cell r="C7390" t="str">
            <v>CY</v>
          </cell>
          <cell r="D7390" t="str">
            <v>ASPHALT CONCRETE INTERMEDIATE COURSE, TYPE 2, (448), FIBER TYPE C</v>
          </cell>
          <cell r="F7390">
            <v>0</v>
          </cell>
          <cell r="G7390"/>
        </row>
        <row r="7391">
          <cell r="A7391" t="str">
            <v>826E10600</v>
          </cell>
          <cell r="B7391"/>
          <cell r="C7391" t="str">
            <v>CY</v>
          </cell>
          <cell r="D7391" t="str">
            <v>ASPHALT CONCRETE SURFACE COURSE, 442 12.5MM, (448), FIBER TYPE A</v>
          </cell>
          <cell r="F7391">
            <v>0</v>
          </cell>
          <cell r="G7391"/>
        </row>
        <row r="7392">
          <cell r="A7392" t="str">
            <v>826E10620</v>
          </cell>
          <cell r="B7392"/>
          <cell r="C7392" t="str">
            <v>CY</v>
          </cell>
          <cell r="D7392" t="str">
            <v>ASPHALT CONCRETE SURFACE COURSE, 442 12.5MM, (448), FIBER TYPE B</v>
          </cell>
          <cell r="F7392">
            <v>0</v>
          </cell>
          <cell r="G7392"/>
        </row>
        <row r="7393">
          <cell r="A7393" t="str">
            <v>826E10640</v>
          </cell>
          <cell r="B7393"/>
          <cell r="C7393" t="str">
            <v>CY</v>
          </cell>
          <cell r="D7393" t="str">
            <v>ASPHALT CONCRETE SURFACE COURSE, 442 12.5MM, (448), FIBER TYPE C</v>
          </cell>
          <cell r="F7393">
            <v>0</v>
          </cell>
          <cell r="G7393"/>
        </row>
        <row r="7394">
          <cell r="A7394" t="str">
            <v>826E10700</v>
          </cell>
          <cell r="B7394"/>
          <cell r="C7394" t="str">
            <v>CY</v>
          </cell>
          <cell r="D7394" t="str">
            <v>ASPHALT CONCRETE INTERMEDIATE COURSE, 442 19MM, (448), FIBER TYPE A</v>
          </cell>
          <cell r="F7394">
            <v>0</v>
          </cell>
          <cell r="G7394"/>
        </row>
        <row r="7395">
          <cell r="A7395" t="str">
            <v>826E10720</v>
          </cell>
          <cell r="B7395"/>
          <cell r="C7395" t="str">
            <v>CY</v>
          </cell>
          <cell r="D7395" t="str">
            <v>ASPHALT CONCRETE INTERMEDIATE COURSE, 442 19MM, (448), FIBER TYPE B</v>
          </cell>
          <cell r="F7395">
            <v>0</v>
          </cell>
          <cell r="G7395"/>
        </row>
        <row r="7396">
          <cell r="A7396" t="str">
            <v>826E10740</v>
          </cell>
          <cell r="B7396"/>
          <cell r="C7396" t="str">
            <v>CY</v>
          </cell>
          <cell r="D7396" t="str">
            <v>ASPHALT CONCRETE INTERMEDIATE COURSE, 442 19MM, (448), FIBER TYPE C</v>
          </cell>
          <cell r="F7396">
            <v>0</v>
          </cell>
          <cell r="G7396"/>
        </row>
        <row r="7397">
          <cell r="A7397" t="str">
            <v>826E20000</v>
          </cell>
          <cell r="B7397"/>
          <cell r="C7397" t="str">
            <v>CY</v>
          </cell>
          <cell r="D7397" t="str">
            <v>ASPHALT CONCRETE, MISC.:</v>
          </cell>
          <cell r="F7397">
            <v>1</v>
          </cell>
          <cell r="G7397">
            <v>1</v>
          </cell>
        </row>
        <row r="7398">
          <cell r="A7398" t="str">
            <v>828E00100</v>
          </cell>
          <cell r="B7398"/>
          <cell r="C7398" t="str">
            <v>EACH</v>
          </cell>
          <cell r="D7398" t="str">
            <v>LED BLANKOUT SIGN</v>
          </cell>
          <cell r="F7398">
            <v>1</v>
          </cell>
          <cell r="G7398" t="str">
            <v>SPECIFY TYPE AND SIZE</v>
          </cell>
        </row>
        <row r="7399">
          <cell r="A7399" t="str">
            <v>828E00110</v>
          </cell>
          <cell r="B7399"/>
          <cell r="C7399" t="str">
            <v>EACH</v>
          </cell>
          <cell r="D7399" t="str">
            <v>LED BLANKOUT SIGN, (MMU/CMU COMPATIBLE)</v>
          </cell>
          <cell r="F7399">
            <v>1</v>
          </cell>
          <cell r="G7399" t="str">
            <v>SPECIFY TYPE AND SIZE</v>
          </cell>
        </row>
        <row r="7400">
          <cell r="A7400" t="str">
            <v>829E00100</v>
          </cell>
          <cell r="B7400"/>
          <cell r="C7400" t="str">
            <v>SNMT</v>
          </cell>
          <cell r="D7400" t="str">
            <v>WORK ZONE EGRESS WARNING SYSTEM</v>
          </cell>
          <cell r="F7400">
            <v>0</v>
          </cell>
          <cell r="G7400"/>
        </row>
        <row r="7401">
          <cell r="A7401" t="str">
            <v>831E00100</v>
          </cell>
          <cell r="B7401"/>
          <cell r="C7401" t="str">
            <v>FT</v>
          </cell>
          <cell r="D7401" t="str">
            <v>LONGITUDINAL CHANNELIZING DEVICE</v>
          </cell>
          <cell r="F7401">
            <v>0</v>
          </cell>
          <cell r="G7401"/>
        </row>
        <row r="7402">
          <cell r="A7402" t="str">
            <v>831E00101</v>
          </cell>
          <cell r="B7402"/>
          <cell r="C7402" t="str">
            <v>FT</v>
          </cell>
          <cell r="D7402" t="str">
            <v>LONGITUDINAL CHANNELIZING DEVICE, AS PER PLAN</v>
          </cell>
          <cell r="F7402">
            <v>0</v>
          </cell>
          <cell r="G7402"/>
        </row>
        <row r="7403">
          <cell r="A7403" t="str">
            <v>831E00500</v>
          </cell>
          <cell r="B7403"/>
          <cell r="C7403" t="str">
            <v>FT</v>
          </cell>
          <cell r="D7403" t="str">
            <v>REMOVAL OF LONGITUDINAL CHANNELIZING DEVICE</v>
          </cell>
          <cell r="F7403">
            <v>0</v>
          </cell>
          <cell r="G7403"/>
        </row>
        <row r="7404">
          <cell r="A7404" t="str">
            <v>831E00510</v>
          </cell>
          <cell r="B7404"/>
          <cell r="C7404" t="str">
            <v>EACH</v>
          </cell>
          <cell r="D7404" t="str">
            <v>REMOVAL OF LONGITUDINAL CHANNELIZING DEVICE</v>
          </cell>
          <cell r="F7404">
            <v>0</v>
          </cell>
          <cell r="G7404"/>
        </row>
        <row r="7405">
          <cell r="A7405" t="str">
            <v>832E15000</v>
          </cell>
          <cell r="B7405"/>
          <cell r="C7405" t="str">
            <v>LS</v>
          </cell>
          <cell r="D7405" t="str">
            <v>STORM WATER POLLUTION PREVENTION PLAN</v>
          </cell>
          <cell r="F7405">
            <v>0</v>
          </cell>
          <cell r="G7405"/>
        </row>
        <row r="7406">
          <cell r="A7406" t="str">
            <v>832E15001</v>
          </cell>
          <cell r="B7406"/>
          <cell r="C7406" t="str">
            <v>LS</v>
          </cell>
          <cell r="D7406" t="str">
            <v>STORM WATER POLLUTION PREVENTION PLAN, AS PER PLAN</v>
          </cell>
          <cell r="F7406">
            <v>0</v>
          </cell>
          <cell r="G7406"/>
        </row>
        <row r="7407">
          <cell r="A7407" t="str">
            <v>832E15002</v>
          </cell>
          <cell r="B7407"/>
          <cell r="C7407" t="str">
            <v>LS</v>
          </cell>
          <cell r="D7407" t="str">
            <v>STORM WATER POLLUTION PREVENTION INSPECTIONS</v>
          </cell>
          <cell r="F7407">
            <v>0</v>
          </cell>
          <cell r="G7407"/>
        </row>
        <row r="7408">
          <cell r="A7408" t="str">
            <v>832E15010</v>
          </cell>
          <cell r="B7408"/>
          <cell r="C7408" t="str">
            <v>LS</v>
          </cell>
          <cell r="D7408" t="str">
            <v>STORM WATER POLLUTION PREVENTION INSPECTION SOFTWARE</v>
          </cell>
          <cell r="F7408">
            <v>0</v>
          </cell>
          <cell r="G7408"/>
        </row>
        <row r="7409">
          <cell r="A7409" t="str">
            <v>832E30000</v>
          </cell>
          <cell r="B7409"/>
          <cell r="C7409" t="str">
            <v>EACH</v>
          </cell>
          <cell r="D7409" t="str">
            <v>EROSION CONTROL</v>
          </cell>
          <cell r="F7409">
            <v>0</v>
          </cell>
          <cell r="G7409"/>
        </row>
        <row r="7410">
          <cell r="A7410" t="str">
            <v>832E30001</v>
          </cell>
          <cell r="B7410"/>
          <cell r="C7410" t="str">
            <v>EACH</v>
          </cell>
          <cell r="D7410" t="str">
            <v>EROSION CONTROL, AS PER PLAN</v>
          </cell>
          <cell r="F7410">
            <v>0</v>
          </cell>
          <cell r="G7410"/>
        </row>
        <row r="7411">
          <cell r="A7411" t="str">
            <v>832E99100</v>
          </cell>
          <cell r="B7411" t="str">
            <v>Y</v>
          </cell>
          <cell r="C7411" t="str">
            <v>EACH</v>
          </cell>
          <cell r="D7411" t="str">
            <v>SPECIAL - CONSTRUCTION EROSION CONTROL</v>
          </cell>
          <cell r="F7411">
            <v>0</v>
          </cell>
          <cell r="G7411" t="str">
            <v>DESIGN BUILD PROJECTS ONLY</v>
          </cell>
        </row>
        <row r="7412">
          <cell r="A7412" t="str">
            <v>833E10000</v>
          </cell>
          <cell r="B7412"/>
          <cell r="C7412" t="str">
            <v>FT</v>
          </cell>
          <cell r="D7412" t="str">
            <v>CONDUIT RENEWAL USING SPRAY APPLIED STRUCTURAL LINER, ROUND CONDUIT</v>
          </cell>
          <cell r="F7412">
            <v>1</v>
          </cell>
          <cell r="G7412" t="str">
            <v>SPECIFY SIZE (___" DIAMETER)</v>
          </cell>
        </row>
        <row r="7413">
          <cell r="A7413" t="str">
            <v>833E10001</v>
          </cell>
          <cell r="B7413"/>
          <cell r="C7413" t="str">
            <v>FT</v>
          </cell>
          <cell r="D7413" t="str">
            <v>CONDUIT RENEWAL USING SPRAY APPLIED STRUCTURAL LINER, ROUND CONDUIT, AS PER PLAN</v>
          </cell>
          <cell r="F7413">
            <v>1</v>
          </cell>
          <cell r="G7413" t="str">
            <v>SPECIFY SIZE (___" DIAMETER)</v>
          </cell>
        </row>
        <row r="7414">
          <cell r="A7414" t="str">
            <v>833E11000</v>
          </cell>
          <cell r="B7414"/>
          <cell r="C7414" t="str">
            <v>FT</v>
          </cell>
          <cell r="D7414" t="str">
            <v>CONDUIT RENEWAL USING SPRAY APPLIED STRUCTURAL LINER, ELLIPTICAL CONDUIT</v>
          </cell>
          <cell r="F7414">
            <v>1</v>
          </cell>
          <cell r="G7414" t="str">
            <v>SPECIFY SIZE (RISE X SPAN)</v>
          </cell>
        </row>
        <row r="7415">
          <cell r="A7415" t="str">
            <v>833E12000</v>
          </cell>
          <cell r="B7415"/>
          <cell r="C7415" t="str">
            <v>FT</v>
          </cell>
          <cell r="D7415" t="str">
            <v>CONDUIT RENEWAL USING SPRAY APPLIED STRUCTURAL LINER, ARCH</v>
          </cell>
          <cell r="F7415">
            <v>1</v>
          </cell>
          <cell r="G7415" t="str">
            <v>SPECIFY SIZE (SPAN X RISE)</v>
          </cell>
        </row>
        <row r="7416">
          <cell r="A7416" t="str">
            <v>833E12001</v>
          </cell>
          <cell r="B7416"/>
          <cell r="C7416" t="str">
            <v>FT</v>
          </cell>
          <cell r="D7416" t="str">
            <v>CONDUIT RENEWAL USING SPRAY APPLIED STRUCTURAL LINER, ARCH, AS PER PLAN</v>
          </cell>
          <cell r="F7416">
            <v>1</v>
          </cell>
          <cell r="G7416" t="str">
            <v>SPECIFY SIZE (SPAN X RISE)</v>
          </cell>
        </row>
        <row r="7417">
          <cell r="A7417" t="str">
            <v>836E10000</v>
          </cell>
          <cell r="B7417"/>
          <cell r="C7417" t="str">
            <v>SY</v>
          </cell>
          <cell r="D7417" t="str">
            <v>SEEDING AND EROSION CONTROL WITH TURF REINFORCING MAT, TYPE 1</v>
          </cell>
          <cell r="F7417">
            <v>0</v>
          </cell>
          <cell r="G7417"/>
        </row>
        <row r="7418">
          <cell r="A7418" t="str">
            <v>836E10020</v>
          </cell>
          <cell r="B7418"/>
          <cell r="C7418" t="str">
            <v>SY</v>
          </cell>
          <cell r="D7418" t="str">
            <v>SEEDING AND EROSION CONTROL WITH TURF REINFORCING MAT, TYPE 2</v>
          </cell>
          <cell r="F7418">
            <v>0</v>
          </cell>
          <cell r="G7418"/>
        </row>
        <row r="7419">
          <cell r="A7419" t="str">
            <v>836E10030</v>
          </cell>
          <cell r="B7419"/>
          <cell r="C7419" t="str">
            <v>SY</v>
          </cell>
          <cell r="D7419" t="str">
            <v>SEEDING AND EROSION CONTROL WITH TURF REINFORCING MAT, TYPE 3</v>
          </cell>
          <cell r="F7419">
            <v>0</v>
          </cell>
          <cell r="G7419"/>
        </row>
        <row r="7420">
          <cell r="A7420" t="str">
            <v>836E10040</v>
          </cell>
          <cell r="B7420"/>
          <cell r="C7420" t="str">
            <v>SY</v>
          </cell>
          <cell r="D7420" t="str">
            <v>SEEDING AND EROSION CONTROL WITH TURF REINFORCING MAT, TYPE 4</v>
          </cell>
          <cell r="F7420">
            <v>0</v>
          </cell>
          <cell r="G7420"/>
        </row>
        <row r="7421">
          <cell r="A7421" t="str">
            <v>836E20000</v>
          </cell>
          <cell r="B7421"/>
          <cell r="C7421" t="str">
            <v>SY</v>
          </cell>
          <cell r="D7421" t="str">
            <v>SEEDING AND EROSION CONTROL WITH TURF REINFORCING MAT, TYPE 1, WITHOUT SOIL FILLING</v>
          </cell>
          <cell r="F7421">
            <v>0</v>
          </cell>
          <cell r="G7421"/>
        </row>
        <row r="7422">
          <cell r="A7422" t="str">
            <v>836E20020</v>
          </cell>
          <cell r="B7422"/>
          <cell r="C7422" t="str">
            <v>SY</v>
          </cell>
          <cell r="D7422" t="str">
            <v>SEEDING AND EROSION CONTROL WITH TURF REINFORCING MAT, TYPE 2, WITHOUT SOIL FILLING</v>
          </cell>
          <cell r="F7422">
            <v>0</v>
          </cell>
          <cell r="G7422"/>
        </row>
        <row r="7423">
          <cell r="A7423" t="str">
            <v>836E20030</v>
          </cell>
          <cell r="B7423"/>
          <cell r="C7423" t="str">
            <v>SY</v>
          </cell>
          <cell r="D7423" t="str">
            <v>SEEDING AND EROSION CONTROL WITH TURF REINFORCING MAT, TYPE 3, WITHOUT SOIL FILLING</v>
          </cell>
          <cell r="F7423">
            <v>0</v>
          </cell>
          <cell r="G7423"/>
        </row>
        <row r="7424">
          <cell r="A7424" t="str">
            <v>836E20040</v>
          </cell>
          <cell r="B7424"/>
          <cell r="C7424" t="str">
            <v>SY</v>
          </cell>
          <cell r="D7424" t="str">
            <v>SEEDING AND EROSION CONTROL WITH TURF REINFORCING MAT, TYPE 4, WITHOUT SOIL FILLING</v>
          </cell>
          <cell r="F7424">
            <v>0</v>
          </cell>
          <cell r="G7424"/>
        </row>
        <row r="7425">
          <cell r="A7425" t="str">
            <v>837E10000</v>
          </cell>
          <cell r="B7425"/>
          <cell r="C7425" t="str">
            <v>FT</v>
          </cell>
          <cell r="D7425" t="str">
            <v>LINER PIPE</v>
          </cell>
          <cell r="F7425">
            <v>1</v>
          </cell>
          <cell r="G7425" t="str">
            <v>SPECIFY SIZE AND TYPE</v>
          </cell>
        </row>
        <row r="7426">
          <cell r="A7426" t="str">
            <v>837E10001</v>
          </cell>
          <cell r="B7426"/>
          <cell r="C7426" t="str">
            <v>FT</v>
          </cell>
          <cell r="D7426" t="str">
            <v>LINER PIPE, AS PER PLAN</v>
          </cell>
          <cell r="F7426">
            <v>1</v>
          </cell>
          <cell r="G7426" t="str">
            <v>SPECIFY SIZE AND TYPE</v>
          </cell>
        </row>
        <row r="7427">
          <cell r="A7427" t="str">
            <v>837E21000</v>
          </cell>
          <cell r="B7427"/>
          <cell r="C7427" t="str">
            <v>FT</v>
          </cell>
          <cell r="D7427" t="str">
            <v>BACKFILL FOR LINER PIPE</v>
          </cell>
          <cell r="F7427">
            <v>0</v>
          </cell>
          <cell r="G7427"/>
        </row>
        <row r="7428">
          <cell r="A7428" t="str">
            <v>837E21001</v>
          </cell>
          <cell r="B7428"/>
          <cell r="C7428" t="str">
            <v>FT</v>
          </cell>
          <cell r="D7428" t="str">
            <v>BACKFILL FOR LINER PIPE, AS PER PLAN</v>
          </cell>
          <cell r="F7428">
            <v>0</v>
          </cell>
          <cell r="G7428"/>
        </row>
        <row r="7429">
          <cell r="A7429" t="str">
            <v>838E20700</v>
          </cell>
          <cell r="B7429"/>
          <cell r="C7429" t="str">
            <v>CY</v>
          </cell>
          <cell r="D7429" t="str">
            <v>GABIONS</v>
          </cell>
          <cell r="F7429">
            <v>0</v>
          </cell>
          <cell r="G7429"/>
        </row>
        <row r="7430">
          <cell r="A7430" t="str">
            <v>838E20701</v>
          </cell>
          <cell r="B7430"/>
          <cell r="C7430" t="str">
            <v>CY</v>
          </cell>
          <cell r="D7430" t="str">
            <v>GABIONS, AS PER PLAN</v>
          </cell>
          <cell r="F7430">
            <v>0</v>
          </cell>
          <cell r="G7430"/>
        </row>
        <row r="7431">
          <cell r="A7431" t="str">
            <v>838E20750</v>
          </cell>
          <cell r="B7431"/>
          <cell r="C7431" t="str">
            <v>CY</v>
          </cell>
          <cell r="D7431" t="str">
            <v>GABIONS WITH ADDITIONAL COATING</v>
          </cell>
          <cell r="F7431">
            <v>0</v>
          </cell>
          <cell r="G7431"/>
        </row>
        <row r="7432">
          <cell r="A7432" t="str">
            <v>838E20751</v>
          </cell>
          <cell r="B7432"/>
          <cell r="C7432" t="str">
            <v>CY</v>
          </cell>
          <cell r="D7432" t="str">
            <v>GABIONS WITH ADDITIONAL COATING, AS PER PLAN</v>
          </cell>
          <cell r="F7432">
            <v>0</v>
          </cell>
        </row>
        <row r="7433">
          <cell r="A7433" t="str">
            <v>839E30000</v>
          </cell>
          <cell r="B7433"/>
          <cell r="C7433" t="str">
            <v>FT</v>
          </cell>
          <cell r="D7433" t="str">
            <v>TRENCH DRAIN WITH STANDARD GRATE</v>
          </cell>
          <cell r="F7433">
            <v>0</v>
          </cell>
        </row>
        <row r="7434">
          <cell r="A7434" t="str">
            <v>839E30001</v>
          </cell>
          <cell r="B7434"/>
          <cell r="C7434" t="str">
            <v>FT</v>
          </cell>
          <cell r="D7434" t="str">
            <v>TRENCH DRAIN WITH STANDARD GRATE, AS PER PLAN</v>
          </cell>
          <cell r="F7434">
            <v>0</v>
          </cell>
        </row>
        <row r="7435">
          <cell r="A7435" t="str">
            <v>839E30100</v>
          </cell>
          <cell r="B7435"/>
          <cell r="C7435" t="str">
            <v>FT</v>
          </cell>
          <cell r="D7435" t="str">
            <v>TRENCH DRAIN WITH PEDESTRIAN GRATE</v>
          </cell>
          <cell r="F7435">
            <v>0</v>
          </cell>
        </row>
        <row r="7436">
          <cell r="A7436" t="str">
            <v>840E20000</v>
          </cell>
          <cell r="B7436"/>
          <cell r="C7436" t="str">
            <v>SF</v>
          </cell>
          <cell r="D7436" t="str">
            <v>MECHANICALLY STABILIZED EARTH WALL</v>
          </cell>
          <cell r="F7436">
            <v>0</v>
          </cell>
          <cell r="G7436"/>
        </row>
        <row r="7437">
          <cell r="A7437" t="str">
            <v>840E20001</v>
          </cell>
          <cell r="B7437"/>
          <cell r="C7437" t="str">
            <v>SF</v>
          </cell>
          <cell r="D7437" t="str">
            <v>MECHANICALLY STABILIZED EARTH WALL, AS PER PLAN</v>
          </cell>
          <cell r="F7437">
            <v>0</v>
          </cell>
        </row>
        <row r="7438">
          <cell r="A7438" t="str">
            <v>840E21000</v>
          </cell>
          <cell r="B7438"/>
          <cell r="C7438" t="str">
            <v>CY</v>
          </cell>
          <cell r="D7438" t="str">
            <v>WALL EXCAVATION</v>
          </cell>
          <cell r="F7438">
            <v>0</v>
          </cell>
        </row>
        <row r="7439">
          <cell r="A7439" t="str">
            <v>840E21001</v>
          </cell>
          <cell r="B7439"/>
          <cell r="C7439" t="str">
            <v>CY</v>
          </cell>
          <cell r="D7439" t="str">
            <v>WALL EXCAVATION, AS PER PLAN</v>
          </cell>
          <cell r="F7439">
            <v>0</v>
          </cell>
          <cell r="G7439"/>
        </row>
        <row r="7440">
          <cell r="A7440" t="str">
            <v>840E22000</v>
          </cell>
          <cell r="B7440"/>
          <cell r="C7440" t="str">
            <v>SY</v>
          </cell>
          <cell r="D7440" t="str">
            <v>FOUNDATION PREPARATION</v>
          </cell>
          <cell r="F7440">
            <v>0</v>
          </cell>
        </row>
        <row r="7441">
          <cell r="A7441" t="str">
            <v>840E22001</v>
          </cell>
          <cell r="B7441"/>
          <cell r="C7441" t="str">
            <v>SY</v>
          </cell>
          <cell r="D7441" t="str">
            <v>FOUNDATION PREPARATION, AS PER PLAN</v>
          </cell>
          <cell r="F7441">
            <v>0</v>
          </cell>
          <cell r="G7441"/>
        </row>
        <row r="7442">
          <cell r="A7442" t="str">
            <v>840E23000</v>
          </cell>
          <cell r="B7442"/>
          <cell r="C7442" t="str">
            <v>CY</v>
          </cell>
          <cell r="D7442" t="str">
            <v>SELECT GRANULAR BACKFILL</v>
          </cell>
          <cell r="F7442">
            <v>0</v>
          </cell>
          <cell r="G7442"/>
        </row>
        <row r="7443">
          <cell r="A7443" t="str">
            <v>840E23001</v>
          </cell>
          <cell r="B7443"/>
          <cell r="C7443" t="str">
            <v>CY</v>
          </cell>
          <cell r="D7443" t="str">
            <v>SELECT GRANULAR BACKFILL, AS PER PLAN</v>
          </cell>
          <cell r="F7443">
            <v>0</v>
          </cell>
          <cell r="G7443"/>
        </row>
        <row r="7444">
          <cell r="A7444" t="str">
            <v>840E23050</v>
          </cell>
          <cell r="B7444"/>
          <cell r="C7444" t="str">
            <v>CY</v>
          </cell>
          <cell r="D7444" t="str">
            <v>NATURAL SOIL</v>
          </cell>
          <cell r="F7444">
            <v>0</v>
          </cell>
          <cell r="G7444"/>
        </row>
        <row r="7445">
          <cell r="A7445" t="str">
            <v>840E25010</v>
          </cell>
          <cell r="B7445"/>
          <cell r="C7445" t="str">
            <v>FT</v>
          </cell>
          <cell r="D7445" t="str">
            <v>6" DRAINAGE PIPE, PERFORATED</v>
          </cell>
          <cell r="F7445">
            <v>0</v>
          </cell>
        </row>
        <row r="7446">
          <cell r="A7446" t="str">
            <v>840E25020</v>
          </cell>
          <cell r="B7446"/>
          <cell r="C7446" t="str">
            <v>FT</v>
          </cell>
          <cell r="D7446" t="str">
            <v>6" DRAINAGE PIPE, NON-PERFORATED</v>
          </cell>
          <cell r="F7446">
            <v>0</v>
          </cell>
        </row>
        <row r="7447">
          <cell r="A7447" t="str">
            <v>840E26000</v>
          </cell>
          <cell r="B7447"/>
          <cell r="C7447" t="str">
            <v>FT</v>
          </cell>
          <cell r="D7447" t="str">
            <v>CONCRETE COPING</v>
          </cell>
          <cell r="F7447">
            <v>0</v>
          </cell>
        </row>
        <row r="7448">
          <cell r="A7448" t="str">
            <v>840E26001</v>
          </cell>
          <cell r="B7448"/>
          <cell r="C7448" t="str">
            <v>FT</v>
          </cell>
          <cell r="D7448" t="str">
            <v>CONCRETE COPING, AS PER PLAN</v>
          </cell>
          <cell r="F7448">
            <v>0</v>
          </cell>
        </row>
        <row r="7449">
          <cell r="A7449" t="str">
            <v>840E26050</v>
          </cell>
          <cell r="B7449"/>
          <cell r="C7449" t="str">
            <v>SF</v>
          </cell>
          <cell r="D7449" t="str">
            <v>AESTHETIC SURFACE TREATMENT</v>
          </cell>
          <cell r="F7449">
            <v>0</v>
          </cell>
        </row>
        <row r="7450">
          <cell r="A7450" t="str">
            <v>840E27000</v>
          </cell>
          <cell r="B7450"/>
          <cell r="C7450" t="str">
            <v>DAY</v>
          </cell>
          <cell r="D7450" t="str">
            <v>ON-SITE ASSISTANCE</v>
          </cell>
          <cell r="F7450">
            <v>0</v>
          </cell>
        </row>
        <row r="7451">
          <cell r="A7451" t="str">
            <v>840E28000</v>
          </cell>
          <cell r="B7451"/>
          <cell r="C7451" t="str">
            <v>LS</v>
          </cell>
          <cell r="D7451" t="str">
            <v>SGB INSPECTION AND COMPACTION TESTING</v>
          </cell>
          <cell r="F7451">
            <v>0</v>
          </cell>
        </row>
        <row r="7452">
          <cell r="A7452" t="str">
            <v>841E10000</v>
          </cell>
          <cell r="B7452"/>
          <cell r="C7452" t="str">
            <v>FT</v>
          </cell>
          <cell r="D7452" t="str">
            <v>SPIRAL WOUND RENEWAL SYSTEM, ROUND CONDUIT</v>
          </cell>
          <cell r="F7452">
            <v>1</v>
          </cell>
          <cell r="G7452" t="str">
            <v>SPECIFY SIZE</v>
          </cell>
        </row>
        <row r="7453">
          <cell r="A7453" t="str">
            <v>841E10001</v>
          </cell>
          <cell r="B7453"/>
          <cell r="C7453" t="str">
            <v>FT</v>
          </cell>
          <cell r="D7453" t="str">
            <v>SPIRAL WOUND RENEWAL SYSTEM, ROUND CONDUIT, AS PER PLAN</v>
          </cell>
          <cell r="F7453">
            <v>1</v>
          </cell>
          <cell r="G7453" t="str">
            <v>SPECIFY SIZE</v>
          </cell>
        </row>
        <row r="7454">
          <cell r="A7454" t="str">
            <v>841E11000</v>
          </cell>
          <cell r="B7454"/>
          <cell r="C7454" t="str">
            <v>FT</v>
          </cell>
          <cell r="D7454" t="str">
            <v>SPIRAL WOUND RENEWAL SYSTEM, ELLIPTICAL CONDUIT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841E11001</v>
          </cell>
          <cell r="B7455"/>
          <cell r="C7455" t="str">
            <v>FT</v>
          </cell>
          <cell r="D7455" t="str">
            <v>SPIRAL WOUND RENEWAL SYSTEM, ELLIPTICAL CONDUIT,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841E12000</v>
          </cell>
          <cell r="B7456"/>
          <cell r="C7456" t="str">
            <v>FT</v>
          </cell>
          <cell r="D7456" t="str">
            <v>SPIRAL WOUND RENEWAL SYSTEM, BOX</v>
          </cell>
          <cell r="F7456">
            <v>1</v>
          </cell>
          <cell r="G7456" t="str">
            <v>SPECIFY SIZE (RISE X SPAN)</v>
          </cell>
        </row>
        <row r="7457">
          <cell r="A7457" t="str">
            <v>841E12001</v>
          </cell>
          <cell r="B7457"/>
          <cell r="C7457" t="str">
            <v>FT</v>
          </cell>
          <cell r="D7457" t="str">
            <v>SPIRAL WOUND RENEWAL SYSTEM, BOX, AS PER PLAN</v>
          </cell>
          <cell r="F7457">
            <v>1</v>
          </cell>
          <cell r="G7457" t="str">
            <v>SPECIFY SIZE (RISE X SPAN)</v>
          </cell>
        </row>
        <row r="7458">
          <cell r="A7458" t="str">
            <v>841E13000</v>
          </cell>
          <cell r="B7458"/>
          <cell r="C7458" t="str">
            <v>FT</v>
          </cell>
          <cell r="D7458" t="str">
            <v>SPIRAL WOUND RENEWAL SYSTEM, ARCH</v>
          </cell>
          <cell r="F7458">
            <v>1</v>
          </cell>
          <cell r="G7458" t="str">
            <v>SPECIFY SPAN X RISE OR SIZE</v>
          </cell>
        </row>
        <row r="7459">
          <cell r="A7459" t="str">
            <v>841E13001</v>
          </cell>
          <cell r="B7459"/>
          <cell r="C7459" t="str">
            <v>FT</v>
          </cell>
          <cell r="D7459" t="str">
            <v>SPIRAL WOUND RENEWAL SYSTEM, ARCH, AS PER PLAN</v>
          </cell>
          <cell r="F7459">
            <v>1</v>
          </cell>
          <cell r="G7459" t="str">
            <v>SPECIFY SPAN X RISE OR SIZE</v>
          </cell>
        </row>
        <row r="7460">
          <cell r="A7460" t="str">
            <v>842E10000</v>
          </cell>
          <cell r="B7460"/>
          <cell r="C7460" t="str">
            <v>LB</v>
          </cell>
          <cell r="D7460" t="str">
            <v>CORRECTING ELEVATION OF CONCRETE APPROACH SLABS WITH HIGH DENSITY POLYURETHANE</v>
          </cell>
          <cell r="F7460">
            <v>0</v>
          </cell>
          <cell r="G7460"/>
        </row>
        <row r="7461">
          <cell r="A7461" t="str">
            <v>843E50000</v>
          </cell>
          <cell r="B7461"/>
          <cell r="C7461" t="str">
            <v>SF</v>
          </cell>
          <cell r="D7461" t="str">
            <v>PATCHING CONCRETE STRUCTURES WITH TROWELABLE MORTAR</v>
          </cell>
          <cell r="F7461">
            <v>0</v>
          </cell>
          <cell r="G7461"/>
        </row>
        <row r="7462">
          <cell r="A7462" t="str">
            <v>843E50001</v>
          </cell>
          <cell r="B7462"/>
          <cell r="C7462" t="str">
            <v>SF</v>
          </cell>
          <cell r="D7462" t="str">
            <v>PATCHING CONCRETE STRUCTURES WITH TROWELABLE MORTAR, AS PER PLAN</v>
          </cell>
          <cell r="F7462">
            <v>0</v>
          </cell>
          <cell r="G7462"/>
        </row>
        <row r="7463">
          <cell r="A7463" t="str">
            <v>844E10000</v>
          </cell>
          <cell r="B7463"/>
          <cell r="C7463" t="str">
            <v>SF</v>
          </cell>
          <cell r="D7463" t="str">
            <v>CONCRETE PATCHING WITH GALVANIC ANODE PROTECTION</v>
          </cell>
          <cell r="F7463">
            <v>0</v>
          </cell>
          <cell r="G7463"/>
        </row>
        <row r="7464">
          <cell r="A7464" t="str">
            <v>844E10001</v>
          </cell>
          <cell r="B7464"/>
          <cell r="C7464" t="str">
            <v>SF</v>
          </cell>
          <cell r="D7464" t="str">
            <v>CONCRETE PATCHING WITH GALVANIC ANODE PROTECTION, AS PER PLAN</v>
          </cell>
          <cell r="F7464">
            <v>0</v>
          </cell>
          <cell r="G7464"/>
        </row>
        <row r="7465">
          <cell r="A7465" t="str">
            <v>845E60000</v>
          </cell>
          <cell r="B7465"/>
          <cell r="C7465" t="str">
            <v>SF</v>
          </cell>
          <cell r="D7465" t="str">
            <v>SURFACE PREPARATION OF EXISTING STRUCTURAL STEEL</v>
          </cell>
          <cell r="F7465">
            <v>0</v>
          </cell>
        </row>
        <row r="7466">
          <cell r="A7466" t="str">
            <v>845E60020</v>
          </cell>
          <cell r="B7466"/>
          <cell r="C7466" t="str">
            <v>LS</v>
          </cell>
          <cell r="D7466" t="str">
            <v>SURFACE PREPARATION OF EXISTING STRUCTURAL STEEL</v>
          </cell>
          <cell r="F7466">
            <v>0</v>
          </cell>
        </row>
        <row r="7467">
          <cell r="A7467" t="str">
            <v>845E61000</v>
          </cell>
          <cell r="B7467"/>
          <cell r="C7467" t="str">
            <v>MNHR</v>
          </cell>
          <cell r="D7467" t="str">
            <v>GRINDING FINS, TEARS, SLIVERS ON EXISTING STRUCTURAL STEEL</v>
          </cell>
          <cell r="F7467">
            <v>0</v>
          </cell>
        </row>
        <row r="7468">
          <cell r="A7468" t="str">
            <v>845E62000</v>
          </cell>
          <cell r="B7468"/>
          <cell r="C7468" t="str">
            <v>SF</v>
          </cell>
          <cell r="D7468" t="str">
            <v>FIELD METALLIZING OF EXISTING STRUCTURAL STEEL</v>
          </cell>
          <cell r="F7468">
            <v>0</v>
          </cell>
        </row>
        <row r="7469">
          <cell r="A7469" t="str">
            <v>845E62020</v>
          </cell>
          <cell r="B7469"/>
          <cell r="C7469" t="str">
            <v>LS</v>
          </cell>
          <cell r="D7469" t="str">
            <v>FIELD METALLIZING OF EXISTING STRUCTURAL STEEL</v>
          </cell>
          <cell r="F7469">
            <v>0</v>
          </cell>
        </row>
        <row r="7470">
          <cell r="A7470" t="str">
            <v>845E98000</v>
          </cell>
          <cell r="B7470"/>
          <cell r="C7470" t="str">
            <v>SF</v>
          </cell>
          <cell r="D7470" t="str">
            <v>FIELD METALLIZING, MISC.:</v>
          </cell>
          <cell r="F7470">
            <v>1</v>
          </cell>
          <cell r="G7470">
            <v>1</v>
          </cell>
        </row>
        <row r="7471">
          <cell r="A7471" t="str">
            <v>846E00110</v>
          </cell>
          <cell r="B7471"/>
          <cell r="C7471" t="str">
            <v>CF</v>
          </cell>
          <cell r="D7471" t="str">
            <v>POLYMER MODIFIED ASPHALT EXPANSION JOINT SYSTEM</v>
          </cell>
          <cell r="F7471">
            <v>0</v>
          </cell>
        </row>
        <row r="7472">
          <cell r="A7472" t="str">
            <v>846E00111</v>
          </cell>
          <cell r="B7472"/>
          <cell r="C7472" t="str">
            <v>CF</v>
          </cell>
          <cell r="D7472" t="str">
            <v>POLYMER MODIFIED ASPHALT EXPANSION JOINT SYSTEM, AS PER PLAN</v>
          </cell>
          <cell r="F7472">
            <v>0</v>
          </cell>
        </row>
        <row r="7473">
          <cell r="A7473" t="str">
            <v>847E10000</v>
          </cell>
          <cell r="B7473"/>
          <cell r="C7473" t="str">
            <v>SY</v>
          </cell>
          <cell r="D7473" t="str">
            <v>MICRO SILICA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847E10001</v>
          </cell>
          <cell r="B7474"/>
          <cell r="C7474" t="str">
            <v>SY</v>
          </cell>
          <cell r="D7474" t="str">
            <v>MICRO SILICA MODIFIED CONCRETE OVERLAY, AS PER PLAN</v>
          </cell>
          <cell r="F7474">
            <v>0</v>
          </cell>
        </row>
        <row r="7475">
          <cell r="A7475" t="str">
            <v>847E10100</v>
          </cell>
          <cell r="B7475"/>
          <cell r="C7475" t="str">
            <v>SY</v>
          </cell>
          <cell r="D7475" t="str">
            <v>LATEX MODIFIED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847E10101</v>
          </cell>
          <cell r="B7476"/>
          <cell r="C7476" t="str">
            <v>SY</v>
          </cell>
          <cell r="D7476" t="str">
            <v>LATEX MODIFIED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847E10200</v>
          </cell>
          <cell r="B7477"/>
          <cell r="C7477" t="str">
            <v>SY</v>
          </cell>
          <cell r="D7477" t="str">
            <v>SUPERPLASTICIZED DENSE CONCRETE OVERLAY</v>
          </cell>
          <cell r="F7477">
            <v>1</v>
          </cell>
          <cell r="G7477" t="str">
            <v>SPECIFY THICKNESS</v>
          </cell>
        </row>
        <row r="7478">
          <cell r="A7478" t="str">
            <v>847E10201</v>
          </cell>
          <cell r="B7478"/>
          <cell r="C7478" t="str">
            <v>SY</v>
          </cell>
          <cell r="D7478" t="str">
            <v>SUPERPLASTICIZED DENSE CONCRETE OVERLAY, AS PER PLAN</v>
          </cell>
          <cell r="F7478">
            <v>1</v>
          </cell>
          <cell r="G7478" t="str">
            <v>SPECIFY THICKNESS</v>
          </cell>
        </row>
        <row r="7479">
          <cell r="A7479" t="str">
            <v>847E20000</v>
          </cell>
          <cell r="B7479"/>
          <cell r="C7479" t="str">
            <v>CY</v>
          </cell>
          <cell r="D7479" t="str">
            <v>MICRO SILICA MODIFIED CONCRETE OVERLAY (VARIABLE THICKNESS), MATERIAL ONLY</v>
          </cell>
          <cell r="F7479">
            <v>0</v>
          </cell>
        </row>
        <row r="7480">
          <cell r="A7480" t="str">
            <v>847E20001</v>
          </cell>
          <cell r="B7480"/>
          <cell r="C7480" t="str">
            <v>CY</v>
          </cell>
          <cell r="D7480" t="str">
            <v>MICRO SILICA MODIFIED CONCRETE OVERLAY (VARIABLE THICKNESS), MATERIAL ONLY, AS PER PLAN</v>
          </cell>
          <cell r="F7480">
            <v>0</v>
          </cell>
        </row>
        <row r="7481">
          <cell r="A7481" t="str">
            <v>847E20100</v>
          </cell>
          <cell r="B7481"/>
          <cell r="C7481" t="str">
            <v>CY</v>
          </cell>
          <cell r="D7481" t="str">
            <v>LATEX MODIFIED CONCRETE OVERLAY (VARIABLE THICKNESS), MATERIAL ONLY</v>
          </cell>
          <cell r="F7481">
            <v>0</v>
          </cell>
          <cell r="G7481"/>
        </row>
        <row r="7482">
          <cell r="A7482" t="str">
            <v>847E20101</v>
          </cell>
          <cell r="B7482"/>
          <cell r="C7482" t="str">
            <v>CY</v>
          </cell>
          <cell r="D7482" t="str">
            <v>LATEX MODIFIED CONCRETE OVERLAY (VARIABLE THICKNESS), MATERIAL ONLY, AS PER PLAN</v>
          </cell>
          <cell r="F7482">
            <v>0</v>
          </cell>
        </row>
        <row r="7483">
          <cell r="A7483" t="str">
            <v>847E20200</v>
          </cell>
          <cell r="B7483"/>
          <cell r="C7483" t="str">
            <v>CY</v>
          </cell>
          <cell r="D7483" t="str">
            <v>SUPERPLASTICIZED DENSE CONCRETE OVERLAY (VARIABLE THICKNESS), MATERIAL ONLY</v>
          </cell>
          <cell r="F7483">
            <v>0</v>
          </cell>
        </row>
        <row r="7484">
          <cell r="A7484" t="str">
            <v>847E20201</v>
          </cell>
          <cell r="B7484"/>
          <cell r="C7484" t="str">
            <v>CY</v>
          </cell>
          <cell r="D7484" t="str">
            <v>SUPERPLASTICIZED DENSE CONCRETE OVERLAY (VARIABLE THICKNESS), MATERIAL ONLY, AS PER PLAN</v>
          </cell>
          <cell r="F7484">
            <v>0</v>
          </cell>
        </row>
        <row r="7485">
          <cell r="A7485" t="str">
            <v>847E30000</v>
          </cell>
          <cell r="B7485"/>
          <cell r="C7485" t="str">
            <v>LS</v>
          </cell>
          <cell r="D7485" t="str">
            <v>TEST SLAB</v>
          </cell>
          <cell r="F7485">
            <v>0</v>
          </cell>
          <cell r="G7485"/>
        </row>
        <row r="7486">
          <cell r="A7486" t="str">
            <v>847E30200</v>
          </cell>
          <cell r="B7486"/>
          <cell r="C7486" t="str">
            <v>CY</v>
          </cell>
          <cell r="D7486" t="str">
            <v>FULL DEPTH REPAIR</v>
          </cell>
          <cell r="F7486">
            <v>0</v>
          </cell>
          <cell r="G7486"/>
        </row>
        <row r="7487">
          <cell r="A7487" t="str">
            <v>847E30201</v>
          </cell>
          <cell r="B7487"/>
          <cell r="C7487" t="str">
            <v>CY</v>
          </cell>
          <cell r="D7487" t="str">
            <v>FULL DEPTH REPAIR, AS PER PLAN</v>
          </cell>
          <cell r="F7487">
            <v>0</v>
          </cell>
          <cell r="G7487"/>
        </row>
        <row r="7488">
          <cell r="A7488" t="str">
            <v>847E30300</v>
          </cell>
          <cell r="B7488"/>
          <cell r="C7488" t="str">
            <v>SY</v>
          </cell>
          <cell r="D7488" t="str">
            <v>WEARING COURSE REMOVED, ASPHALT</v>
          </cell>
          <cell r="F7488">
            <v>0</v>
          </cell>
          <cell r="G7488"/>
        </row>
        <row r="7489">
          <cell r="A7489" t="str">
            <v>847E30301</v>
          </cell>
          <cell r="B7489"/>
          <cell r="C7489" t="str">
            <v>SY</v>
          </cell>
          <cell r="D7489" t="str">
            <v>WEARING COURSE REMOVED, ASPHALT, AS PER PLAN</v>
          </cell>
          <cell r="F7489">
            <v>0</v>
          </cell>
        </row>
        <row r="7490">
          <cell r="A7490" t="str">
            <v>847E30400</v>
          </cell>
          <cell r="B7490"/>
          <cell r="C7490" t="str">
            <v>SY</v>
          </cell>
          <cell r="D7490" t="str">
            <v>EXISTING CONCRETE OVERLAY REMOVED</v>
          </cell>
          <cell r="F7490">
            <v>1</v>
          </cell>
          <cell r="G7490" t="str">
            <v>SPECIFY NOMINAL THICKNESS</v>
          </cell>
        </row>
        <row r="7491">
          <cell r="A7491" t="str">
            <v>847E30401</v>
          </cell>
          <cell r="B7491"/>
          <cell r="C7491" t="str">
            <v>SY</v>
          </cell>
          <cell r="D7491" t="str">
            <v>EXISTING CONCRETE OVERLAY REMOVED, AS PER PLAN</v>
          </cell>
          <cell r="F7491">
            <v>1</v>
          </cell>
          <cell r="G7491" t="str">
            <v>SPECIFY NOMINAL THICKNESS</v>
          </cell>
        </row>
        <row r="7492">
          <cell r="A7492" t="str">
            <v>847E50000</v>
          </cell>
          <cell r="B7492"/>
          <cell r="C7492" t="str">
            <v>SY</v>
          </cell>
          <cell r="D7492" t="str">
            <v>HAND CHIPPING</v>
          </cell>
          <cell r="F7492">
            <v>0</v>
          </cell>
        </row>
        <row r="7493">
          <cell r="A7493" t="str">
            <v>848E10000</v>
          </cell>
          <cell r="B7493"/>
          <cell r="C7493" t="str">
            <v>SY</v>
          </cell>
          <cell r="D7493" t="str">
            <v>MICRO SILICA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848E10001</v>
          </cell>
          <cell r="B7494"/>
          <cell r="C7494" t="str">
            <v>SY</v>
          </cell>
          <cell r="D7494" t="str">
            <v>MICRO SILICA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848E10100</v>
          </cell>
          <cell r="B7495"/>
          <cell r="C7495" t="str">
            <v>SY</v>
          </cell>
          <cell r="D7495" t="str">
            <v>LATEX MODIFIED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848E10101</v>
          </cell>
          <cell r="B7496"/>
          <cell r="C7496" t="str">
            <v>SY</v>
          </cell>
          <cell r="D7496" t="str">
            <v>LATEX MODIFIED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848E10200</v>
          </cell>
          <cell r="B7497"/>
          <cell r="C7497" t="str">
            <v>SY</v>
          </cell>
          <cell r="D7497" t="str">
            <v>SUPERPLASTICIZED DENSE CONCRETE OVERLAY USING HYDRODEMOLITION</v>
          </cell>
          <cell r="F7497">
            <v>1</v>
          </cell>
          <cell r="G7497" t="str">
            <v>SPECIFY THICKNESS</v>
          </cell>
        </row>
        <row r="7498">
          <cell r="A7498" t="str">
            <v>848E10201</v>
          </cell>
          <cell r="B7498"/>
          <cell r="C7498" t="str">
            <v>SY</v>
          </cell>
          <cell r="D7498" t="str">
            <v>SUPERPLASTICIZED DENSE CONCRETE OVERLAY USING HYDRODEMOLITION, AS PER PLAN</v>
          </cell>
          <cell r="F7498">
            <v>1</v>
          </cell>
          <cell r="G7498" t="str">
            <v>SPECIFY THICKNESS</v>
          </cell>
        </row>
        <row r="7499">
          <cell r="A7499" t="str">
            <v>848E20000</v>
          </cell>
          <cell r="B7499"/>
          <cell r="C7499" t="str">
            <v>SY</v>
          </cell>
          <cell r="D7499" t="str">
            <v>SURFACE PREPARATION USING HYDRODEMOLITION</v>
          </cell>
          <cell r="F7499">
            <v>0</v>
          </cell>
        </row>
        <row r="7500">
          <cell r="A7500" t="str">
            <v>848E20001</v>
          </cell>
          <cell r="B7500"/>
          <cell r="C7500" t="str">
            <v>SY</v>
          </cell>
          <cell r="D7500" t="str">
            <v>SURFACE PREPARATION USING HYDRODEMOLITION, AS PER PLAN</v>
          </cell>
          <cell r="F7500">
            <v>0</v>
          </cell>
        </row>
        <row r="7501">
          <cell r="A7501" t="str">
            <v>848E30000</v>
          </cell>
          <cell r="B7501"/>
          <cell r="C7501" t="str">
            <v>CY</v>
          </cell>
          <cell r="D7501" t="str">
            <v>MICRO SILICA MODIFIED CONCRETE OVERLAY (VARIABLE THICKNESS), MATERIAL ONLY</v>
          </cell>
          <cell r="F7501">
            <v>0</v>
          </cell>
        </row>
        <row r="7502">
          <cell r="A7502" t="str">
            <v>848E30001</v>
          </cell>
          <cell r="B7502"/>
          <cell r="C7502" t="str">
            <v>CY</v>
          </cell>
          <cell r="D7502" t="str">
            <v>MICRO SILICA MODIFIED CONCRETE OVERLAY (VARIABLE THICKNESS), MATERIAL ONLY, AS PER PLAN</v>
          </cell>
          <cell r="F7502">
            <v>0</v>
          </cell>
        </row>
        <row r="7503">
          <cell r="A7503" t="str">
            <v>848E30100</v>
          </cell>
          <cell r="B7503"/>
          <cell r="C7503" t="str">
            <v>CY</v>
          </cell>
          <cell r="D7503" t="str">
            <v>LATEX MODIFIED CONCRETE OVERLAY (VARIABLE THICKNESS), MATERIAL ONLY</v>
          </cell>
          <cell r="F7503">
            <v>0</v>
          </cell>
        </row>
        <row r="7504">
          <cell r="A7504" t="str">
            <v>848E30101</v>
          </cell>
          <cell r="B7504"/>
          <cell r="C7504" t="str">
            <v>CY</v>
          </cell>
          <cell r="D7504" t="str">
            <v>LATEX MODIFIED CONCRETE OVERLAY (VARIABLE THICKNESS), MATERIAL ONLY, AS PER PLAN</v>
          </cell>
          <cell r="F7504">
            <v>0</v>
          </cell>
        </row>
        <row r="7505">
          <cell r="A7505" t="str">
            <v>848E30200</v>
          </cell>
          <cell r="B7505"/>
          <cell r="C7505" t="str">
            <v>CY</v>
          </cell>
          <cell r="D7505" t="str">
            <v>SUPERPLASTICIZED DENSE CONCRETE OVERLAY (VARIABLE THICKNESS), MATERIAL ONLY</v>
          </cell>
          <cell r="F7505">
            <v>0</v>
          </cell>
        </row>
        <row r="7506">
          <cell r="A7506" t="str">
            <v>848E30201</v>
          </cell>
          <cell r="B7506"/>
          <cell r="C7506" t="str">
            <v>CY</v>
          </cell>
          <cell r="D7506" t="str">
            <v>SUPERPLASTICIZED DENSE CONCRETE OVERLAY (VARIABLE THICKNESS), MATERIAL ONLY, AS PER PLAN</v>
          </cell>
          <cell r="F7506">
            <v>0</v>
          </cell>
        </row>
        <row r="7507">
          <cell r="A7507" t="str">
            <v>848E50000</v>
          </cell>
          <cell r="B7507"/>
          <cell r="C7507" t="str">
            <v>SY</v>
          </cell>
          <cell r="D7507" t="str">
            <v>HAND CHIPPING</v>
          </cell>
          <cell r="F7507">
            <v>0</v>
          </cell>
        </row>
        <row r="7508">
          <cell r="A7508" t="str">
            <v>848E50001</v>
          </cell>
          <cell r="B7508"/>
          <cell r="C7508" t="str">
            <v>SY</v>
          </cell>
          <cell r="D7508" t="str">
            <v>HAND CHIPPING, AS PER PLAN</v>
          </cell>
          <cell r="F7508">
            <v>0</v>
          </cell>
        </row>
        <row r="7509">
          <cell r="A7509" t="str">
            <v>848E50100</v>
          </cell>
          <cell r="B7509"/>
          <cell r="C7509" t="str">
            <v>LS</v>
          </cell>
          <cell r="D7509" t="str">
            <v>TEST SLAB</v>
          </cell>
          <cell r="F7509">
            <v>0</v>
          </cell>
        </row>
        <row r="7510">
          <cell r="A7510" t="str">
            <v>848E50101</v>
          </cell>
          <cell r="B7510"/>
          <cell r="C7510" t="str">
            <v>LS</v>
          </cell>
          <cell r="D7510" t="str">
            <v>TEST SLAB, AS PER PLAN</v>
          </cell>
          <cell r="F7510">
            <v>0</v>
          </cell>
        </row>
        <row r="7511">
          <cell r="A7511" t="str">
            <v>848E50200</v>
          </cell>
          <cell r="B7511"/>
          <cell r="C7511" t="str">
            <v>CY</v>
          </cell>
          <cell r="D7511" t="str">
            <v>FULL-DEPTH REPAIR</v>
          </cell>
          <cell r="F7511">
            <v>0</v>
          </cell>
        </row>
        <row r="7512">
          <cell r="A7512" t="str">
            <v>848E50201</v>
          </cell>
          <cell r="B7512"/>
          <cell r="C7512" t="str">
            <v>CY</v>
          </cell>
          <cell r="D7512" t="str">
            <v>FULL DEPTH REPAIR, AS PER PLAN</v>
          </cell>
          <cell r="F7512">
            <v>0</v>
          </cell>
        </row>
        <row r="7513">
          <cell r="A7513" t="str">
            <v>848E50300</v>
          </cell>
          <cell r="B7513"/>
          <cell r="C7513" t="str">
            <v>SY</v>
          </cell>
          <cell r="D7513" t="str">
            <v>WEARING COURSE REMOVED, ASPHALT</v>
          </cell>
          <cell r="F7513">
            <v>0</v>
          </cell>
        </row>
        <row r="7514">
          <cell r="A7514" t="str">
            <v>848E50301</v>
          </cell>
          <cell r="B7514"/>
          <cell r="C7514" t="str">
            <v>SY</v>
          </cell>
          <cell r="D7514" t="str">
            <v>WEARING COURSE REMOVED, ASPHALT, AS PER PLAN</v>
          </cell>
          <cell r="F7514">
            <v>0</v>
          </cell>
        </row>
        <row r="7515">
          <cell r="A7515" t="str">
            <v>848E50320</v>
          </cell>
          <cell r="B7515"/>
          <cell r="C7515" t="str">
            <v>SY</v>
          </cell>
          <cell r="D7515" t="str">
            <v>EXISTING CONCRETE OVERLAY REMOVED</v>
          </cell>
          <cell r="F7515">
            <v>1</v>
          </cell>
          <cell r="G7515" t="str">
            <v>SPECIFY THICKNESS</v>
          </cell>
        </row>
        <row r="7516">
          <cell r="A7516" t="str">
            <v>848E50321</v>
          </cell>
          <cell r="B7516"/>
          <cell r="C7516" t="str">
            <v>SY</v>
          </cell>
          <cell r="D7516" t="str">
            <v>EXISTING CONCRETE OVERLAY REMOVED, AS PER PLAN</v>
          </cell>
          <cell r="F7516">
            <v>0</v>
          </cell>
        </row>
        <row r="7517">
          <cell r="A7517" t="str">
            <v>848E50340</v>
          </cell>
          <cell r="B7517"/>
          <cell r="C7517" t="str">
            <v>SY</v>
          </cell>
          <cell r="D7517" t="str">
            <v>REMOVAL OF DEBONDED OR DETERIORATED EXISTING VARIABLE THICKNESS CONCRETE OVERLAY</v>
          </cell>
          <cell r="F7517">
            <v>0</v>
          </cell>
        </row>
        <row r="7518">
          <cell r="A7518" t="str">
            <v>848E50341</v>
          </cell>
          <cell r="B7518"/>
          <cell r="C7518" t="str">
            <v>SY</v>
          </cell>
          <cell r="D7518" t="str">
            <v>REMOVAL OF DEBONDED OR DETERIORATED EXISTING VARIABLE THICKNESS CONCRETE OVERLAY, AS PER PLAN</v>
          </cell>
          <cell r="F7518">
            <v>0</v>
          </cell>
        </row>
        <row r="7519">
          <cell r="A7519" t="str">
            <v>848E90000</v>
          </cell>
          <cell r="B7519"/>
          <cell r="C7519" t="str">
            <v>SY</v>
          </cell>
          <cell r="D7519" t="str">
            <v>OVERLAY, MISC.:</v>
          </cell>
          <cell r="F7519">
            <v>1</v>
          </cell>
          <cell r="G7519">
            <v>1</v>
          </cell>
        </row>
        <row r="7520">
          <cell r="A7520" t="str">
            <v>848E91000</v>
          </cell>
          <cell r="B7520"/>
          <cell r="C7520" t="str">
            <v>CY</v>
          </cell>
          <cell r="D7520" t="str">
            <v>OVERLAY, MISC.:</v>
          </cell>
          <cell r="F7520">
            <v>1</v>
          </cell>
          <cell r="G7520">
            <v>1</v>
          </cell>
        </row>
        <row r="7521">
          <cell r="A7521" t="str">
            <v>848E99000</v>
          </cell>
          <cell r="B7521" t="str">
            <v>Y</v>
          </cell>
          <cell r="C7521" t="str">
            <v>CY</v>
          </cell>
          <cell r="D7521" t="str">
            <v>SPECIAL - CONCRETE OVERLAY, VARIABLE THICKNESS, MATERIAL ONLY</v>
          </cell>
          <cell r="F7521">
            <v>0</v>
          </cell>
          <cell r="G7521" t="str">
            <v>DESIGN BUILD PROJECTS ONLY</v>
          </cell>
        </row>
        <row r="7522">
          <cell r="A7522" t="str">
            <v>848E99100</v>
          </cell>
          <cell r="B7522" t="str">
            <v>Y</v>
          </cell>
          <cell r="C7522" t="str">
            <v>LS</v>
          </cell>
          <cell r="D7522" t="str">
            <v>SPECIAL - BRIDGE DECK CONCRETE OVERLAYS</v>
          </cell>
          <cell r="F7522">
            <v>0</v>
          </cell>
          <cell r="G7522" t="str">
            <v>DESIGN BUILD PROJECTS ONLY</v>
          </cell>
        </row>
        <row r="7523">
          <cell r="A7523" t="str">
            <v>849E10000</v>
          </cell>
          <cell r="B7523"/>
          <cell r="C7523" t="str">
            <v>LS</v>
          </cell>
          <cell r="D7523" t="str">
            <v>DAMAGE ASSESSMENT</v>
          </cell>
          <cell r="F7523">
            <v>0</v>
          </cell>
        </row>
        <row r="7524">
          <cell r="A7524" t="str">
            <v>849E10001</v>
          </cell>
          <cell r="B7524"/>
          <cell r="C7524" t="str">
            <v>LS</v>
          </cell>
          <cell r="D7524" t="str">
            <v>DAMAGE ASSESSMENT, AS PER PLAN</v>
          </cell>
          <cell r="F7524">
            <v>0</v>
          </cell>
        </row>
        <row r="7525">
          <cell r="A7525" t="str">
            <v>849E10500</v>
          </cell>
          <cell r="B7525"/>
          <cell r="C7525" t="str">
            <v>LS</v>
          </cell>
          <cell r="D7525" t="str">
            <v>SURFACE PREPARATION</v>
          </cell>
          <cell r="F7525">
            <v>0</v>
          </cell>
        </row>
        <row r="7526">
          <cell r="A7526" t="str">
            <v>849E10600</v>
          </cell>
          <cell r="B7526"/>
          <cell r="C7526" t="str">
            <v>HOUR</v>
          </cell>
          <cell r="D7526" t="str">
            <v>REPAIRING DAMAGED MEMBERS BY GRINDING</v>
          </cell>
          <cell r="F7526">
            <v>0</v>
          </cell>
          <cell r="G7526"/>
        </row>
        <row r="7527">
          <cell r="A7527" t="str">
            <v>849E10700</v>
          </cell>
          <cell r="B7527"/>
          <cell r="C7527" t="str">
            <v>LS</v>
          </cell>
          <cell r="D7527" t="str">
            <v>STRAIGHTENING DAMAGED MEMBERS</v>
          </cell>
          <cell r="F7527">
            <v>0</v>
          </cell>
        </row>
        <row r="7528">
          <cell r="A7528" t="str">
            <v>850E10000</v>
          </cell>
          <cell r="B7528"/>
          <cell r="C7528" t="str">
            <v>MILE</v>
          </cell>
          <cell r="D7528" t="str">
            <v>GROOVING FOR 4" RECESSED PAVEMENT MARKING, (ASPHALT)</v>
          </cell>
          <cell r="F7528">
            <v>0</v>
          </cell>
        </row>
        <row r="7529">
          <cell r="A7529" t="str">
            <v>850E10010</v>
          </cell>
          <cell r="B7529"/>
          <cell r="C7529" t="str">
            <v>MILE</v>
          </cell>
          <cell r="D7529" t="str">
            <v>GROOVING FOR 6" RECESSED PAVEMENT MARKING, (ASPHALT)</v>
          </cell>
          <cell r="F7529">
            <v>0</v>
          </cell>
        </row>
        <row r="7530">
          <cell r="A7530" t="str">
            <v>850E10020</v>
          </cell>
          <cell r="B7530"/>
          <cell r="C7530" t="str">
            <v>MILE</v>
          </cell>
          <cell r="D7530" t="str">
            <v>GROOVING FOR 8" RECESSED PAVEMENT MARKING, (ASPHALT)</v>
          </cell>
          <cell r="F7530">
            <v>0</v>
          </cell>
        </row>
        <row r="7531">
          <cell r="A7531" t="str">
            <v>850E10030</v>
          </cell>
          <cell r="B7531"/>
          <cell r="C7531" t="str">
            <v>MILE</v>
          </cell>
          <cell r="D7531" t="str">
            <v>GROOVING FOR 12" RECESSED PAVEMENT MARKING, (ASPHALT)</v>
          </cell>
          <cell r="F7531">
            <v>0</v>
          </cell>
        </row>
        <row r="7532">
          <cell r="A7532" t="str">
            <v>850E10100</v>
          </cell>
          <cell r="B7532"/>
          <cell r="C7532" t="str">
            <v>FT</v>
          </cell>
          <cell r="D7532" t="str">
            <v>GROOVING FOR 4" RECESSED PAVEMENT MARKING, (ASPHALT)</v>
          </cell>
          <cell r="F7532">
            <v>0</v>
          </cell>
        </row>
        <row r="7533">
          <cell r="A7533" t="str">
            <v>850E10110</v>
          </cell>
          <cell r="B7533"/>
          <cell r="C7533" t="str">
            <v>FT</v>
          </cell>
          <cell r="D7533" t="str">
            <v>GROOVING FOR 6" RECESSED PAVEMENT MARKING, (ASPHALT)</v>
          </cell>
          <cell r="F7533">
            <v>0</v>
          </cell>
        </row>
        <row r="7534">
          <cell r="A7534" t="str">
            <v>850E10120</v>
          </cell>
          <cell r="B7534"/>
          <cell r="C7534" t="str">
            <v>FT</v>
          </cell>
          <cell r="D7534" t="str">
            <v>GROOVING FOR 8" RECESSED PAVEMENT MARKING, (ASPHALT)</v>
          </cell>
          <cell r="F7534">
            <v>0</v>
          </cell>
        </row>
        <row r="7535">
          <cell r="A7535" t="str">
            <v>850E10130</v>
          </cell>
          <cell r="B7535"/>
          <cell r="C7535" t="str">
            <v>FT</v>
          </cell>
          <cell r="D7535" t="str">
            <v>GROOVING FOR 12" RECESSED PAVEMENT MARKING, (ASPHALT)</v>
          </cell>
          <cell r="F7535">
            <v>0</v>
          </cell>
        </row>
        <row r="7536">
          <cell r="A7536" t="str">
            <v>850E20000</v>
          </cell>
          <cell r="B7536"/>
          <cell r="C7536" t="str">
            <v>MILE</v>
          </cell>
          <cell r="D7536" t="str">
            <v>GROOVING FOR 4" RECESSED PAVEMENT MARKING, (CONCRETE)</v>
          </cell>
          <cell r="F7536">
            <v>0</v>
          </cell>
          <cell r="G7536"/>
        </row>
        <row r="7537">
          <cell r="A7537" t="str">
            <v>850E20010</v>
          </cell>
          <cell r="B7537"/>
          <cell r="C7537" t="str">
            <v>MILE</v>
          </cell>
          <cell r="D7537" t="str">
            <v>GROOVING FOR 6" RECESSED PAVEMENT MARKING, (CONCRETE)</v>
          </cell>
          <cell r="F7537">
            <v>0</v>
          </cell>
          <cell r="G7537"/>
        </row>
        <row r="7538">
          <cell r="A7538" t="str">
            <v>850E20020</v>
          </cell>
          <cell r="B7538"/>
          <cell r="C7538" t="str">
            <v>MILE</v>
          </cell>
          <cell r="D7538" t="str">
            <v>GROOVING FOR 8" RECESSED PAVEMENT MARKING, (CONCRETE)</v>
          </cell>
          <cell r="F7538">
            <v>0</v>
          </cell>
          <cell r="G7538"/>
        </row>
        <row r="7539">
          <cell r="A7539" t="str">
            <v>850E20030</v>
          </cell>
          <cell r="B7539"/>
          <cell r="C7539" t="str">
            <v>MILE</v>
          </cell>
          <cell r="D7539" t="str">
            <v>GROOVING FOR 12" RECESSED PAVEMENT MARKING, (CONCRETE)</v>
          </cell>
          <cell r="F7539">
            <v>0</v>
          </cell>
        </row>
        <row r="7540">
          <cell r="A7540" t="str">
            <v>850E20100</v>
          </cell>
          <cell r="B7540"/>
          <cell r="C7540" t="str">
            <v>FT</v>
          </cell>
          <cell r="D7540" t="str">
            <v>GROOVING FOR 4" RECESSED PAVEMENT MARKING, (CONCRETE)</v>
          </cell>
          <cell r="F7540">
            <v>0</v>
          </cell>
        </row>
        <row r="7541">
          <cell r="A7541" t="str">
            <v>850E20110</v>
          </cell>
          <cell r="B7541"/>
          <cell r="C7541" t="str">
            <v>FT</v>
          </cell>
          <cell r="D7541" t="str">
            <v>GROOVING FOR 6" RECESSED PAVEMENT MARKING, (CONCRETE)</v>
          </cell>
          <cell r="F7541">
            <v>0</v>
          </cell>
        </row>
        <row r="7542">
          <cell r="A7542" t="str">
            <v>850E20120</v>
          </cell>
          <cell r="B7542"/>
          <cell r="C7542" t="str">
            <v>FT</v>
          </cell>
          <cell r="D7542" t="str">
            <v>GROOVING FOR 8" RECESSED PAVEMENT MARKING, (CONCRETE)</v>
          </cell>
          <cell r="F7542">
            <v>0</v>
          </cell>
        </row>
        <row r="7543">
          <cell r="A7543" t="str">
            <v>850E20130</v>
          </cell>
          <cell r="B7543"/>
          <cell r="C7543" t="str">
            <v>FT</v>
          </cell>
          <cell r="D7543" t="str">
            <v>GROOVING FOR 12" RECESSED PAVEMENT MARKING, (CONCRETE)</v>
          </cell>
          <cell r="F7543">
            <v>0</v>
          </cell>
        </row>
        <row r="7544">
          <cell r="A7544" t="str">
            <v>852E10000</v>
          </cell>
          <cell r="B7544"/>
          <cell r="C7544" t="str">
            <v>SY</v>
          </cell>
          <cell r="D7544" t="str">
            <v>ULTRA-THIN WHITETOPPING</v>
          </cell>
          <cell r="F7544">
            <v>0</v>
          </cell>
        </row>
        <row r="7545">
          <cell r="A7545" t="str">
            <v>855E00010</v>
          </cell>
          <cell r="B7545"/>
          <cell r="C7545" t="str">
            <v>LB</v>
          </cell>
          <cell r="D7545" t="str">
            <v>POST-TENSIONING STRAND TENDON</v>
          </cell>
          <cell r="F7545">
            <v>0</v>
          </cell>
        </row>
        <row r="7546">
          <cell r="A7546" t="str">
            <v>855E00020</v>
          </cell>
          <cell r="B7546"/>
          <cell r="C7546" t="str">
            <v>LB</v>
          </cell>
          <cell r="D7546" t="str">
            <v>POST-TENSIONING BAR TENDON</v>
          </cell>
          <cell r="F7546">
            <v>0</v>
          </cell>
        </row>
        <row r="7547">
          <cell r="A7547" t="str">
            <v>856E10000</v>
          </cell>
          <cell r="B7547"/>
          <cell r="C7547" t="str">
            <v>CY</v>
          </cell>
          <cell r="D7547" t="str">
            <v>BRIDGE DECK WATERPROOFING ASPHALT CONCRETE</v>
          </cell>
          <cell r="F7547">
            <v>0</v>
          </cell>
        </row>
        <row r="7548">
          <cell r="A7548" t="str">
            <v>858E10000</v>
          </cell>
          <cell r="B7548"/>
          <cell r="C7548" t="str">
            <v>SY</v>
          </cell>
          <cell r="D7548" t="str">
            <v>THIN POLYMER EPOXY OVERLAY</v>
          </cell>
          <cell r="F7548">
            <v>0</v>
          </cell>
        </row>
        <row r="7549">
          <cell r="A7549" t="str">
            <v>858E10001</v>
          </cell>
          <cell r="B7549"/>
          <cell r="C7549" t="str">
            <v>SY</v>
          </cell>
          <cell r="D7549" t="str">
            <v>THIN POLYMER EPOXY OVERLAY, AS PER PLAN</v>
          </cell>
          <cell r="F7549">
            <v>0</v>
          </cell>
        </row>
        <row r="7550">
          <cell r="A7550" t="str">
            <v>859E10000</v>
          </cell>
          <cell r="B7550"/>
          <cell r="C7550" t="str">
            <v>CY</v>
          </cell>
          <cell r="D7550" t="str">
            <v>ASPHALT CONCRETE WITH VERGLIMIT</v>
          </cell>
          <cell r="F7550">
            <v>0</v>
          </cell>
        </row>
        <row r="7551">
          <cell r="A7551" t="str">
            <v>859E10001</v>
          </cell>
          <cell r="B7551"/>
          <cell r="C7551" t="str">
            <v>CY</v>
          </cell>
          <cell r="D7551" t="str">
            <v>ASPHALT CONCRETE WITH VERGLIMIT, AS PER PLAN</v>
          </cell>
          <cell r="F7551">
            <v>0</v>
          </cell>
        </row>
        <row r="7552">
          <cell r="A7552" t="str">
            <v>860E10000</v>
          </cell>
          <cell r="B7552"/>
          <cell r="C7552" t="str">
            <v>CY</v>
          </cell>
          <cell r="D7552" t="str">
            <v>THINLAY ASPHALT CONCRETE, TYPE MED</v>
          </cell>
          <cell r="F7552">
            <v>0</v>
          </cell>
        </row>
        <row r="7553">
          <cell r="A7553" t="str">
            <v>860E10010</v>
          </cell>
          <cell r="B7553"/>
          <cell r="C7553" t="str">
            <v>CY</v>
          </cell>
          <cell r="D7553" t="str">
            <v>THINLAY ASPHALT CONCRETE, TYPE LT</v>
          </cell>
          <cell r="F7553">
            <v>0</v>
          </cell>
        </row>
        <row r="7554">
          <cell r="A7554" t="str">
            <v>862E00500</v>
          </cell>
          <cell r="B7554"/>
          <cell r="C7554" t="str">
            <v>HOUR</v>
          </cell>
          <cell r="D7554" t="str">
            <v>SCALING</v>
          </cell>
          <cell r="F7554">
            <v>0</v>
          </cell>
        </row>
        <row r="7555">
          <cell r="A7555" t="str">
            <v>862E00600</v>
          </cell>
          <cell r="B7555"/>
          <cell r="C7555" t="str">
            <v>SY</v>
          </cell>
          <cell r="D7555" t="str">
            <v>SLOPE DRAPE</v>
          </cell>
          <cell r="F7555">
            <v>0</v>
          </cell>
        </row>
        <row r="7556">
          <cell r="A7556" t="str">
            <v>862E00601</v>
          </cell>
          <cell r="B7556"/>
          <cell r="C7556" t="str">
            <v>SY</v>
          </cell>
          <cell r="D7556" t="str">
            <v>SLOPE DRAPE, AS PER PLAN</v>
          </cell>
          <cell r="F7556">
            <v>0</v>
          </cell>
        </row>
        <row r="7557">
          <cell r="A7557" t="str">
            <v>862E00610</v>
          </cell>
          <cell r="B7557"/>
          <cell r="C7557" t="str">
            <v>CY</v>
          </cell>
          <cell r="D7557" t="str">
            <v>EXCAVATION</v>
          </cell>
          <cell r="F7557">
            <v>0</v>
          </cell>
        </row>
        <row r="7558">
          <cell r="A7558" t="str">
            <v>862E00611</v>
          </cell>
          <cell r="B7558"/>
          <cell r="C7558" t="str">
            <v>CY</v>
          </cell>
          <cell r="D7558" t="str">
            <v>EXCAVATION, AS PER PLAN</v>
          </cell>
          <cell r="F7558">
            <v>0</v>
          </cell>
        </row>
        <row r="7559">
          <cell r="A7559" t="str">
            <v>862E00700</v>
          </cell>
          <cell r="B7559"/>
          <cell r="C7559" t="str">
            <v>SF</v>
          </cell>
          <cell r="D7559" t="str">
            <v>TRIM BLASTING</v>
          </cell>
          <cell r="F7559">
            <v>0</v>
          </cell>
        </row>
        <row r="7560">
          <cell r="A7560" t="str">
            <v>862E99000</v>
          </cell>
          <cell r="B7560"/>
          <cell r="C7560" t="str">
            <v>FT</v>
          </cell>
          <cell r="D7560" t="str">
            <v>ROCKFALL PROTECTION, MISC.:</v>
          </cell>
          <cell r="F7560">
            <v>1</v>
          </cell>
          <cell r="G7560">
            <v>1</v>
          </cell>
        </row>
        <row r="7561">
          <cell r="A7561" t="str">
            <v>863E00100</v>
          </cell>
          <cell r="B7561"/>
          <cell r="C7561" t="str">
            <v>SY</v>
          </cell>
          <cell r="D7561" t="str">
            <v>GEOGRID, TYPE P1</v>
          </cell>
          <cell r="F7561">
            <v>0</v>
          </cell>
        </row>
        <row r="7562">
          <cell r="A7562" t="str">
            <v>863E00200</v>
          </cell>
          <cell r="B7562"/>
          <cell r="C7562" t="str">
            <v>SY</v>
          </cell>
          <cell r="D7562" t="str">
            <v>GEOGRID, TYPE P2</v>
          </cell>
          <cell r="F7562">
            <v>0</v>
          </cell>
        </row>
        <row r="7563">
          <cell r="A7563" t="str">
            <v>863E00300</v>
          </cell>
          <cell r="B7563"/>
          <cell r="C7563" t="str">
            <v>SY</v>
          </cell>
          <cell r="D7563" t="str">
            <v>GEOGRID, TYPE P3</v>
          </cell>
          <cell r="F7563">
            <v>0</v>
          </cell>
        </row>
        <row r="7564">
          <cell r="A7564" t="str">
            <v>863E00400</v>
          </cell>
          <cell r="B7564"/>
          <cell r="C7564" t="str">
            <v>SY</v>
          </cell>
          <cell r="D7564" t="str">
            <v>GEOGRID, TYPE P4</v>
          </cell>
          <cell r="F7564">
            <v>0</v>
          </cell>
        </row>
        <row r="7565">
          <cell r="A7565" t="str">
            <v>863E00500</v>
          </cell>
          <cell r="B7565"/>
          <cell r="C7565" t="str">
            <v>SY</v>
          </cell>
          <cell r="D7565" t="str">
            <v>GEOGRID, TYPE P5</v>
          </cell>
          <cell r="F7565">
            <v>0</v>
          </cell>
        </row>
        <row r="7566">
          <cell r="A7566" t="str">
            <v>863E00600</v>
          </cell>
          <cell r="B7566"/>
          <cell r="C7566" t="str">
            <v>SY</v>
          </cell>
          <cell r="D7566" t="str">
            <v>GEOGRID, TYPE S1</v>
          </cell>
          <cell r="F7566">
            <v>0</v>
          </cell>
        </row>
        <row r="7567">
          <cell r="A7567" t="str">
            <v>863E00700</v>
          </cell>
          <cell r="B7567"/>
          <cell r="C7567" t="str">
            <v>SY</v>
          </cell>
          <cell r="D7567" t="str">
            <v>GEOGRID, TYPE S2</v>
          </cell>
          <cell r="F7567">
            <v>0</v>
          </cell>
        </row>
        <row r="7568">
          <cell r="A7568" t="str">
            <v>863E00800</v>
          </cell>
          <cell r="B7568"/>
          <cell r="C7568" t="str">
            <v>CY</v>
          </cell>
          <cell r="D7568" t="str">
            <v>REINFORCED EMBANKMENT</v>
          </cell>
          <cell r="F7568">
            <v>0</v>
          </cell>
        </row>
        <row r="7569">
          <cell r="A7569" t="str">
            <v>863E00801</v>
          </cell>
          <cell r="B7569"/>
          <cell r="C7569" t="str">
            <v>CY</v>
          </cell>
          <cell r="D7569" t="str">
            <v>REINFORCED EMBANKMENT, AS PER PLAN</v>
          </cell>
          <cell r="F7569">
            <v>0</v>
          </cell>
        </row>
        <row r="7570">
          <cell r="A7570" t="str">
            <v>864E10000</v>
          </cell>
          <cell r="B7570"/>
          <cell r="C7570" t="str">
            <v>GAL</v>
          </cell>
          <cell r="D7570" t="str">
            <v>POLYURETHANE EXPANDING FOAM, PREMIXED</v>
          </cell>
          <cell r="F7570">
            <v>0</v>
          </cell>
        </row>
        <row r="7571">
          <cell r="A7571" t="str">
            <v>866E00100</v>
          </cell>
          <cell r="B7571"/>
          <cell r="C7571" t="str">
            <v>EACH</v>
          </cell>
          <cell r="D7571" t="str">
            <v>GROUND ANCHOR,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866E00101</v>
          </cell>
          <cell r="B7572"/>
          <cell r="C7572" t="str">
            <v>EACH</v>
          </cell>
          <cell r="D7572" t="str">
            <v>GROUND ANCHOR, AS PER PLAN</v>
          </cell>
          <cell r="F7572">
            <v>1</v>
          </cell>
          <cell r="G7572" t="str">
            <v>SPECIFY ___ KIP MAX. TEST LOAD</v>
          </cell>
        </row>
        <row r="7573">
          <cell r="A7573" t="str">
            <v>866E00200</v>
          </cell>
          <cell r="B7573"/>
          <cell r="C7573" t="str">
            <v>EACH</v>
          </cell>
          <cell r="D7573" t="str">
            <v>TEMPORARY GROUND ANCHOR</v>
          </cell>
          <cell r="F7573">
            <v>1</v>
          </cell>
          <cell r="G7573" t="str">
            <v>SPECIFY ___ KIP MAX. TEST LOAD</v>
          </cell>
        </row>
        <row r="7574">
          <cell r="A7574" t="str">
            <v>866E00300</v>
          </cell>
          <cell r="B7574"/>
          <cell r="C7574" t="str">
            <v>LS</v>
          </cell>
          <cell r="D7574" t="str">
            <v>INVESTIGATIVE ANCHOR PULLOUT TESTS</v>
          </cell>
          <cell r="F7574">
            <v>0</v>
          </cell>
        </row>
        <row r="7575">
          <cell r="A7575" t="str">
            <v>866E00400</v>
          </cell>
          <cell r="B7575"/>
          <cell r="C7575" t="str">
            <v>EACH</v>
          </cell>
          <cell r="D7575" t="str">
            <v>PERFORMANCE TEST</v>
          </cell>
          <cell r="F7575">
            <v>0</v>
          </cell>
        </row>
        <row r="7576">
          <cell r="A7576" t="str">
            <v>866E00500</v>
          </cell>
          <cell r="B7576"/>
          <cell r="C7576" t="str">
            <v>EACH</v>
          </cell>
          <cell r="D7576" t="str">
            <v>EXTENDED CREEP TEST</v>
          </cell>
          <cell r="F7576">
            <v>0</v>
          </cell>
        </row>
        <row r="7577">
          <cell r="A7577" t="str">
            <v>866E01000</v>
          </cell>
          <cell r="B7577"/>
          <cell r="C7577" t="str">
            <v>CY</v>
          </cell>
          <cell r="D7577" t="str">
            <v>PRE-GROUTING IN ROCK</v>
          </cell>
          <cell r="F7577">
            <v>0</v>
          </cell>
        </row>
        <row r="7578">
          <cell r="A7578" t="str">
            <v>866E01100</v>
          </cell>
          <cell r="B7578"/>
          <cell r="C7578" t="str">
            <v>EACH</v>
          </cell>
          <cell r="D7578" t="str">
            <v>REDRILLING PRE-GROUTED HOLES IN ROCK</v>
          </cell>
          <cell r="F7578">
            <v>0</v>
          </cell>
        </row>
        <row r="7579">
          <cell r="A7579" t="str">
            <v>867E00100</v>
          </cell>
          <cell r="B7579"/>
          <cell r="C7579" t="str">
            <v>LS</v>
          </cell>
          <cell r="D7579" t="str">
            <v>TEMPORARY WIRE FACED MECHANICALLY STABILIZED EARTH WALL</v>
          </cell>
          <cell r="F7579">
            <v>0</v>
          </cell>
        </row>
        <row r="7580">
          <cell r="A7580" t="str">
            <v>867E00101</v>
          </cell>
          <cell r="B7580"/>
          <cell r="C7580" t="str">
            <v>LS</v>
          </cell>
          <cell r="D7580" t="str">
            <v>TEMPORARY WIRE FACED MECHANICALLY STABILIZED EARTH WALL, AS PER PLAN</v>
          </cell>
          <cell r="F7580">
            <v>0</v>
          </cell>
        </row>
        <row r="7581">
          <cell r="A7581" t="str">
            <v>869E00100</v>
          </cell>
          <cell r="B7581"/>
          <cell r="C7581" t="str">
            <v>EACH</v>
          </cell>
          <cell r="D7581" t="str">
            <v>HIGH LOAD MULTI-ROTATIONAL (HLMR) BEARINGS</v>
          </cell>
          <cell r="F7581">
            <v>0</v>
          </cell>
        </row>
        <row r="7582">
          <cell r="A7582" t="str">
            <v>869E00101</v>
          </cell>
          <cell r="B7582"/>
          <cell r="C7582" t="str">
            <v>EACH</v>
          </cell>
          <cell r="D7582" t="str">
            <v>HIGH LOAD MULTI-ROTATIONAL (HLMR) BEARINGS, AS PER PLAN</v>
          </cell>
          <cell r="F7582">
            <v>0</v>
          </cell>
        </row>
        <row r="7583">
          <cell r="A7583" t="str">
            <v>870E10000</v>
          </cell>
          <cell r="B7583"/>
          <cell r="C7583" t="str">
            <v>SF</v>
          </cell>
          <cell r="D7583" t="str">
            <v>PREFABRICATED MODULAR RETAINING WALL</v>
          </cell>
          <cell r="F7583">
            <v>0</v>
          </cell>
        </row>
        <row r="7584">
          <cell r="A7584" t="str">
            <v>870E10001</v>
          </cell>
          <cell r="B7584"/>
          <cell r="C7584" t="str">
            <v>SF</v>
          </cell>
          <cell r="D7584" t="str">
            <v>PREFABRICATED MODULAR RETAINING WALL, AS PER PLAN</v>
          </cell>
          <cell r="F7584">
            <v>0</v>
          </cell>
        </row>
        <row r="7585">
          <cell r="A7585" t="str">
            <v>870E11000</v>
          </cell>
          <cell r="B7585"/>
          <cell r="C7585" t="str">
            <v>CY</v>
          </cell>
          <cell r="D7585" t="str">
            <v>WALL EXCAVATION</v>
          </cell>
          <cell r="F7585">
            <v>0</v>
          </cell>
          <cell r="G7585"/>
        </row>
        <row r="7586">
          <cell r="A7586" t="str">
            <v>870E11100</v>
          </cell>
          <cell r="B7586"/>
          <cell r="C7586" t="str">
            <v>CY</v>
          </cell>
          <cell r="D7586" t="str">
            <v>NATURAL SOIL</v>
          </cell>
          <cell r="F7586">
            <v>0</v>
          </cell>
          <cell r="G7586"/>
        </row>
        <row r="7587">
          <cell r="A7587" t="str">
            <v>870E12000</v>
          </cell>
          <cell r="B7587"/>
          <cell r="C7587" t="str">
            <v>FT</v>
          </cell>
          <cell r="D7587" t="str">
            <v>6" DRAINAGE PIPE, PERFORATED</v>
          </cell>
          <cell r="F7587">
            <v>0</v>
          </cell>
        </row>
        <row r="7588">
          <cell r="A7588" t="str">
            <v>870E12100</v>
          </cell>
          <cell r="B7588"/>
          <cell r="C7588" t="str">
            <v>FT</v>
          </cell>
          <cell r="D7588" t="str">
            <v>6" DRAINAGE PIPE, NON-PERFORATED</v>
          </cell>
          <cell r="F7588">
            <v>0</v>
          </cell>
        </row>
        <row r="7589">
          <cell r="A7589" t="str">
            <v>870E12500</v>
          </cell>
          <cell r="B7589"/>
          <cell r="C7589" t="str">
            <v>FT</v>
          </cell>
          <cell r="D7589" t="str">
            <v>CONCRETE COPING</v>
          </cell>
          <cell r="F7589">
            <v>0</v>
          </cell>
        </row>
        <row r="7590">
          <cell r="A7590" t="str">
            <v>870E14000</v>
          </cell>
          <cell r="B7590"/>
          <cell r="C7590" t="str">
            <v>DAY</v>
          </cell>
          <cell r="D7590" t="str">
            <v>ON-SITE ASSISTANCE</v>
          </cell>
          <cell r="F7590">
            <v>0</v>
          </cell>
        </row>
        <row r="7591">
          <cell r="A7591" t="str">
            <v>870E15000</v>
          </cell>
          <cell r="B7591"/>
          <cell r="C7591" t="str">
            <v>LS</v>
          </cell>
          <cell r="D7591" t="str">
            <v>PMRW INSPECTION AND COMPACTION TESTING</v>
          </cell>
          <cell r="F7591">
            <v>0</v>
          </cell>
        </row>
        <row r="7592">
          <cell r="A7592" t="str">
            <v>871E10000</v>
          </cell>
          <cell r="B7592"/>
          <cell r="C7592" t="str">
            <v>CY</v>
          </cell>
          <cell r="D7592" t="str">
            <v>EMBANKMENT USING FLY ASH</v>
          </cell>
          <cell r="F7592">
            <v>0</v>
          </cell>
        </row>
        <row r="7593">
          <cell r="A7593" t="str">
            <v>871E10020</v>
          </cell>
          <cell r="B7593"/>
          <cell r="C7593" t="str">
            <v>CY</v>
          </cell>
          <cell r="D7593" t="str">
            <v>EMBANKMENT USING BOTTOM ASH</v>
          </cell>
          <cell r="F7593">
            <v>0</v>
          </cell>
        </row>
        <row r="7594">
          <cell r="A7594" t="str">
            <v>871E10040</v>
          </cell>
          <cell r="B7594"/>
          <cell r="C7594" t="str">
            <v>CY</v>
          </cell>
          <cell r="D7594" t="str">
            <v>EMBANKMENT USING FOUNDRY SAND</v>
          </cell>
          <cell r="F7594">
            <v>0</v>
          </cell>
        </row>
        <row r="7595">
          <cell r="A7595" t="str">
            <v>871E10060</v>
          </cell>
          <cell r="B7595"/>
          <cell r="C7595" t="str">
            <v>CY</v>
          </cell>
          <cell r="D7595" t="str">
            <v>EMBANKMENT USING RECYCLED GLASS</v>
          </cell>
          <cell r="F7595">
            <v>0</v>
          </cell>
          <cell r="G7595"/>
        </row>
        <row r="7596">
          <cell r="A7596" t="str">
            <v>871E10080</v>
          </cell>
          <cell r="B7596"/>
          <cell r="C7596" t="str">
            <v>CY</v>
          </cell>
          <cell r="D7596" t="str">
            <v>EMBANKMENT USING TIRE SHREDS</v>
          </cell>
          <cell r="F7596">
            <v>0</v>
          </cell>
        </row>
        <row r="7597">
          <cell r="A7597" t="str">
            <v>871E10090</v>
          </cell>
          <cell r="B7597"/>
          <cell r="C7597" t="str">
            <v>CY</v>
          </cell>
          <cell r="D7597" t="str">
            <v>EMBANKMENT USING PETROLEUM CONTAMINATED SOIL</v>
          </cell>
          <cell r="F7597">
            <v>0</v>
          </cell>
        </row>
        <row r="7598">
          <cell r="A7598" t="str">
            <v>871E10110</v>
          </cell>
          <cell r="B7598"/>
          <cell r="C7598" t="str">
            <v>CY</v>
          </cell>
          <cell r="D7598" t="str">
            <v>EMBANKMENT USING RECYCLED MATERIALS</v>
          </cell>
          <cell r="F7598">
            <v>0</v>
          </cell>
        </row>
        <row r="7599">
          <cell r="A7599" t="str">
            <v>871E30000</v>
          </cell>
          <cell r="B7599"/>
          <cell r="C7599" t="str">
            <v>LS</v>
          </cell>
          <cell r="D7599" t="str">
            <v>SOILS CONSULTANT ANALYSIS</v>
          </cell>
          <cell r="F7599">
            <v>0</v>
          </cell>
        </row>
        <row r="7600">
          <cell r="A7600" t="str">
            <v>872E10000</v>
          </cell>
          <cell r="B7600"/>
          <cell r="C7600" t="str">
            <v>FT</v>
          </cell>
          <cell r="D7600" t="str">
            <v>VOID REDUCING ASPHALT MEMBRANE (VRAM)</v>
          </cell>
          <cell r="F7600">
            <v>0</v>
          </cell>
        </row>
        <row r="7601">
          <cell r="A7601" t="str">
            <v>872E10001</v>
          </cell>
          <cell r="B7601"/>
          <cell r="C7601" t="str">
            <v>FT</v>
          </cell>
          <cell r="D7601" t="str">
            <v>VOID REDUCING ASPHALT MEMBRANE (VRAM), AS PER PLAN</v>
          </cell>
          <cell r="F7601">
            <v>0</v>
          </cell>
        </row>
        <row r="7602">
          <cell r="A7602" t="str">
            <v>873E10000</v>
          </cell>
          <cell r="B7602"/>
          <cell r="C7602" t="str">
            <v>FT</v>
          </cell>
          <cell r="D7602" t="str">
            <v>WET REFLECTIVE REMOVABLE TAPE</v>
          </cell>
          <cell r="F7602">
            <v>0</v>
          </cell>
        </row>
        <row r="7603">
          <cell r="A7603" t="str">
            <v>873E20000</v>
          </cell>
          <cell r="B7603"/>
          <cell r="C7603" t="str">
            <v>MILE</v>
          </cell>
          <cell r="D7603" t="str">
            <v>WORK ZONE LANE LINE, CLASS I</v>
          </cell>
          <cell r="F7603">
            <v>0</v>
          </cell>
        </row>
        <row r="7604">
          <cell r="A7604" t="str">
            <v>873E20500</v>
          </cell>
          <cell r="B7604"/>
          <cell r="C7604" t="str">
            <v>MILE</v>
          </cell>
          <cell r="D7604" t="str">
            <v>WORK ZONE LANE LINE, CLASS II</v>
          </cell>
          <cell r="F7604">
            <v>0</v>
          </cell>
        </row>
        <row r="7605">
          <cell r="A7605" t="str">
            <v>873E21000</v>
          </cell>
          <cell r="B7605"/>
          <cell r="C7605" t="str">
            <v>MILE</v>
          </cell>
          <cell r="D7605" t="str">
            <v>WORK ZONE CENTER LINE, CLASS I</v>
          </cell>
          <cell r="F7605">
            <v>0</v>
          </cell>
        </row>
        <row r="7606">
          <cell r="A7606" t="str">
            <v>873E21500</v>
          </cell>
          <cell r="B7606"/>
          <cell r="C7606" t="str">
            <v>MILE</v>
          </cell>
          <cell r="D7606" t="str">
            <v>WORK ZONE CENTER LINE, CLASS II</v>
          </cell>
          <cell r="F7606">
            <v>0</v>
          </cell>
        </row>
        <row r="7607">
          <cell r="A7607" t="str">
            <v>873E22000</v>
          </cell>
          <cell r="B7607"/>
          <cell r="C7607" t="str">
            <v>MILE</v>
          </cell>
          <cell r="D7607" t="str">
            <v>WORK ZONE EDGE LINE, CLASS I</v>
          </cell>
          <cell r="F7607">
            <v>0</v>
          </cell>
        </row>
        <row r="7608">
          <cell r="A7608" t="str">
            <v>873E23000</v>
          </cell>
          <cell r="B7608"/>
          <cell r="C7608" t="str">
            <v>FT</v>
          </cell>
          <cell r="D7608" t="str">
            <v>WORK ZONE CHANNELIZING LINE, CLASS I</v>
          </cell>
          <cell r="F7608">
            <v>0</v>
          </cell>
        </row>
        <row r="7609">
          <cell r="A7609" t="str">
            <v>873E24000</v>
          </cell>
          <cell r="B7609"/>
          <cell r="C7609" t="str">
            <v>FT</v>
          </cell>
          <cell r="D7609" t="str">
            <v>WORK ZONE GORE MARKING, CLASS II</v>
          </cell>
          <cell r="F7609">
            <v>0</v>
          </cell>
        </row>
        <row r="7610">
          <cell r="A7610" t="str">
            <v>873E25000</v>
          </cell>
          <cell r="B7610"/>
          <cell r="C7610" t="str">
            <v>FT</v>
          </cell>
          <cell r="D7610" t="str">
            <v>WORK ZONE STOP LINE, CLASS I</v>
          </cell>
          <cell r="F7610">
            <v>0</v>
          </cell>
        </row>
        <row r="7611">
          <cell r="A7611" t="str">
            <v>873E26000</v>
          </cell>
          <cell r="B7611"/>
          <cell r="C7611" t="str">
            <v>FT</v>
          </cell>
          <cell r="D7611" t="str">
            <v>WORK ZONE CROSSWALK LINE, CLASS I</v>
          </cell>
          <cell r="F7611">
            <v>0</v>
          </cell>
        </row>
        <row r="7612">
          <cell r="A7612" t="str">
            <v>873E27000</v>
          </cell>
          <cell r="B7612"/>
          <cell r="C7612" t="str">
            <v>FT</v>
          </cell>
          <cell r="D7612" t="str">
            <v>WORK ZONE DOTTED LINE, CLASS I</v>
          </cell>
          <cell r="F7612">
            <v>0</v>
          </cell>
        </row>
        <row r="7613">
          <cell r="A7613" t="str">
            <v>874E20000</v>
          </cell>
          <cell r="B7613"/>
          <cell r="C7613" t="str">
            <v>FT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874E20001</v>
          </cell>
          <cell r="B7614"/>
          <cell r="C7614" t="str">
            <v>FT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874E21000</v>
          </cell>
          <cell r="B7615"/>
          <cell r="C7615" t="str">
            <v>MILE</v>
          </cell>
          <cell r="D7615" t="str">
            <v>LONGITUDINAL JOINT PREPARATION</v>
          </cell>
          <cell r="F7615">
            <v>0</v>
          </cell>
        </row>
        <row r="7616">
          <cell r="A7616" t="str">
            <v>874E21001</v>
          </cell>
          <cell r="B7616"/>
          <cell r="C7616" t="str">
            <v>MILE</v>
          </cell>
          <cell r="D7616" t="str">
            <v>LONGITUDINAL JOINT PREPARATION, AS PER PLAN</v>
          </cell>
          <cell r="F7616">
            <v>0</v>
          </cell>
        </row>
        <row r="7617">
          <cell r="A7617" t="str">
            <v>875E10000</v>
          </cell>
          <cell r="B7617"/>
          <cell r="C7617" t="str">
            <v>LB</v>
          </cell>
          <cell r="D7617" t="str">
            <v>LONGITUDINAL JOINT ADHESIVE</v>
          </cell>
          <cell r="F7617">
            <v>0</v>
          </cell>
          <cell r="G7617"/>
        </row>
        <row r="7618">
          <cell r="A7618" t="str">
            <v>878E25000</v>
          </cell>
          <cell r="B7618"/>
          <cell r="C7618" t="str">
            <v>LS</v>
          </cell>
          <cell r="D7618" t="str">
            <v>INSPECTION AND COMPACTION TESTING OF UNBOUND MATERIALS</v>
          </cell>
          <cell r="F7618">
            <v>0</v>
          </cell>
          <cell r="G7618"/>
        </row>
        <row r="7619">
          <cell r="A7619" t="str">
            <v>880E10000</v>
          </cell>
          <cell r="B7619"/>
          <cell r="C7619" t="str">
            <v>CY</v>
          </cell>
          <cell r="D7619" t="str">
            <v>ASPHALT CONCRETE WITH WARRANTY (5 YEARS)</v>
          </cell>
          <cell r="F7619">
            <v>0</v>
          </cell>
        </row>
        <row r="7620">
          <cell r="A7620" t="str">
            <v>880E10001</v>
          </cell>
          <cell r="B7620"/>
          <cell r="C7620" t="str">
            <v>CY</v>
          </cell>
          <cell r="D7620" t="str">
            <v>ASPHALT CONCRETE WITH WARRANTY (5 YEARS), AS PER PLAN</v>
          </cell>
          <cell r="F7620">
            <v>0</v>
          </cell>
        </row>
        <row r="7621">
          <cell r="A7621" t="str">
            <v>880E15000</v>
          </cell>
          <cell r="B7621"/>
          <cell r="C7621" t="str">
            <v>CY</v>
          </cell>
          <cell r="D7621" t="str">
            <v>ASPHALT CONCRETE WITH WARRANTY (7 YEARS)</v>
          </cell>
          <cell r="F7621">
            <v>0</v>
          </cell>
        </row>
        <row r="7622">
          <cell r="A7622" t="str">
            <v>880E15001</v>
          </cell>
          <cell r="B7622"/>
          <cell r="C7622" t="str">
            <v>CY</v>
          </cell>
          <cell r="D7622" t="str">
            <v>ASPHALT CONCRETE WITH WARRANTY (7 YEARS), AS PER PLAN</v>
          </cell>
          <cell r="F7622">
            <v>0</v>
          </cell>
        </row>
        <row r="7623">
          <cell r="A7623" t="str">
            <v>880E99000</v>
          </cell>
          <cell r="B7623" t="str">
            <v>Y</v>
          </cell>
          <cell r="C7623" t="str">
            <v>LS</v>
          </cell>
          <cell r="D7623" t="str">
            <v>SPECIAL - ASPHALT PAVEMENT (5 YEAR WARRANTY)</v>
          </cell>
          <cell r="F7623">
            <v>0</v>
          </cell>
          <cell r="G7623" t="str">
            <v>DESIGN BUILD PROJECTS ONLY</v>
          </cell>
        </row>
        <row r="7624">
          <cell r="A7624" t="str">
            <v>880E99050</v>
          </cell>
          <cell r="B7624" t="str">
            <v>Y</v>
          </cell>
          <cell r="C7624" t="str">
            <v>LS</v>
          </cell>
          <cell r="D7624" t="str">
            <v>SPECIAL - ASPHALT PAVEMENT (7 YEAR WARRANTY)</v>
          </cell>
          <cell r="F7624">
            <v>0</v>
          </cell>
          <cell r="G7624" t="str">
            <v>DESIGN BUILD PROJECTS ONLY</v>
          </cell>
        </row>
        <row r="7625">
          <cell r="A7625" t="str">
            <v>881E10000</v>
          </cell>
          <cell r="B7625"/>
          <cell r="C7625" t="str">
            <v>SY</v>
          </cell>
          <cell r="D7625" t="str">
            <v>MICROSURFACING WITH WARRANTY, SINGLE COURSE</v>
          </cell>
          <cell r="F7625">
            <v>0</v>
          </cell>
        </row>
        <row r="7626">
          <cell r="A7626" t="str">
            <v>881E10001</v>
          </cell>
          <cell r="B7626"/>
          <cell r="C7626" t="str">
            <v>SY</v>
          </cell>
          <cell r="D7626" t="str">
            <v>MICROSURFACING WITH WARRANTY, SINGLE COURSE, AS PER PLAN</v>
          </cell>
          <cell r="F7626">
            <v>0</v>
          </cell>
        </row>
        <row r="7627">
          <cell r="A7627" t="str">
            <v>881E20000</v>
          </cell>
          <cell r="B7627"/>
          <cell r="C7627" t="str">
            <v>SY</v>
          </cell>
          <cell r="D7627" t="str">
            <v>MICROSURFACING WITH WARRANTY, MULTIPLE COURSE</v>
          </cell>
          <cell r="F7627">
            <v>0</v>
          </cell>
        </row>
        <row r="7628">
          <cell r="A7628" t="str">
            <v>881E20001</v>
          </cell>
          <cell r="B7628"/>
          <cell r="C7628" t="str">
            <v>SY</v>
          </cell>
          <cell r="D7628" t="str">
            <v>MICROSURFACING WITH WARRANTY, MULTIPLE COURSE, AS PER PLAN</v>
          </cell>
          <cell r="F7628">
            <v>0</v>
          </cell>
        </row>
        <row r="7629">
          <cell r="A7629" t="str">
            <v>882E10000</v>
          </cell>
          <cell r="B7629"/>
          <cell r="C7629" t="str">
            <v>SY</v>
          </cell>
          <cell r="D7629" t="str">
            <v>SINGLE CHIP SEAL WITH TWO YEAR WARRANTY</v>
          </cell>
          <cell r="F7629">
            <v>0</v>
          </cell>
        </row>
        <row r="7630">
          <cell r="A7630" t="str">
            <v>882E10001</v>
          </cell>
          <cell r="B7630"/>
          <cell r="C7630" t="str">
            <v>SY</v>
          </cell>
          <cell r="D7630" t="str">
            <v>SINGLE CHIP SEAL WITH TWO YEAR WARRANTY, AS PER PLAN</v>
          </cell>
          <cell r="F7630">
            <v>0</v>
          </cell>
        </row>
        <row r="7631">
          <cell r="A7631" t="str">
            <v>882E20000</v>
          </cell>
          <cell r="B7631"/>
          <cell r="C7631" t="str">
            <v>SY</v>
          </cell>
          <cell r="D7631" t="str">
            <v>DOUBLE CHIP SEAL WITH TWO YEAR WARRANTY</v>
          </cell>
          <cell r="F7631">
            <v>0</v>
          </cell>
        </row>
        <row r="7632">
          <cell r="A7632" t="str">
            <v>882E20001</v>
          </cell>
          <cell r="B7632"/>
          <cell r="C7632" t="str">
            <v>SY</v>
          </cell>
          <cell r="D7632" t="str">
            <v>DOUBLE CHIP SEAL WITH TWO YEAR WARRANTY, AS PER PLAN</v>
          </cell>
          <cell r="F7632">
            <v>0</v>
          </cell>
        </row>
        <row r="7633">
          <cell r="A7633" t="str">
            <v>882E98000</v>
          </cell>
          <cell r="B7633"/>
          <cell r="C7633" t="str">
            <v>SY</v>
          </cell>
          <cell r="D7633" t="str">
            <v>CHIP SEAL, MISC.:</v>
          </cell>
          <cell r="F7633">
            <v>1</v>
          </cell>
          <cell r="G7633">
            <v>1</v>
          </cell>
        </row>
        <row r="7634">
          <cell r="A7634" t="str">
            <v>883E00050</v>
          </cell>
          <cell r="B7634"/>
          <cell r="C7634" t="str">
            <v>SF</v>
          </cell>
          <cell r="D7634" t="str">
            <v>SURFACE PREPARATION OF STRUCTURAL STEEL, WITH WARRANTY</v>
          </cell>
          <cell r="F7634">
            <v>0</v>
          </cell>
        </row>
        <row r="7635">
          <cell r="A7635" t="str">
            <v>883E00060</v>
          </cell>
          <cell r="B7635"/>
          <cell r="C7635" t="str">
            <v>LS</v>
          </cell>
          <cell r="D7635" t="str">
            <v>SURFACE PREPARATION OF STRUCTURAL STEEL, WITH WARRANTY</v>
          </cell>
          <cell r="F7635">
            <v>0</v>
          </cell>
          <cell r="G7635"/>
        </row>
        <row r="7636">
          <cell r="A7636" t="str">
            <v>883E00200</v>
          </cell>
          <cell r="B7636"/>
          <cell r="C7636" t="str">
            <v>SF</v>
          </cell>
          <cell r="D7636" t="str">
            <v>FIELD METALLIZING OF STRUCTURAL STEEL, WITH WARRANTY</v>
          </cell>
          <cell r="F7636">
            <v>0</v>
          </cell>
          <cell r="G7636"/>
        </row>
        <row r="7637">
          <cell r="A7637" t="str">
            <v>883E00210</v>
          </cell>
          <cell r="B7637"/>
          <cell r="C7637" t="str">
            <v>LS</v>
          </cell>
          <cell r="D7637" t="str">
            <v>FIELD METALLIZING OF STRUCTURAL STEEL, WITH WARRANTY</v>
          </cell>
          <cell r="F7637">
            <v>0</v>
          </cell>
          <cell r="G7637"/>
        </row>
        <row r="7638">
          <cell r="A7638" t="str">
            <v>883E00504</v>
          </cell>
          <cell r="B7638"/>
          <cell r="C7638" t="str">
            <v>MNHR</v>
          </cell>
          <cell r="D7638" t="str">
            <v>GRINDING FINS, TEARS, SLIVERS ON STRUCTURAL STEEL</v>
          </cell>
          <cell r="F7638">
            <v>0</v>
          </cell>
        </row>
        <row r="7639">
          <cell r="A7639" t="str">
            <v>884E00500</v>
          </cell>
          <cell r="B7639"/>
          <cell r="C7639" t="str">
            <v>SY</v>
          </cell>
          <cell r="D7639" t="str">
            <v>VARIABLE THICKNESS PORTLAND CEMENT CONCRETE PAVEMENT (7 YEAR WARRANTY)</v>
          </cell>
          <cell r="F7639">
            <v>0</v>
          </cell>
        </row>
        <row r="7640">
          <cell r="A7640" t="str">
            <v>884E10000</v>
          </cell>
          <cell r="B7640"/>
          <cell r="C7640" t="str">
            <v>SY</v>
          </cell>
          <cell r="D7640" t="str">
            <v>8" PORTLAND CEMENT CONCRETE PAVEMENT (7 YEAR WARRANTY)</v>
          </cell>
          <cell r="F7640">
            <v>0</v>
          </cell>
        </row>
        <row r="7641">
          <cell r="A7641" t="str">
            <v>884E10050</v>
          </cell>
          <cell r="B7641"/>
          <cell r="C7641" t="str">
            <v>SY</v>
          </cell>
          <cell r="D7641" t="str">
            <v>9" PORTLAND CEMENT CONCRETE PAVEMENT (7 YEAR WARRANTY)</v>
          </cell>
          <cell r="F7641">
            <v>0</v>
          </cell>
        </row>
        <row r="7642">
          <cell r="A7642" t="str">
            <v>884E10051</v>
          </cell>
          <cell r="B7642"/>
          <cell r="C7642" t="str">
            <v>SY</v>
          </cell>
          <cell r="D7642" t="str">
            <v>9" PORTLAND CEMENT CONCRETE PAVEMENT (7 YEAR WARRANTY), AS PER PLAN</v>
          </cell>
          <cell r="F7642">
            <v>0</v>
          </cell>
        </row>
        <row r="7643">
          <cell r="A7643" t="str">
            <v>884E10080</v>
          </cell>
          <cell r="B7643"/>
          <cell r="C7643" t="str">
            <v>SY</v>
          </cell>
          <cell r="D7643" t="str">
            <v>9.5" PORTLAND CEMENT CONCRETE PAVEMENT (7 YEAR WARRANTY)</v>
          </cell>
          <cell r="F7643">
            <v>0</v>
          </cell>
        </row>
        <row r="7644">
          <cell r="A7644" t="str">
            <v>884E10100</v>
          </cell>
          <cell r="B7644"/>
          <cell r="C7644" t="str">
            <v>SY</v>
          </cell>
          <cell r="D7644" t="str">
            <v>10" PORTLAND CEMENT CONCRETE PAVEMENT (7 YEAR WARRANTY)</v>
          </cell>
          <cell r="F7644">
            <v>0</v>
          </cell>
        </row>
        <row r="7645">
          <cell r="A7645" t="str">
            <v>884E10150</v>
          </cell>
          <cell r="B7645"/>
          <cell r="C7645" t="str">
            <v>SY</v>
          </cell>
          <cell r="D7645" t="str">
            <v>11" PORTLAND CEMENT CONCRETE PAVEMENT (7 YEAR WARRANTY)</v>
          </cell>
          <cell r="F7645">
            <v>0</v>
          </cell>
        </row>
        <row r="7646">
          <cell r="A7646" t="str">
            <v>884E10200</v>
          </cell>
          <cell r="B7646"/>
          <cell r="C7646" t="str">
            <v>SY</v>
          </cell>
          <cell r="D7646" t="str">
            <v>12" PORTLAND CEMENT CONCRETE PAVEMENT (7 YEAR WARRANTY)</v>
          </cell>
          <cell r="F7646">
            <v>0</v>
          </cell>
        </row>
        <row r="7647">
          <cell r="A7647" t="str">
            <v>884E10201</v>
          </cell>
          <cell r="B7647"/>
          <cell r="C7647" t="str">
            <v>SY</v>
          </cell>
          <cell r="D7647" t="str">
            <v>12" PORTLAND CEMENT CONCRETE PAVEMENT (7 YEAR WARRANTY), AS PER PLAN</v>
          </cell>
          <cell r="F7647">
            <v>0</v>
          </cell>
        </row>
        <row r="7648">
          <cell r="A7648" t="str">
            <v>884E10240</v>
          </cell>
          <cell r="B7648"/>
          <cell r="C7648" t="str">
            <v>SY</v>
          </cell>
          <cell r="D7648" t="str">
            <v>12.5" PORTLAND CEMENT CONCRETE PAVEMENT (7 YEAR WARRANTY)</v>
          </cell>
          <cell r="F7648">
            <v>0</v>
          </cell>
        </row>
        <row r="7649">
          <cell r="A7649" t="str">
            <v>884E10250</v>
          </cell>
          <cell r="B7649"/>
          <cell r="C7649" t="str">
            <v>SY</v>
          </cell>
          <cell r="D7649" t="str">
            <v>13" PORTLAND CEMENT CONCRETE PAVEMENT (7 YEAR WARRANTY)</v>
          </cell>
          <cell r="F7649">
            <v>0</v>
          </cell>
        </row>
        <row r="7650">
          <cell r="A7650" t="str">
            <v>884E10270</v>
          </cell>
          <cell r="B7650"/>
          <cell r="C7650" t="str">
            <v>SY</v>
          </cell>
          <cell r="D7650" t="str">
            <v>13.5" PORTLAND CEMENT CONCRETE PAVEMENT (7 YEAR WARRANTY)</v>
          </cell>
          <cell r="F7650">
            <v>0</v>
          </cell>
        </row>
        <row r="7651">
          <cell r="A7651" t="str">
            <v>884E10300</v>
          </cell>
          <cell r="B7651"/>
          <cell r="C7651" t="str">
            <v>SY</v>
          </cell>
          <cell r="D7651" t="str">
            <v>14" PORTLAND CEMENT CONCRETE PAVEMENT (7 YEAR WARRANTY)</v>
          </cell>
          <cell r="F7651">
            <v>0</v>
          </cell>
        </row>
        <row r="7652">
          <cell r="A7652" t="str">
            <v>884E10320</v>
          </cell>
          <cell r="B7652"/>
          <cell r="C7652" t="str">
            <v>SY</v>
          </cell>
          <cell r="D7652" t="str">
            <v>14.5" PORTLAND CEMENT CONCRETE PAVEMENT (7 YEAR WARRANTY)</v>
          </cell>
          <cell r="F7652">
            <v>0</v>
          </cell>
        </row>
        <row r="7653">
          <cell r="A7653" t="str">
            <v>884E10321</v>
          </cell>
          <cell r="B7653"/>
          <cell r="C7653" t="str">
            <v>SY</v>
          </cell>
          <cell r="D7653" t="str">
            <v>14.5" PORTLAND CEMENT CONCRETE PAVEMENT (7 YEAR WARRANTY), AS PER PLAN</v>
          </cell>
          <cell r="F7653">
            <v>0</v>
          </cell>
        </row>
        <row r="7654">
          <cell r="A7654" t="str">
            <v>884E10350</v>
          </cell>
          <cell r="B7654"/>
          <cell r="C7654" t="str">
            <v>SY</v>
          </cell>
          <cell r="D7654" t="str">
            <v>15" PORTLAND CEMENT CONCRETE PAVEMENT (7 YEAR WARRANTY)</v>
          </cell>
          <cell r="F7654">
            <v>0</v>
          </cell>
        </row>
        <row r="7655">
          <cell r="A7655" t="str">
            <v>884E80000</v>
          </cell>
          <cell r="B7655"/>
          <cell r="C7655" t="str">
            <v>SY</v>
          </cell>
          <cell r="D7655" t="str">
            <v>PORTLAND CEMENT CONCRETE PAVEMENT (7 YEAR WARRANTY), MISC.:</v>
          </cell>
          <cell r="F7655">
            <v>1</v>
          </cell>
          <cell r="G7655">
            <v>1</v>
          </cell>
        </row>
        <row r="7656">
          <cell r="A7656" t="str">
            <v>884E99000</v>
          </cell>
          <cell r="B7656" t="str">
            <v>Y</v>
          </cell>
          <cell r="C7656" t="str">
            <v>LS</v>
          </cell>
          <cell r="D7656" t="str">
            <v>SPECIAL - PORTLAND CEMENT CONCRETE PAVEMENT (7 YEAR WARRANTY)</v>
          </cell>
          <cell r="F7656">
            <v>0</v>
          </cell>
          <cell r="G7656" t="str">
            <v>DESIGN BUILD PROJECTS ONLY</v>
          </cell>
        </row>
        <row r="7657">
          <cell r="A7657" t="str">
            <v>885E00050</v>
          </cell>
          <cell r="B7657"/>
          <cell r="C7657" t="str">
            <v>SF</v>
          </cell>
          <cell r="D7657" t="str">
            <v>SURFACE PREPARATION OF EXISTING STRUCTURAL STEEL, WITH WARRANTY</v>
          </cell>
          <cell r="F7657">
            <v>0</v>
          </cell>
        </row>
        <row r="7658">
          <cell r="A7658" t="str">
            <v>885E00051</v>
          </cell>
          <cell r="B7658"/>
          <cell r="C7658" t="str">
            <v>SF</v>
          </cell>
          <cell r="D7658" t="str">
            <v>SURFACE PREPARATION OF EXISTING STRUCTURAL STEEL, WITH WARRANTY, AS PER PLAN</v>
          </cell>
          <cell r="F7658">
            <v>0</v>
          </cell>
          <cell r="G7658"/>
        </row>
        <row r="7659">
          <cell r="A7659" t="str">
            <v>885E00056</v>
          </cell>
          <cell r="B7659"/>
          <cell r="C7659" t="str">
            <v>SF</v>
          </cell>
          <cell r="D7659" t="str">
            <v>FIELD PAINTING OF EXISTING STRUCTURAL STEEL, PRIME COAT, WITH WARRANTY</v>
          </cell>
          <cell r="F7659">
            <v>0</v>
          </cell>
          <cell r="G7659"/>
        </row>
        <row r="7660">
          <cell r="A7660" t="str">
            <v>885E00057</v>
          </cell>
          <cell r="B7660"/>
          <cell r="C7660" t="str">
            <v>SF</v>
          </cell>
          <cell r="D7660" t="str">
            <v>FIELD PAINTING OF EXISTING STRUCTURAL STEEL, PRIME COAT, WITH WARRANTY, AS PER PLAN</v>
          </cell>
          <cell r="F7660">
            <v>0</v>
          </cell>
          <cell r="G7660"/>
        </row>
        <row r="7661">
          <cell r="A7661" t="str">
            <v>885E00060</v>
          </cell>
          <cell r="B7661"/>
          <cell r="C7661" t="str">
            <v>SF</v>
          </cell>
          <cell r="D7661" t="str">
            <v>FIELD PAINTING OF EXISTING STRUCTURAL STEEL, INTERMEDIATE COAT, WITH WARRANTY</v>
          </cell>
          <cell r="F7661">
            <v>0</v>
          </cell>
          <cell r="G7661"/>
        </row>
        <row r="7662">
          <cell r="A7662" t="str">
            <v>885E00061</v>
          </cell>
          <cell r="B7662"/>
          <cell r="C7662" t="str">
            <v>SF</v>
          </cell>
          <cell r="D7662" t="str">
            <v>FIELD PAINTING OF EXISTING STRUCTURAL STEEL, INTERMEDIATE COAT, WITH WARRANTY, AS PER PLAN</v>
          </cell>
          <cell r="F7662">
            <v>0</v>
          </cell>
        </row>
        <row r="7663">
          <cell r="A7663" t="str">
            <v>885E00066</v>
          </cell>
          <cell r="B7663"/>
          <cell r="C7663" t="str">
            <v>SF</v>
          </cell>
          <cell r="D7663" t="str">
            <v>FIELD PAINTING STRUCTURAL STEEL, FINISH COAT, WITH WARRANTY</v>
          </cell>
          <cell r="F7663">
            <v>0</v>
          </cell>
        </row>
        <row r="7664">
          <cell r="A7664" t="str">
            <v>885E00067</v>
          </cell>
          <cell r="B7664"/>
          <cell r="C7664" t="str">
            <v>SF</v>
          </cell>
          <cell r="D7664" t="str">
            <v>FIELD PAINTING STRUCTURAL STEEL, FINISH COAT, WITH WARRANTY, AS PER PLAN</v>
          </cell>
          <cell r="F7664">
            <v>0</v>
          </cell>
          <cell r="G7664"/>
        </row>
        <row r="7665">
          <cell r="A7665" t="str">
            <v>885E00100</v>
          </cell>
          <cell r="B7665"/>
          <cell r="C7665" t="str">
            <v>LS</v>
          </cell>
          <cell r="D7665" t="str">
            <v>SURFACE PREPARATION OF EXISTING STRUCTURAL STEEL, WITH WARRANTY</v>
          </cell>
          <cell r="F7665">
            <v>0</v>
          </cell>
          <cell r="G7665"/>
        </row>
        <row r="7666">
          <cell r="A7666" t="str">
            <v>885E00200</v>
          </cell>
          <cell r="B7666"/>
          <cell r="C7666" t="str">
            <v>LS</v>
          </cell>
          <cell r="D7666" t="str">
            <v>FIELD PAINTING OF EXISTING STRUCTURAL STEEL, PRIME COAT, WITH WARRANTY</v>
          </cell>
          <cell r="F7666">
            <v>0</v>
          </cell>
          <cell r="G7666"/>
        </row>
        <row r="7667">
          <cell r="A7667" t="str">
            <v>885E00300</v>
          </cell>
          <cell r="B7667"/>
          <cell r="C7667" t="str">
            <v>LS</v>
          </cell>
          <cell r="D7667" t="str">
            <v>FIELD PAINTING STRUCTURAL STEEL, INTERMEDIATE COAT, WITH WARRANTY</v>
          </cell>
          <cell r="F7667">
            <v>0</v>
          </cell>
          <cell r="G7667"/>
        </row>
        <row r="7668">
          <cell r="A7668" t="str">
            <v>885E00400</v>
          </cell>
          <cell r="B7668"/>
          <cell r="C7668" t="str">
            <v>LS</v>
          </cell>
          <cell r="D7668" t="str">
            <v>FIELD PAINTING STRUCTURAL STEEL, FINISH COAT, WITH WARRANTY</v>
          </cell>
          <cell r="F7668">
            <v>0</v>
          </cell>
          <cell r="G7668"/>
        </row>
        <row r="7669">
          <cell r="A7669" t="str">
            <v>885E00504</v>
          </cell>
          <cell r="B7669"/>
          <cell r="C7669" t="str">
            <v>MNHR</v>
          </cell>
          <cell r="D7669" t="str">
            <v>GRINDING FINS, TEARS, SLIVERS ON EXISTING STRUCTURAL STEEL</v>
          </cell>
          <cell r="F7669">
            <v>0</v>
          </cell>
          <cell r="G7669"/>
        </row>
        <row r="7670">
          <cell r="A7670" t="str">
            <v>885E00800</v>
          </cell>
          <cell r="B7670"/>
          <cell r="C7670" t="str">
            <v>LB</v>
          </cell>
          <cell r="D7670" t="str">
            <v>FIELD PAINTING STRUCTURAL STEEL, INTERMEDIATE COAT, WITH WARRANTY</v>
          </cell>
          <cell r="F7670">
            <v>0</v>
          </cell>
          <cell r="G7670"/>
        </row>
        <row r="7671">
          <cell r="A7671" t="str">
            <v>885E00850</v>
          </cell>
          <cell r="B7671"/>
          <cell r="C7671" t="str">
            <v>LB</v>
          </cell>
          <cell r="D7671" t="str">
            <v>FIELD PAINTING STRUCTURAL STEEL, FINISH COAT, WITH WARRANTY</v>
          </cell>
          <cell r="F7671">
            <v>0</v>
          </cell>
          <cell r="G7671"/>
        </row>
        <row r="7672">
          <cell r="A7672" t="str">
            <v>885E10000</v>
          </cell>
          <cell r="B7672"/>
          <cell r="C7672" t="str">
            <v>EACH</v>
          </cell>
          <cell r="D7672" t="str">
            <v>FINAL INSPECTION REPAIR</v>
          </cell>
          <cell r="F7672">
            <v>0</v>
          </cell>
          <cell r="G7672"/>
        </row>
        <row r="7673">
          <cell r="A7673" t="str">
            <v>885E90000</v>
          </cell>
          <cell r="B7673"/>
          <cell r="C7673" t="str">
            <v>SF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885E90010</v>
          </cell>
          <cell r="B7674"/>
          <cell r="C7674" t="str">
            <v>LS</v>
          </cell>
          <cell r="D7674" t="str">
            <v>FIELD PAINTING, MISC.:</v>
          </cell>
          <cell r="F7674">
            <v>1</v>
          </cell>
          <cell r="G7674">
            <v>1</v>
          </cell>
        </row>
        <row r="7675">
          <cell r="A7675" t="str">
            <v>885E90020</v>
          </cell>
          <cell r="B7675"/>
          <cell r="C7675" t="str">
            <v>FT</v>
          </cell>
          <cell r="D7675" t="str">
            <v>FIELD PAINTING, MISC.:</v>
          </cell>
          <cell r="F7675">
            <v>1</v>
          </cell>
          <cell r="G7675">
            <v>1</v>
          </cell>
        </row>
        <row r="7676">
          <cell r="A7676" t="str">
            <v>886E11000</v>
          </cell>
          <cell r="B7676"/>
          <cell r="C7676" t="str">
            <v>GAL</v>
          </cell>
          <cell r="D7676" t="str">
            <v>FOG SEAL</v>
          </cell>
          <cell r="F7676">
            <v>0</v>
          </cell>
          <cell r="G7676"/>
        </row>
        <row r="7677">
          <cell r="A7677" t="str">
            <v>888E10000</v>
          </cell>
          <cell r="B7677"/>
          <cell r="C7677" t="str">
            <v>SY</v>
          </cell>
          <cell r="D7677" t="str">
            <v>HIGH FRICTION SURFACE TREATMENT, SINGLE LIFT</v>
          </cell>
          <cell r="F7677">
            <v>0</v>
          </cell>
          <cell r="G7677"/>
        </row>
        <row r="7678">
          <cell r="A7678" t="str">
            <v>888E10001</v>
          </cell>
          <cell r="B7678"/>
          <cell r="C7678" t="str">
            <v>SY</v>
          </cell>
          <cell r="D7678" t="str">
            <v>HIGH FRICTION SURFACE TREATMENT, SINGLE LIFT, AS PER PLAN</v>
          </cell>
          <cell r="F7678">
            <v>0</v>
          </cell>
          <cell r="G7678"/>
        </row>
        <row r="7679">
          <cell r="A7679" t="str">
            <v>888E20000</v>
          </cell>
          <cell r="B7679"/>
          <cell r="C7679" t="str">
            <v>SY</v>
          </cell>
          <cell r="D7679" t="str">
            <v>HIGH FRICTION SURFACE TREATMENT, DOUBLE LIFT</v>
          </cell>
          <cell r="F7679">
            <v>0</v>
          </cell>
        </row>
        <row r="7680">
          <cell r="A7680" t="str">
            <v>888E20001</v>
          </cell>
          <cell r="B7680"/>
          <cell r="C7680" t="str">
            <v>SY</v>
          </cell>
          <cell r="D7680" t="str">
            <v>HIGH FRICTION SURFACE TREATMENT, DOUBLE LIFT, AS PER PLAN</v>
          </cell>
          <cell r="F7680">
            <v>0</v>
          </cell>
        </row>
        <row r="7681">
          <cell r="A7681" t="str">
            <v>892E10200</v>
          </cell>
          <cell r="B7681"/>
          <cell r="C7681" t="str">
            <v>CY</v>
          </cell>
          <cell r="D7681" t="str">
            <v>QC/QA CONCRETE, CLASS QC2, SUPERSTRUCTURE (DECK) WITH WARRANTY</v>
          </cell>
          <cell r="F7681">
            <v>0</v>
          </cell>
        </row>
        <row r="7682">
          <cell r="A7682" t="str">
            <v>892E10201</v>
          </cell>
          <cell r="B7682"/>
          <cell r="C7682" t="str">
            <v>CY</v>
          </cell>
          <cell r="D7682" t="str">
            <v>QC/QA CONCRETE, CLASS QC2, SUPERSTRUCTURE (DECK) WITH WARRANTY, AS PER PLAN</v>
          </cell>
          <cell r="F7682">
            <v>0</v>
          </cell>
        </row>
        <row r="7683">
          <cell r="A7683" t="str">
            <v>892E10400</v>
          </cell>
          <cell r="B7683"/>
          <cell r="C7683" t="str">
            <v>CY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892E10600</v>
          </cell>
          <cell r="B7684"/>
          <cell r="C7684" t="str">
            <v>SY</v>
          </cell>
          <cell r="D7684" t="str">
            <v>QC/QA CONCRETE, CLASS QC2, SUPERSTRUCTURE (DECK) WITH WARRANTY</v>
          </cell>
          <cell r="F7684">
            <v>0</v>
          </cell>
        </row>
        <row r="7685">
          <cell r="A7685" t="str">
            <v>892E10800</v>
          </cell>
          <cell r="B7685"/>
          <cell r="C7685" t="str">
            <v>SY</v>
          </cell>
          <cell r="D7685" t="str">
            <v>QC/QA CONCRETE, CLASS QC3, SUPERSTRUCTURE (DECK) WITH WARRANTY</v>
          </cell>
          <cell r="F7685">
            <v>0</v>
          </cell>
        </row>
        <row r="7686">
          <cell r="A7686" t="str">
            <v>893E10000</v>
          </cell>
          <cell r="B7686"/>
          <cell r="C7686" t="str">
            <v>FT</v>
          </cell>
          <cell r="D7686" t="str">
            <v>CONTINUOUS FLIGHT AUGER (CFA) PILES, 12” DIAMETER</v>
          </cell>
          <cell r="F7686">
            <v>0</v>
          </cell>
        </row>
        <row r="7687">
          <cell r="A7687" t="str">
            <v>893E10001</v>
          </cell>
          <cell r="B7687"/>
          <cell r="C7687" t="str">
            <v>FT</v>
          </cell>
          <cell r="D7687" t="str">
            <v>CONTINUOUS FLIGHT AUGER (CFA) PILES, 12” DIAMETER, AS PER PLAN</v>
          </cell>
          <cell r="F7687">
            <v>0</v>
          </cell>
        </row>
        <row r="7688">
          <cell r="A7688" t="str">
            <v>893E10100</v>
          </cell>
          <cell r="B7688"/>
          <cell r="C7688" t="str">
            <v>FT</v>
          </cell>
          <cell r="D7688" t="str">
            <v>CONTINUOUS FLIGHT AUGER (CFA) PILES, 14” DIAMETER</v>
          </cell>
          <cell r="F7688">
            <v>0</v>
          </cell>
        </row>
        <row r="7689">
          <cell r="A7689" t="str">
            <v>893E10101</v>
          </cell>
          <cell r="B7689"/>
          <cell r="C7689" t="str">
            <v>FT</v>
          </cell>
          <cell r="D7689" t="str">
            <v>CONTINUOUS FLIGHT AUGER (CFA) PILES, 14” DIAMETER, AS PER PLAN</v>
          </cell>
          <cell r="F7689">
            <v>0</v>
          </cell>
          <cell r="G7689"/>
        </row>
        <row r="7690">
          <cell r="A7690" t="str">
            <v>893E10200</v>
          </cell>
          <cell r="B7690"/>
          <cell r="C7690" t="str">
            <v>FT</v>
          </cell>
          <cell r="D7690" t="str">
            <v>CONTINUOUS FLIGHT AUGER (CFA) PILES, 16” DIAMETER</v>
          </cell>
          <cell r="F7690">
            <v>0</v>
          </cell>
          <cell r="G7690"/>
        </row>
        <row r="7691">
          <cell r="A7691" t="str">
            <v>893E10201</v>
          </cell>
          <cell r="B7691"/>
          <cell r="C7691" t="str">
            <v>FT</v>
          </cell>
          <cell r="D7691" t="str">
            <v>CONTINUOUS FLIGHT AUGER (CFA) PILES, 16” DIAMETER, AS PER PLAN</v>
          </cell>
          <cell r="F7691">
            <v>0</v>
          </cell>
          <cell r="G7691"/>
        </row>
        <row r="7692">
          <cell r="A7692" t="str">
            <v>893E10300</v>
          </cell>
          <cell r="B7692"/>
          <cell r="C7692" t="str">
            <v>FT</v>
          </cell>
          <cell r="D7692" t="str">
            <v>CONTINUOUS FLIGHT AUGER (CFA) PILES, 18” DIAMETER</v>
          </cell>
          <cell r="F7692">
            <v>0</v>
          </cell>
          <cell r="G7692"/>
        </row>
        <row r="7693">
          <cell r="A7693" t="str">
            <v>893E10301</v>
          </cell>
          <cell r="B7693"/>
          <cell r="C7693" t="str">
            <v>FT</v>
          </cell>
          <cell r="D7693" t="str">
            <v>CONTINUOUS FLIGHT AUGER (CFA) PILES, 18” DIAMETER, AS PER PLAN</v>
          </cell>
          <cell r="F7693">
            <v>0</v>
          </cell>
          <cell r="G7693"/>
        </row>
        <row r="7694">
          <cell r="A7694" t="str">
            <v>893E10400</v>
          </cell>
          <cell r="B7694"/>
          <cell r="C7694" t="str">
            <v>FT</v>
          </cell>
          <cell r="D7694" t="str">
            <v>CONTINUOUS FLIGHT AUGER (CFA) PILES, 24” DIAMETER</v>
          </cell>
          <cell r="F7694">
            <v>0</v>
          </cell>
          <cell r="G7694"/>
        </row>
        <row r="7695">
          <cell r="A7695" t="str">
            <v>893E10401</v>
          </cell>
          <cell r="B7695"/>
          <cell r="C7695" t="str">
            <v>FT</v>
          </cell>
          <cell r="D7695" t="str">
            <v>CONTINUOUS FLIGHT AUGER (CFA) PILES, 24” DIAMETER, AS PER PLAN</v>
          </cell>
          <cell r="F7695">
            <v>0</v>
          </cell>
          <cell r="G7695"/>
        </row>
        <row r="7696">
          <cell r="A7696" t="str">
            <v>893E10500</v>
          </cell>
          <cell r="B7696"/>
          <cell r="C7696" t="str">
            <v>FT</v>
          </cell>
          <cell r="D7696" t="str">
            <v>CONTINUOUS FLIGHT AUGER (CFA) PILES, 30” DIAMETER</v>
          </cell>
          <cell r="F7696">
            <v>0</v>
          </cell>
          <cell r="G7696"/>
        </row>
        <row r="7697">
          <cell r="A7697" t="str">
            <v>893E10501</v>
          </cell>
          <cell r="B7697"/>
          <cell r="C7697" t="str">
            <v>FT</v>
          </cell>
          <cell r="D7697" t="str">
            <v>CONTINUOUS FLIGHT AUGER (CFA) PILES, 30” DIAMETER, AS PER PLAN</v>
          </cell>
          <cell r="F7697">
            <v>0</v>
          </cell>
          <cell r="G7697"/>
        </row>
        <row r="7698">
          <cell r="A7698" t="str">
            <v>893E10600</v>
          </cell>
          <cell r="B7698"/>
          <cell r="C7698" t="str">
            <v>FT</v>
          </cell>
          <cell r="D7698" t="str">
            <v>CONTINUOUS FLIGHT AUGER (CFA) PILES, 36” DIAMETER</v>
          </cell>
          <cell r="F7698">
            <v>0</v>
          </cell>
          <cell r="G7698"/>
        </row>
        <row r="7699">
          <cell r="A7699" t="str">
            <v>893E10601</v>
          </cell>
          <cell r="B7699"/>
          <cell r="C7699" t="str">
            <v>FT</v>
          </cell>
          <cell r="D7699" t="str">
            <v>CONTINUOUS FLIGHT AUGER (CFA) PILES, 36” DIAMETER, AS PER PLAN</v>
          </cell>
          <cell r="F7699">
            <v>0</v>
          </cell>
          <cell r="G7699"/>
        </row>
        <row r="7700">
          <cell r="A7700" t="str">
            <v>893E10700</v>
          </cell>
          <cell r="B7700"/>
          <cell r="C7700" t="str">
            <v>FT</v>
          </cell>
          <cell r="D7700" t="str">
            <v>CONTINUOUS FLIGHT AUGER (CFA) PILES, 42” DIAMETER</v>
          </cell>
          <cell r="F7700">
            <v>0</v>
          </cell>
          <cell r="G7700"/>
        </row>
        <row r="7701">
          <cell r="A7701" t="str">
            <v>893E10701</v>
          </cell>
          <cell r="B7701"/>
          <cell r="C7701" t="str">
            <v>FT</v>
          </cell>
          <cell r="D7701" t="str">
            <v>CONTINUOUS FLIGHT AUGER (CFA) PILES, 42” DIAMETER, AS PER PLAN</v>
          </cell>
          <cell r="F7701">
            <v>0</v>
          </cell>
          <cell r="G7701"/>
        </row>
        <row r="7702">
          <cell r="A7702" t="str">
            <v>893E10800</v>
          </cell>
          <cell r="B7702"/>
          <cell r="C7702" t="str">
            <v>FT</v>
          </cell>
          <cell r="D7702" t="str">
            <v>CONTINUOUS FLIGHT AUGER (CFA) PILES, 48” DIAMETER</v>
          </cell>
          <cell r="F7702">
            <v>0</v>
          </cell>
          <cell r="G7702"/>
        </row>
        <row r="7703">
          <cell r="A7703" t="str">
            <v>893E10801</v>
          </cell>
          <cell r="B7703"/>
          <cell r="C7703" t="str">
            <v>FT</v>
          </cell>
          <cell r="D7703" t="str">
            <v>CONTINUOUS FLIGHT AUGER (CFA) PILES, 48” DIAMETER, AS PER PLAN</v>
          </cell>
          <cell r="F7703">
            <v>0</v>
          </cell>
          <cell r="G7703"/>
        </row>
        <row r="7704">
          <cell r="A7704" t="str">
            <v>893E19000</v>
          </cell>
          <cell r="B7704"/>
          <cell r="C7704" t="str">
            <v>FT</v>
          </cell>
          <cell r="D7704" t="str">
            <v>CONTINUOUS FLIGHT AUGER (CFA) PILES, MISC.:</v>
          </cell>
          <cell r="F7704">
            <v>1</v>
          </cell>
          <cell r="G7704">
            <v>1</v>
          </cell>
        </row>
        <row r="7705">
          <cell r="A7705" t="str">
            <v>893E20000</v>
          </cell>
          <cell r="B7705"/>
          <cell r="C7705" t="str">
            <v>EACH</v>
          </cell>
          <cell r="D7705" t="str">
            <v>CONTINUOUS FLIGHT AUGER (CFA) PILES, INTEGRITY TEST</v>
          </cell>
          <cell r="F7705">
            <v>0</v>
          </cell>
          <cell r="G7705"/>
        </row>
        <row r="7706">
          <cell r="A7706" t="str">
            <v>893E20100</v>
          </cell>
          <cell r="B7706"/>
          <cell r="C7706" t="str">
            <v>EACH</v>
          </cell>
          <cell r="D7706" t="str">
            <v>CONTINUOUS FLIGHT AUGER (CFA) PILES, VERIFICATION LOAD TEST</v>
          </cell>
          <cell r="F7706">
            <v>0</v>
          </cell>
          <cell r="G7706"/>
        </row>
        <row r="7707">
          <cell r="A7707" t="str">
            <v>893E20200</v>
          </cell>
          <cell r="B7707"/>
          <cell r="C7707" t="str">
            <v>EACH</v>
          </cell>
          <cell r="D7707" t="str">
            <v>CONTINUOUS FLIGHT AUGER (CFA) PILES, PROOF LOAD TEST</v>
          </cell>
          <cell r="F7707">
            <v>0</v>
          </cell>
          <cell r="G7707"/>
        </row>
        <row r="7708">
          <cell r="A7708" t="str">
            <v>894E10000</v>
          </cell>
          <cell r="B7708"/>
          <cell r="C7708" t="str">
            <v>EACH</v>
          </cell>
          <cell r="D7708" t="str">
            <v>THERMAL INTEGRITY PROFILING (TIP) TEST</v>
          </cell>
          <cell r="F7708">
            <v>0</v>
          </cell>
          <cell r="G7708"/>
        </row>
        <row r="7709">
          <cell r="A7709" t="str">
            <v>894E10100</v>
          </cell>
          <cell r="B7709"/>
          <cell r="C7709" t="str">
            <v>FT</v>
          </cell>
          <cell r="D7709" t="str">
            <v>CONCRETE CORE SAMPLING AND GROUTING</v>
          </cell>
          <cell r="F7709">
            <v>0</v>
          </cell>
          <cell r="G7709"/>
        </row>
        <row r="7710">
          <cell r="A7710" t="str">
            <v>894E10200</v>
          </cell>
          <cell r="B7710"/>
          <cell r="C7710" t="str">
            <v>EACH</v>
          </cell>
          <cell r="D7710" t="str">
            <v>CONCRETE CORE STRENGTH TEST</v>
          </cell>
          <cell r="F7710">
            <v>0</v>
          </cell>
          <cell r="G7710"/>
        </row>
        <row r="7711">
          <cell r="A7711" t="str">
            <v>895E10010</v>
          </cell>
          <cell r="B7711"/>
          <cell r="C7711" t="str">
            <v>EACH</v>
          </cell>
          <cell r="D7711" t="str">
            <v>MANUFACTURED WATER QUALITY STRUCTURE, TYPE 1</v>
          </cell>
          <cell r="F7711">
            <v>0</v>
          </cell>
          <cell r="G7711"/>
        </row>
        <row r="7712">
          <cell r="A7712" t="str">
            <v>895E10011</v>
          </cell>
          <cell r="B7712"/>
          <cell r="C7712" t="str">
            <v>EACH</v>
          </cell>
          <cell r="D7712" t="str">
            <v>MANUFACTURED WATER QUALITY STRUCTURE, TYPE 1, AS PER PLAN</v>
          </cell>
          <cell r="F7712">
            <v>0</v>
          </cell>
          <cell r="G7712"/>
        </row>
        <row r="7713">
          <cell r="A7713" t="str">
            <v>895E10020</v>
          </cell>
          <cell r="B7713"/>
          <cell r="C7713" t="str">
            <v>EACH</v>
          </cell>
          <cell r="D7713" t="str">
            <v>MANUFACTURED WATER QUALITY STRUCTURE, TYPE 2</v>
          </cell>
          <cell r="F7713">
            <v>0</v>
          </cell>
          <cell r="G7713"/>
        </row>
        <row r="7714">
          <cell r="A7714" t="str">
            <v>895E10021</v>
          </cell>
          <cell r="B7714"/>
          <cell r="C7714" t="str">
            <v>EACH</v>
          </cell>
          <cell r="D7714" t="str">
            <v>MANUFACTURED WATER QUALITY STRUCTURE, TYPE 2, AS PER PLAN</v>
          </cell>
          <cell r="F7714">
            <v>0</v>
          </cell>
          <cell r="G7714"/>
        </row>
        <row r="7715">
          <cell r="A7715" t="str">
            <v>895E10030</v>
          </cell>
          <cell r="B7715"/>
          <cell r="C7715" t="str">
            <v>EACH</v>
          </cell>
          <cell r="D7715" t="str">
            <v>MANUFACTURED WATER QUALITY STRUCTURE, TYPE 3</v>
          </cell>
          <cell r="F7715">
            <v>0</v>
          </cell>
          <cell r="G7715"/>
        </row>
        <row r="7716">
          <cell r="A7716" t="str">
            <v>895E10040</v>
          </cell>
          <cell r="B7716"/>
          <cell r="C7716" t="str">
            <v>EACH</v>
          </cell>
          <cell r="D7716" t="str">
            <v>MANUFACTURED WATER QUALITY STRUCTURE, TYPE 4</v>
          </cell>
          <cell r="F7716">
            <v>0</v>
          </cell>
          <cell r="G7716"/>
        </row>
        <row r="7717">
          <cell r="A7717" t="str">
            <v>896E00010</v>
          </cell>
          <cell r="B7717"/>
          <cell r="C7717" t="str">
            <v>SNMT</v>
          </cell>
          <cell r="D7717" t="str">
            <v>PORTABLE NON-INTRUSIVE TRAFFIC SENSOR, CLASS I</v>
          </cell>
          <cell r="F7717">
            <v>0</v>
          </cell>
          <cell r="G7717"/>
        </row>
        <row r="7718">
          <cell r="A7718" t="str">
            <v>896E00012</v>
          </cell>
          <cell r="B7718"/>
          <cell r="C7718" t="str">
            <v>SNMT</v>
          </cell>
          <cell r="D7718" t="str">
            <v>PORTABLE NON-INTRUSIVE TRAFFIC SENSOR, CLASS II</v>
          </cell>
          <cell r="F7718">
            <v>0</v>
          </cell>
          <cell r="G7718"/>
        </row>
        <row r="7719">
          <cell r="A7719" t="str">
            <v>896E00020</v>
          </cell>
          <cell r="B7719"/>
          <cell r="C7719" t="str">
            <v>SNMT</v>
          </cell>
          <cell r="D7719" t="str">
            <v>PORTABLE CHANGEABLE MESSAGE SIGN</v>
          </cell>
          <cell r="F7719">
            <v>0</v>
          </cell>
          <cell r="G7719"/>
        </row>
        <row r="7720">
          <cell r="A7720" t="str">
            <v>896E00021</v>
          </cell>
          <cell r="B7720"/>
          <cell r="C7720" t="str">
            <v>SNMT</v>
          </cell>
          <cell r="D7720" t="str">
            <v>PORTABLE CHANGEABLE MESSAGE SIGN, AS PER PLAN</v>
          </cell>
          <cell r="F7720">
            <v>0</v>
          </cell>
          <cell r="G7720"/>
        </row>
        <row r="7721">
          <cell r="A7721" t="str">
            <v>897E01010</v>
          </cell>
          <cell r="B7721"/>
          <cell r="C7721" t="str">
            <v>SY</v>
          </cell>
          <cell r="D7721" t="str">
            <v>PAVEMENT PLANING, ASPHALT CONCRETE, CLASS A</v>
          </cell>
          <cell r="F7721">
            <v>1</v>
          </cell>
          <cell r="G7721" t="str">
            <v>SPECIFY DEPTH</v>
          </cell>
        </row>
        <row r="7722">
          <cell r="A7722" t="str">
            <v>897E01011</v>
          </cell>
          <cell r="B7722"/>
          <cell r="C7722" t="str">
            <v>SY</v>
          </cell>
          <cell r="D7722" t="str">
            <v>PAVEMENT PLANING, ASPHALT CONCRETE, CLASS A,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897E01020</v>
          </cell>
          <cell r="B7723"/>
          <cell r="C7723" t="str">
            <v>SY</v>
          </cell>
          <cell r="D7723" t="str">
            <v>PAVEMENT PLANING, ASPHALT CONCRETE, CLASS B</v>
          </cell>
          <cell r="F7723">
            <v>1</v>
          </cell>
          <cell r="G7723" t="str">
            <v>SPECIFY DEPTH</v>
          </cell>
        </row>
        <row r="7724">
          <cell r="A7724" t="str">
            <v>897E01021</v>
          </cell>
          <cell r="B7724"/>
          <cell r="C7724" t="str">
            <v>SY</v>
          </cell>
          <cell r="D7724" t="str">
            <v>PAVEMENT PLANING, ASPHALT CONCRETE, CLASS B, AS PER PLAN</v>
          </cell>
          <cell r="F7724">
            <v>1</v>
          </cell>
          <cell r="G7724" t="str">
            <v>SPECIFY DEPTH</v>
          </cell>
        </row>
        <row r="7725">
          <cell r="A7725" t="str">
            <v>897E02000</v>
          </cell>
          <cell r="B7725"/>
          <cell r="C7725" t="str">
            <v>SY</v>
          </cell>
          <cell r="D7725" t="str">
            <v>PATCHING PLANED SURFACE</v>
          </cell>
          <cell r="F7725">
            <v>0</v>
          </cell>
          <cell r="G7725"/>
        </row>
        <row r="7726">
          <cell r="A7726" t="str">
            <v>897E02001</v>
          </cell>
          <cell r="B7726"/>
          <cell r="C7726" t="str">
            <v>SY</v>
          </cell>
          <cell r="D7726" t="str">
            <v>PATCHING PLANED SURFACE, AS PER PLAN</v>
          </cell>
          <cell r="F7726">
            <v>0</v>
          </cell>
          <cell r="G7726"/>
        </row>
        <row r="7727">
          <cell r="A7727" t="str">
            <v>899E10000</v>
          </cell>
          <cell r="B7727"/>
          <cell r="C7727" t="str">
            <v>FT</v>
          </cell>
          <cell r="D7727" t="str">
            <v>CURED-IN-PLACE PIPE LINER</v>
          </cell>
          <cell r="F7727">
            <v>1</v>
          </cell>
          <cell r="G7727" t="str">
            <v>SPECIFY SIZE (___" DIAMETER)</v>
          </cell>
        </row>
        <row r="7728">
          <cell r="A7728" t="str">
            <v>899E10001</v>
          </cell>
          <cell r="B7728"/>
          <cell r="C7728" t="str">
            <v>FT</v>
          </cell>
          <cell r="D7728" t="str">
            <v>CURED-IN-PLACE PIPE LINER, AS PER PLAN</v>
          </cell>
          <cell r="F7728">
            <v>1</v>
          </cell>
          <cell r="G7728" t="str">
            <v>SPECIFY SIZE (___" DIAMETER)</v>
          </cell>
        </row>
        <row r="7729">
          <cell r="A7729" t="str">
            <v>900E01000</v>
          </cell>
          <cell r="B7729" t="str">
            <v>Y</v>
          </cell>
          <cell r="C7729" t="str">
            <v>MILE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900E10000</v>
          </cell>
          <cell r="B7730" t="str">
            <v>Y</v>
          </cell>
          <cell r="C7730" t="str">
            <v>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900E11000</v>
          </cell>
          <cell r="B7731" t="str">
            <v>Y</v>
          </cell>
          <cell r="C7731" t="str">
            <v>EACH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900E12000</v>
          </cell>
          <cell r="B7732" t="str">
            <v>Y</v>
          </cell>
          <cell r="C7732" t="str">
            <v>TKFT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900E13000</v>
          </cell>
          <cell r="B7733" t="str">
            <v>Y</v>
          </cell>
          <cell r="C7733" t="str">
            <v>PAIR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900E14000</v>
          </cell>
          <cell r="B7734" t="str">
            <v>Y</v>
          </cell>
          <cell r="C7734" t="str">
            <v>JT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900E15000</v>
          </cell>
          <cell r="B7735" t="str">
            <v>Y</v>
          </cell>
          <cell r="C7735" t="str">
            <v>SET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900E16000</v>
          </cell>
          <cell r="B7736" t="str">
            <v>Y</v>
          </cell>
          <cell r="C7736" t="str">
            <v>TON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900E17000</v>
          </cell>
          <cell r="B7737" t="str">
            <v>Y</v>
          </cell>
          <cell r="C7737" t="str">
            <v>LS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900E19000</v>
          </cell>
          <cell r="B7738" t="str">
            <v>Y</v>
          </cell>
          <cell r="C7738" t="str">
            <v>CY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900E20000</v>
          </cell>
          <cell r="B7739" t="str">
            <v>Y</v>
          </cell>
          <cell r="C7739" t="str">
            <v>SY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900E21000</v>
          </cell>
          <cell r="B7740" t="str">
            <v>Y</v>
          </cell>
          <cell r="C7740" t="str">
            <v>BNDL</v>
          </cell>
          <cell r="D7740" t="str">
            <v>SPECIAL -</v>
          </cell>
          <cell r="F7740">
            <v>1</v>
          </cell>
          <cell r="G7740" t="str">
            <v>ADD SUPP DESC - RAIL ONLY</v>
          </cell>
        </row>
        <row r="7741">
          <cell r="A7741" t="str">
            <v>900E22000</v>
          </cell>
          <cell r="B7741" t="str">
            <v>Y</v>
          </cell>
          <cell r="C7741" t="str">
            <v>LB</v>
          </cell>
          <cell r="D7741" t="str">
            <v>SPECIAL -</v>
          </cell>
          <cell r="F7741">
            <v>1</v>
          </cell>
          <cell r="G7741" t="str">
            <v>ADD SUPP DESC - RAIL ONLY</v>
          </cell>
        </row>
        <row r="7742">
          <cell r="A7742" t="str">
            <v>950E10000</v>
          </cell>
          <cell r="B7742" t="str">
            <v>Y</v>
          </cell>
          <cell r="C7742" t="str">
            <v>LS</v>
          </cell>
          <cell r="D7742" t="str">
            <v>SPECIAL - SALT SHED DEMOLISHED</v>
          </cell>
          <cell r="F7742">
            <v>0</v>
          </cell>
        </row>
        <row r="7743">
          <cell r="A7743" t="str">
            <v>950E14000</v>
          </cell>
          <cell r="B7743" t="str">
            <v>Y</v>
          </cell>
          <cell r="C7743" t="str">
            <v>EACH</v>
          </cell>
          <cell r="D7743" t="str">
            <v>SPECIAL - SALT DOME CONSTRUCTED, 51'</v>
          </cell>
          <cell r="F7743">
            <v>0</v>
          </cell>
        </row>
        <row r="7744">
          <cell r="A7744" t="str">
            <v>950E14010</v>
          </cell>
          <cell r="B7744" t="str">
            <v>Y</v>
          </cell>
          <cell r="C7744" t="str">
            <v>EACH</v>
          </cell>
          <cell r="D7744" t="str">
            <v>SPECIAL - SALT DOME CONSTRUCTED, 56'</v>
          </cell>
          <cell r="F7744">
            <v>0</v>
          </cell>
        </row>
        <row r="7745">
          <cell r="A7745" t="str">
            <v>950E15000</v>
          </cell>
          <cell r="B7745" t="str">
            <v>Y</v>
          </cell>
          <cell r="C7745" t="str">
            <v>EACH</v>
          </cell>
          <cell r="D7745" t="str">
            <v>SPECIAL - SALT DOME CONSTRUCTED, 62'</v>
          </cell>
          <cell r="F7745">
            <v>0</v>
          </cell>
        </row>
        <row r="7746">
          <cell r="A7746" t="str">
            <v>950E16000</v>
          </cell>
          <cell r="B7746" t="str">
            <v>Y</v>
          </cell>
          <cell r="C7746" t="str">
            <v>EACH</v>
          </cell>
          <cell r="D7746" t="str">
            <v>SPECIAL - SALT DOME CONSTRUCTED, 61'</v>
          </cell>
          <cell r="F7746">
            <v>0</v>
          </cell>
        </row>
        <row r="7747">
          <cell r="A7747" t="str">
            <v>950E20000</v>
          </cell>
          <cell r="B7747" t="str">
            <v>Y</v>
          </cell>
          <cell r="C7747" t="str">
            <v>EACH</v>
          </cell>
          <cell r="D7747" t="str">
            <v>SPECIAL - SALT DOME CONSTRUCTED, 72'</v>
          </cell>
          <cell r="F7747">
            <v>0</v>
          </cell>
        </row>
        <row r="7748">
          <cell r="A7748" t="str">
            <v>950E20010</v>
          </cell>
          <cell r="B7748" t="str">
            <v>Y</v>
          </cell>
          <cell r="C7748" t="str">
            <v>EACH</v>
          </cell>
          <cell r="D7748" t="str">
            <v>SPECIAL - SALT DOME CONSTRUCTED, 82'</v>
          </cell>
          <cell r="F7748">
            <v>0</v>
          </cell>
        </row>
        <row r="7749">
          <cell r="A7749" t="str">
            <v>950E30000</v>
          </cell>
          <cell r="B7749" t="str">
            <v>Y</v>
          </cell>
          <cell r="C7749" t="str">
            <v>EACH</v>
          </cell>
          <cell r="D7749" t="str">
            <v>SPECIAL - SALT DOME CONSTRUCTED, 100'</v>
          </cell>
          <cell r="F7749">
            <v>0</v>
          </cell>
        </row>
        <row r="7750">
          <cell r="A7750" t="str">
            <v>950E35000</v>
          </cell>
          <cell r="B7750" t="str">
            <v>Y</v>
          </cell>
          <cell r="C7750" t="str">
            <v>LS</v>
          </cell>
          <cell r="D7750" t="str">
            <v>SPECIAL - ROOF REPLACEMENT</v>
          </cell>
          <cell r="F7750">
            <v>0</v>
          </cell>
        </row>
        <row r="7751">
          <cell r="A7751" t="str">
            <v>950E40000</v>
          </cell>
          <cell r="B7751" t="str">
            <v>Y</v>
          </cell>
          <cell r="C7751" t="str">
            <v>EACH</v>
          </cell>
          <cell r="D7751" t="str">
            <v>SPECIAL - MANUFACTURED OFFICE, 44'</v>
          </cell>
          <cell r="F7751">
            <v>0</v>
          </cell>
        </row>
        <row r="7752">
          <cell r="A7752" t="str">
            <v>950E50000</v>
          </cell>
          <cell r="B7752" t="str">
            <v>Y</v>
          </cell>
          <cell r="C7752" t="str">
            <v>LS</v>
          </cell>
          <cell r="D7752" t="str">
            <v>SPECIAL - FACILITIES</v>
          </cell>
          <cell r="F7752">
            <v>1</v>
          </cell>
          <cell r="G7752" t="str">
            <v>ADD SUPPLEMENTAL DESCRIPTION</v>
          </cell>
        </row>
        <row r="7753">
          <cell r="A7753" t="str">
            <v>950E51000</v>
          </cell>
          <cell r="B7753" t="str">
            <v>Y</v>
          </cell>
          <cell r="C7753" t="str">
            <v>EACH</v>
          </cell>
          <cell r="D7753" t="str">
            <v>SPECIAL - FACILITIES</v>
          </cell>
          <cell r="F7753">
            <v>1</v>
          </cell>
          <cell r="G7753" t="str">
            <v>ADD SUPPLEMENTAL DESCRIPTION</v>
          </cell>
        </row>
        <row r="7754">
          <cell r="A7754" t="str">
            <v>990E10000</v>
          </cell>
          <cell r="B7754"/>
          <cell r="C7754" t="str">
            <v>LS</v>
          </cell>
          <cell r="D7754" t="str">
            <v>ESTIMATED COST OF REPAIRS TO DETOUR</v>
          </cell>
          <cell r="F7754">
            <v>0</v>
          </cell>
          <cell r="G7754" t="str">
            <v>ODOT INTERNAL USE ONLY</v>
          </cell>
        </row>
        <row r="7755">
          <cell r="A7755" t="str">
            <v>990E10010</v>
          </cell>
          <cell r="B7755"/>
          <cell r="C7755" t="str">
            <v>LS</v>
          </cell>
          <cell r="D7755" t="str">
            <v>ESTIMATED COST OF RIGHT OF WAY</v>
          </cell>
          <cell r="F7755">
            <v>0</v>
          </cell>
          <cell r="G7755" t="str">
            <v>ODOT INTERNAL USE ONLY</v>
          </cell>
        </row>
        <row r="7756">
          <cell r="A7756" t="str">
            <v>990E10020</v>
          </cell>
          <cell r="B7756"/>
          <cell r="C7756" t="str">
            <v>LS</v>
          </cell>
          <cell r="D7756" t="str">
            <v>ESTIMATED COST OF ENGINEERING, SUPERINTENDENCE AND CONTINGENCIES</v>
          </cell>
          <cell r="F7756">
            <v>0</v>
          </cell>
          <cell r="G7756" t="str">
            <v>ODOT INTERNAL USE ONLY</v>
          </cell>
        </row>
        <row r="7757">
          <cell r="A7757" t="str">
            <v>990E10030</v>
          </cell>
          <cell r="B7757"/>
          <cell r="C7757" t="str">
            <v>LS</v>
          </cell>
          <cell r="D7757" t="str">
            <v>ESTIMATED COST OF PRELIMINARY ENGINEERING</v>
          </cell>
          <cell r="F7757">
            <v>0</v>
          </cell>
          <cell r="G7757" t="str">
            <v>ODOT INTERNAL USE ONLY</v>
          </cell>
        </row>
        <row r="7758">
          <cell r="A7758" t="str">
            <v>990E10040</v>
          </cell>
          <cell r="B7758"/>
          <cell r="C7758" t="str">
            <v>LS</v>
          </cell>
          <cell r="D7758" t="str">
            <v>ESTIMATED COST OF FORCE ACCOUNT WORK</v>
          </cell>
          <cell r="F7758">
            <v>0</v>
          </cell>
          <cell r="G7758" t="str">
            <v>ODOT INTERNAL USE ONLY</v>
          </cell>
        </row>
        <row r="7759">
          <cell r="A7759" t="str">
            <v>990E10500</v>
          </cell>
          <cell r="B7759"/>
          <cell r="C7759" t="str">
            <v>LS</v>
          </cell>
          <cell r="D7759" t="str">
            <v>ESTIMATED COST OF INCENTIVE/DISINCENTIVE PAYMENT</v>
          </cell>
          <cell r="F7759">
            <v>0</v>
          </cell>
          <cell r="G7759" t="str">
            <v>ODOT INTERNAL USE ONLY</v>
          </cell>
        </row>
        <row r="7760">
          <cell r="A7760" t="str">
            <v>990E20000</v>
          </cell>
          <cell r="B7760"/>
          <cell r="C7760" t="str">
            <v>LS</v>
          </cell>
          <cell r="D7760" t="str">
            <v>FORCE ACCOUNT</v>
          </cell>
          <cell r="F7760">
            <v>0</v>
          </cell>
          <cell r="G7760" t="str">
            <v>SITE MANAGER USE ONLY</v>
          </cell>
        </row>
        <row r="7761">
          <cell r="A7761" t="str">
            <v>990E20010</v>
          </cell>
          <cell r="B7761"/>
          <cell r="C7761" t="str">
            <v>LS</v>
          </cell>
          <cell r="D7761" t="str">
            <v>DIFFERENCE BETWEEN ESTIMATED AND ACTUAL COST OF FORCE ACCOUNT</v>
          </cell>
          <cell r="F7761">
            <v>0</v>
          </cell>
          <cell r="G7761" t="str">
            <v>SITE MANAGER USE ONLY</v>
          </cell>
        </row>
        <row r="7762">
          <cell r="A7762" t="str">
            <v>990E21000</v>
          </cell>
          <cell r="B7762"/>
          <cell r="C7762" t="str">
            <v>DLR</v>
          </cell>
          <cell r="D7762" t="str">
            <v>INTEREST PAYMENTS</v>
          </cell>
          <cell r="F7762">
            <v>0</v>
          </cell>
          <cell r="G7762" t="str">
            <v>SITE MANAGER USE ONLY</v>
          </cell>
        </row>
        <row r="7763">
          <cell r="A7763" t="str">
            <v>990E24000</v>
          </cell>
          <cell r="B7763"/>
          <cell r="C7763" t="str">
            <v>LS</v>
          </cell>
          <cell r="D7763" t="str">
            <v>BITUMINOUS PRICE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990E24100</v>
          </cell>
          <cell r="B7764"/>
          <cell r="C7764" t="str">
            <v>LS</v>
          </cell>
          <cell r="D7764" t="str">
            <v>446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990E24130</v>
          </cell>
          <cell r="B7765"/>
          <cell r="C7765" t="str">
            <v>LS</v>
          </cell>
          <cell r="D7765" t="str">
            <v>447 MAT DENSITY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990E24170</v>
          </cell>
          <cell r="B7766"/>
          <cell r="C7766" t="str">
            <v>LS</v>
          </cell>
          <cell r="D7766" t="str">
            <v>447 JOINT DENSITY ADJUSTMENT</v>
          </cell>
          <cell r="F7766">
            <v>0</v>
          </cell>
          <cell r="G7766" t="str">
            <v>SITE MANAGER USE ONLY</v>
          </cell>
        </row>
        <row r="7767">
          <cell r="A7767" t="str">
            <v>990E24200</v>
          </cell>
          <cell r="B7767"/>
          <cell r="C7767" t="str">
            <v>LS</v>
          </cell>
          <cell r="D7767" t="str">
            <v>448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990E24300</v>
          </cell>
          <cell r="B7768"/>
          <cell r="C7768" t="str">
            <v>LS</v>
          </cell>
          <cell r="D7768" t="str">
            <v>SMOOTHNESS</v>
          </cell>
          <cell r="F7768">
            <v>0</v>
          </cell>
          <cell r="G7768" t="str">
            <v>SITE MANAGER USE ONLY</v>
          </cell>
        </row>
        <row r="7769">
          <cell r="A7769" t="str">
            <v>990E24400</v>
          </cell>
          <cell r="B7769"/>
          <cell r="C7769" t="str">
            <v>LS</v>
          </cell>
          <cell r="D7769" t="str">
            <v>STEEL PRICE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990E24500</v>
          </cell>
          <cell r="B7770"/>
          <cell r="C7770" t="str">
            <v>LS</v>
          </cell>
          <cell r="D7770" t="str">
            <v>QC / QA</v>
          </cell>
          <cell r="F7770">
            <v>0</v>
          </cell>
          <cell r="G7770" t="str">
            <v>SITE MANAGER USE ONLY</v>
          </cell>
        </row>
        <row r="7771">
          <cell r="A7771" t="str">
            <v>990E24600</v>
          </cell>
          <cell r="B7771"/>
          <cell r="C7771" t="str">
            <v>LS</v>
          </cell>
          <cell r="D7771" t="str">
            <v>LANDSCAPING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990E24700</v>
          </cell>
          <cell r="B7772"/>
          <cell r="C7772" t="str">
            <v>LS</v>
          </cell>
          <cell r="D7772" t="str">
            <v>104.02 ADJUSTMENT</v>
          </cell>
          <cell r="F7772">
            <v>0</v>
          </cell>
          <cell r="G7772" t="str">
            <v>SITE MANAGER USE ONLY</v>
          </cell>
        </row>
        <row r="7773">
          <cell r="A7773" t="str">
            <v>990E24800</v>
          </cell>
          <cell r="B7773"/>
          <cell r="C7773" t="str">
            <v>LS</v>
          </cell>
          <cell r="D7773" t="str">
            <v>NON-SPEC MATERIAL DEDUCTION</v>
          </cell>
          <cell r="F7773">
            <v>0</v>
          </cell>
          <cell r="G7773" t="str">
            <v>SITE MANAGER USE ONLY</v>
          </cell>
        </row>
        <row r="7774">
          <cell r="A7774" t="str">
            <v>990E24900</v>
          </cell>
          <cell r="B7774"/>
          <cell r="C7774" t="str">
            <v>LS</v>
          </cell>
          <cell r="D7774" t="str">
            <v>109.05 - BUY BACK MATERIAL</v>
          </cell>
          <cell r="F7774">
            <v>0</v>
          </cell>
          <cell r="G7774" t="str">
            <v>SITE MANAGER USE ONLY</v>
          </cell>
        </row>
        <row r="7775">
          <cell r="A7775" t="str">
            <v>990E25000</v>
          </cell>
          <cell r="B7775"/>
          <cell r="C7775" t="str">
            <v>LS</v>
          </cell>
          <cell r="D7775" t="str">
            <v>FUEL PRICE ADJUSTMENT</v>
          </cell>
          <cell r="F7775">
            <v>0</v>
          </cell>
          <cell r="G7775" t="str">
            <v>SITE MANAGER USE ONLY</v>
          </cell>
        </row>
        <row r="7776">
          <cell r="A7776" t="str">
            <v>990E25100</v>
          </cell>
          <cell r="B7776"/>
          <cell r="C7776" t="str">
            <v>LS</v>
          </cell>
          <cell r="D7776" t="str">
            <v>UTILITY CONFLICT/DELAYS</v>
          </cell>
          <cell r="F7776">
            <v>0</v>
          </cell>
          <cell r="G7776" t="str">
            <v>SITE MANAGER USE ONLY</v>
          </cell>
        </row>
        <row r="7777">
          <cell r="A7777" t="str">
            <v>990E25200</v>
          </cell>
          <cell r="B7777"/>
          <cell r="C7777" t="str">
            <v>LS</v>
          </cell>
          <cell r="D7777" t="str">
            <v>ABANDONED UTILITY CONFLICT/DELAYS</v>
          </cell>
          <cell r="F7777">
            <v>0</v>
          </cell>
          <cell r="G7777" t="str">
            <v>SITE MANAGER USE ONLY</v>
          </cell>
        </row>
        <row r="7778">
          <cell r="A7778" t="str">
            <v>990E25300</v>
          </cell>
          <cell r="B7778"/>
          <cell r="C7778" t="str">
            <v>LS</v>
          </cell>
          <cell r="D7778" t="str">
            <v>105.03 NON-CONFORMANCE ADJUSTMENT</v>
          </cell>
          <cell r="F7778">
            <v>0</v>
          </cell>
          <cell r="G7778" t="str">
            <v>SITE MANAGER USE ONLY</v>
          </cell>
        </row>
        <row r="7779">
          <cell r="A7779" t="str">
            <v>990E25400</v>
          </cell>
          <cell r="B7779"/>
          <cell r="C7779" t="str">
            <v>LS</v>
          </cell>
          <cell r="D7779" t="str">
            <v>LUMP SUM ADJUSTMENT - GENERAL / OTHER ITEMS</v>
          </cell>
          <cell r="F7779">
            <v>0</v>
          </cell>
          <cell r="G7779" t="str">
            <v>SITE MANAGER USE ONLY</v>
          </cell>
        </row>
        <row r="7780">
          <cell r="A7780" t="str">
            <v>990E30000</v>
          </cell>
          <cell r="B7780"/>
          <cell r="C7780" t="str">
            <v>LS</v>
          </cell>
          <cell r="D7780" t="str">
            <v>AGREED LUMP SUM</v>
          </cell>
          <cell r="F7780">
            <v>0</v>
          </cell>
          <cell r="G7780" t="str">
            <v>SITE MANAGER USE ONLY</v>
          </cell>
        </row>
        <row r="7781">
          <cell r="A7781" t="str">
            <v>990E40000</v>
          </cell>
          <cell r="B7781"/>
          <cell r="C7781" t="str">
            <v>EACH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990E40010</v>
          </cell>
          <cell r="B7782"/>
          <cell r="C7782" t="str">
            <v>FT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990E40020</v>
          </cell>
          <cell r="B7783"/>
          <cell r="C7783" t="str">
            <v>SF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990E40030</v>
          </cell>
          <cell r="B7784"/>
          <cell r="C7784" t="str">
            <v>SY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990E40050</v>
          </cell>
          <cell r="B7785"/>
          <cell r="C7785" t="str">
            <v>MILE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990E40060</v>
          </cell>
          <cell r="B7786"/>
          <cell r="C7786" t="str">
            <v>CY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990E40070</v>
          </cell>
          <cell r="B7787"/>
          <cell r="C7787" t="str">
            <v>LB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990E40080</v>
          </cell>
          <cell r="B7788"/>
          <cell r="C7788" t="str">
            <v>MNTH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990E40090</v>
          </cell>
          <cell r="B7789"/>
          <cell r="C7789" t="str">
            <v>TON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990E40100</v>
          </cell>
          <cell r="B7790"/>
          <cell r="C7790" t="str">
            <v>TKFT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990E50000</v>
          </cell>
          <cell r="B7791"/>
          <cell r="C7791" t="str">
            <v>HOUR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990E50100</v>
          </cell>
          <cell r="B7792"/>
          <cell r="C7792" t="str">
            <v>DAY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990E50110</v>
          </cell>
          <cell r="B7793"/>
          <cell r="C7793" t="str">
            <v>GAL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990E50120</v>
          </cell>
          <cell r="B7794"/>
          <cell r="C7794" t="str">
            <v>STA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990E50130</v>
          </cell>
          <cell r="B7795"/>
          <cell r="C7795" t="str">
            <v>MSF</v>
          </cell>
          <cell r="D7795" t="str">
            <v>AGREED UNIT PRICE</v>
          </cell>
          <cell r="F7795">
            <v>0</v>
          </cell>
          <cell r="G7795" t="str">
            <v>SITE MANAGER USE ONLY</v>
          </cell>
        </row>
        <row r="7796">
          <cell r="A7796" t="str">
            <v>990E50140</v>
          </cell>
          <cell r="B7796"/>
          <cell r="C7796" t="str">
            <v>MGAL</v>
          </cell>
          <cell r="D7796" t="str">
            <v>AGREED UNIT PRICE</v>
          </cell>
          <cell r="F7796">
            <v>0</v>
          </cell>
          <cell r="G779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854"/>
  <sheetViews>
    <sheetView showGridLines="0" tabSelected="1" topLeftCell="A46" zoomScale="80" zoomScaleNormal="80" workbookViewId="0">
      <selection activeCell="D10" sqref="D10:AI8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6.7109375" style="5" customWidth="1"/>
    <col min="6" max="7" width="8.7109375" style="5" customWidth="1"/>
    <col min="8" max="10" width="7.7109375" style="6" customWidth="1"/>
    <col min="11" max="11" width="8.42578125" style="6" customWidth="1"/>
    <col min="12" max="12" width="7.7109375" style="6" customWidth="1"/>
    <col min="13" max="14" width="7" style="6" customWidth="1"/>
    <col min="15" max="15" width="6" style="5" customWidth="1"/>
    <col min="16" max="18" width="6.85546875" style="5" customWidth="1"/>
    <col min="19" max="19" width="8.85546875" style="5" customWidth="1"/>
    <col min="20" max="24" width="7.7109375" style="5" customWidth="1"/>
    <col min="25" max="26" width="6.85546875" style="5" customWidth="1"/>
    <col min="27" max="29" width="7.7109375" style="5" customWidth="1"/>
    <col min="30" max="30" width="6.42578125" style="5" customWidth="1"/>
    <col min="31" max="32" width="7.7109375" style="5" customWidth="1"/>
    <col min="33" max="33" width="6.42578125" style="5" customWidth="1"/>
    <col min="34" max="34" width="6.28515625" style="5" customWidth="1"/>
    <col min="35" max="35" width="34.7109375" style="5" customWidth="1"/>
    <col min="36" max="36" width="2.7109375" style="5" customWidth="1"/>
    <col min="37" max="16384" width="9.140625" style="5"/>
  </cols>
  <sheetData>
    <row r="1" spans="1:42" ht="12.75" customHeight="1" x14ac:dyDescent="0.2">
      <c r="A1" s="5">
        <v>1</v>
      </c>
      <c r="D1" s="2"/>
      <c r="E1" s="2"/>
      <c r="F1" s="3" t="s">
        <v>4</v>
      </c>
      <c r="G1" s="2" t="s">
        <v>82</v>
      </c>
      <c r="H1" s="1"/>
      <c r="I1" s="1"/>
      <c r="J1" s="1"/>
      <c r="K1" s="1"/>
      <c r="L1" s="1"/>
      <c r="M1" s="1"/>
      <c r="N1" s="1"/>
      <c r="O1" s="1"/>
      <c r="P1" s="19"/>
      <c r="Q1" s="1"/>
      <c r="R1" s="1"/>
      <c r="S1" s="1"/>
      <c r="T1" s="19"/>
      <c r="U1" s="19"/>
      <c r="V1" s="19"/>
      <c r="W1" s="19"/>
      <c r="X1" s="19"/>
      <c r="Y1" s="19"/>
      <c r="Z1" s="19"/>
      <c r="AA1" s="1"/>
      <c r="AB1" s="1"/>
      <c r="AC1" s="1"/>
      <c r="AD1" s="1"/>
      <c r="AE1" s="1"/>
      <c r="AF1" s="1"/>
      <c r="AG1" s="21"/>
      <c r="AH1" s="21"/>
      <c r="AI1" s="21"/>
    </row>
    <row r="2" spans="1:42" ht="12.75" customHeight="1" x14ac:dyDescent="0.2">
      <c r="D2" s="2"/>
      <c r="E2" s="2"/>
      <c r="F2" s="3" t="s">
        <v>3</v>
      </c>
      <c r="G2" s="2" t="s">
        <v>83</v>
      </c>
      <c r="H2" s="1"/>
      <c r="I2" s="1"/>
      <c r="J2" s="1"/>
      <c r="K2" s="1"/>
      <c r="L2" s="1"/>
      <c r="M2" s="1"/>
      <c r="N2" s="1"/>
      <c r="O2" s="1"/>
      <c r="P2" s="19"/>
      <c r="Q2" s="1"/>
      <c r="R2" s="1"/>
      <c r="S2" s="1"/>
      <c r="T2" s="19"/>
      <c r="U2" s="19"/>
      <c r="V2" s="19"/>
      <c r="W2" s="19"/>
      <c r="X2" s="19"/>
      <c r="Y2" s="19"/>
      <c r="Z2" s="19"/>
      <c r="AA2" s="1"/>
      <c r="AB2" s="1"/>
      <c r="AC2" s="1"/>
      <c r="AD2" s="1"/>
      <c r="AE2" s="1"/>
      <c r="AF2" s="1"/>
      <c r="AG2" s="21"/>
      <c r="AH2" s="21"/>
      <c r="AI2" s="21"/>
    </row>
    <row r="3" spans="1:42" ht="12.75" customHeight="1" x14ac:dyDescent="0.2">
      <c r="D3" s="2"/>
      <c r="E3" s="3"/>
      <c r="F3" s="3"/>
      <c r="G3" s="2" t="s">
        <v>84</v>
      </c>
      <c r="H3" s="1"/>
      <c r="I3" s="1"/>
      <c r="J3" s="1"/>
      <c r="K3" s="1"/>
      <c r="L3" s="1"/>
      <c r="M3" s="1"/>
      <c r="N3" s="1"/>
      <c r="O3" s="1"/>
      <c r="P3" s="2"/>
      <c r="Q3" s="1"/>
      <c r="R3" s="1"/>
      <c r="S3" s="1"/>
      <c r="T3" s="2"/>
      <c r="U3" s="2"/>
      <c r="V3" s="2"/>
      <c r="W3" s="2"/>
      <c r="X3" s="2"/>
      <c r="Y3" s="2"/>
      <c r="Z3" s="2"/>
      <c r="AA3" s="1"/>
      <c r="AB3" s="1"/>
      <c r="AC3" s="1"/>
      <c r="AD3" s="1"/>
      <c r="AE3" s="1"/>
      <c r="AF3" s="1"/>
      <c r="AG3" s="21"/>
      <c r="AH3" s="21"/>
      <c r="AI3" s="21"/>
    </row>
    <row r="4" spans="1:42" ht="12.75" customHeight="1" x14ac:dyDescent="0.2">
      <c r="D4" s="2"/>
      <c r="E4" s="3"/>
      <c r="F4" s="4"/>
      <c r="G4" s="2" t="s">
        <v>85</v>
      </c>
      <c r="H4" s="1"/>
      <c r="I4" s="1"/>
      <c r="J4" s="1"/>
      <c r="K4" s="1"/>
      <c r="L4" s="1"/>
      <c r="M4" s="1"/>
      <c r="N4" s="1"/>
      <c r="O4" s="1"/>
      <c r="P4" s="2"/>
      <c r="Q4" s="1"/>
      <c r="R4" s="1"/>
      <c r="S4" s="1"/>
      <c r="T4" s="2"/>
      <c r="U4" s="2"/>
      <c r="V4" s="2"/>
      <c r="W4" s="2"/>
      <c r="X4" s="2"/>
      <c r="Y4" s="2"/>
      <c r="Z4" s="2"/>
      <c r="AA4" s="1"/>
      <c r="AB4" s="1"/>
      <c r="AC4" s="1"/>
      <c r="AD4" s="1"/>
      <c r="AE4" s="1"/>
      <c r="AF4" s="1"/>
      <c r="AG4" s="21"/>
      <c r="AH4" s="21"/>
      <c r="AI4" s="21"/>
    </row>
    <row r="5" spans="1:42" ht="12.75" customHeight="1" x14ac:dyDescent="0.2">
      <c r="D5" s="2"/>
      <c r="E5" s="3"/>
      <c r="F5" s="4"/>
      <c r="G5" s="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0"/>
      <c r="AB5" s="20"/>
      <c r="AC5" s="1"/>
      <c r="AD5" s="1"/>
      <c r="AE5" s="1"/>
      <c r="AF5" s="20"/>
      <c r="AG5" s="21"/>
      <c r="AH5" s="21"/>
      <c r="AI5" s="21"/>
    </row>
    <row r="6" spans="1:42" ht="12.75" customHeight="1" thickBot="1" x14ac:dyDescent="0.25"/>
    <row r="7" spans="1:42" ht="12.75" customHeight="1" thickBot="1" x14ac:dyDescent="0.25">
      <c r="B7" s="23" t="s">
        <v>7</v>
      </c>
      <c r="D7" s="163">
        <f>AK7</f>
        <v>1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K7" s="16">
        <v>1</v>
      </c>
      <c r="AL7" s="17" t="s">
        <v>2</v>
      </c>
      <c r="AM7" s="18"/>
      <c r="AN7" s="18"/>
      <c r="AO7" s="18"/>
      <c r="AP7" s="18"/>
    </row>
    <row r="8" spans="1:42" ht="12.75" customHeight="1" thickBot="1" x14ac:dyDescent="0.25">
      <c r="B8" s="27"/>
      <c r="D8" s="162" t="s">
        <v>5</v>
      </c>
      <c r="E8" s="162"/>
      <c r="F8" s="162"/>
      <c r="G8" s="16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</row>
    <row r="9" spans="1:42" ht="12.75" customHeight="1" thickBot="1" x14ac:dyDescent="0.25">
      <c r="D9" s="162" t="s">
        <v>6</v>
      </c>
      <c r="E9" s="162"/>
      <c r="F9" s="162"/>
      <c r="G9" s="162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</row>
    <row r="10" spans="1:42" ht="12.75" customHeight="1" x14ac:dyDescent="0.2">
      <c r="B10" s="178" t="s">
        <v>8</v>
      </c>
      <c r="D10" s="166" t="s">
        <v>11</v>
      </c>
      <c r="E10" s="149" t="s">
        <v>10</v>
      </c>
      <c r="F10" s="214" t="s">
        <v>87</v>
      </c>
      <c r="G10" s="215"/>
      <c r="H10" s="169" t="s">
        <v>12</v>
      </c>
      <c r="I10" s="181">
        <v>202</v>
      </c>
      <c r="J10" s="141"/>
      <c r="K10" s="141"/>
      <c r="L10" s="141"/>
      <c r="M10" s="141"/>
      <c r="N10" s="142"/>
      <c r="O10" s="140">
        <v>209</v>
      </c>
      <c r="P10" s="142"/>
      <c r="Q10" s="86">
        <v>517</v>
      </c>
      <c r="R10" s="140">
        <v>606</v>
      </c>
      <c r="S10" s="141"/>
      <c r="T10" s="141"/>
      <c r="U10" s="141"/>
      <c r="V10" s="141"/>
      <c r="W10" s="141"/>
      <c r="X10" s="141"/>
      <c r="Y10" s="141"/>
      <c r="Z10" s="142"/>
      <c r="AA10" s="86">
        <v>626</v>
      </c>
      <c r="AB10" s="140">
        <v>690</v>
      </c>
      <c r="AC10" s="141"/>
      <c r="AD10" s="141"/>
      <c r="AE10" s="213" t="s">
        <v>19</v>
      </c>
      <c r="AF10" s="141"/>
      <c r="AG10" s="141"/>
      <c r="AH10" s="142"/>
      <c r="AI10" s="87"/>
    </row>
    <row r="11" spans="1:42" ht="12.75" customHeight="1" x14ac:dyDescent="0.2">
      <c r="B11" s="179"/>
      <c r="D11" s="167"/>
      <c r="E11" s="150"/>
      <c r="F11" s="216"/>
      <c r="G11" s="217"/>
      <c r="H11" s="170"/>
      <c r="I11" s="172" t="s">
        <v>13</v>
      </c>
      <c r="J11" s="134" t="s">
        <v>98</v>
      </c>
      <c r="K11" s="134" t="s">
        <v>47</v>
      </c>
      <c r="L11" s="134" t="s">
        <v>14</v>
      </c>
      <c r="M11" s="134" t="s">
        <v>15</v>
      </c>
      <c r="N11" s="134" t="s">
        <v>25</v>
      </c>
      <c r="O11" s="134" t="s">
        <v>26</v>
      </c>
      <c r="P11" s="164" t="s">
        <v>17</v>
      </c>
      <c r="Q11" s="164" t="s">
        <v>24</v>
      </c>
      <c r="R11" s="134" t="s">
        <v>18</v>
      </c>
      <c r="S11" s="164" t="s">
        <v>59</v>
      </c>
      <c r="T11" s="164" t="s">
        <v>97</v>
      </c>
      <c r="U11" s="164" t="s">
        <v>103</v>
      </c>
      <c r="V11" s="164" t="s">
        <v>95</v>
      </c>
      <c r="W11" s="134" t="s">
        <v>79</v>
      </c>
      <c r="X11" s="164" t="s">
        <v>104</v>
      </c>
      <c r="Y11" s="164" t="s">
        <v>76</v>
      </c>
      <c r="Z11" s="134" t="s">
        <v>96</v>
      </c>
      <c r="AA11" s="164" t="s">
        <v>105</v>
      </c>
      <c r="AB11" s="164" t="s">
        <v>102</v>
      </c>
      <c r="AC11" s="164" t="s">
        <v>34</v>
      </c>
      <c r="AD11" s="137" t="s">
        <v>94</v>
      </c>
      <c r="AE11" s="165" t="s">
        <v>106</v>
      </c>
      <c r="AF11" s="164" t="s">
        <v>107</v>
      </c>
      <c r="AG11" s="164" t="s">
        <v>22</v>
      </c>
      <c r="AH11" s="164" t="s">
        <v>23</v>
      </c>
      <c r="AI11" s="175" t="s">
        <v>81</v>
      </c>
    </row>
    <row r="12" spans="1:42" ht="12.75" customHeight="1" x14ac:dyDescent="0.2">
      <c r="B12" s="179"/>
      <c r="D12" s="167"/>
      <c r="E12" s="150"/>
      <c r="F12" s="216"/>
      <c r="G12" s="217"/>
      <c r="H12" s="170"/>
      <c r="I12" s="173"/>
      <c r="J12" s="135"/>
      <c r="K12" s="135"/>
      <c r="L12" s="135"/>
      <c r="M12" s="135"/>
      <c r="N12" s="135"/>
      <c r="O12" s="135"/>
      <c r="P12" s="164"/>
      <c r="Q12" s="164"/>
      <c r="R12" s="135"/>
      <c r="S12" s="164"/>
      <c r="T12" s="164"/>
      <c r="U12" s="164"/>
      <c r="V12" s="164"/>
      <c r="W12" s="135"/>
      <c r="X12" s="164"/>
      <c r="Y12" s="164"/>
      <c r="Z12" s="135"/>
      <c r="AA12" s="164"/>
      <c r="AB12" s="164"/>
      <c r="AC12" s="164"/>
      <c r="AD12" s="138"/>
      <c r="AE12" s="165"/>
      <c r="AF12" s="164"/>
      <c r="AG12" s="164"/>
      <c r="AH12" s="164"/>
      <c r="AI12" s="176"/>
    </row>
    <row r="13" spans="1:42" ht="12.75" customHeight="1" x14ac:dyDescent="0.2">
      <c r="B13" s="179"/>
      <c r="D13" s="167"/>
      <c r="E13" s="150"/>
      <c r="F13" s="216"/>
      <c r="G13" s="217"/>
      <c r="H13" s="170"/>
      <c r="I13" s="173"/>
      <c r="J13" s="135"/>
      <c r="K13" s="135"/>
      <c r="L13" s="135"/>
      <c r="M13" s="135"/>
      <c r="N13" s="135"/>
      <c r="O13" s="135"/>
      <c r="P13" s="164"/>
      <c r="Q13" s="164"/>
      <c r="R13" s="135"/>
      <c r="S13" s="164"/>
      <c r="T13" s="164"/>
      <c r="U13" s="164"/>
      <c r="V13" s="164"/>
      <c r="W13" s="135"/>
      <c r="X13" s="164"/>
      <c r="Y13" s="164"/>
      <c r="Z13" s="135"/>
      <c r="AA13" s="164"/>
      <c r="AB13" s="164"/>
      <c r="AC13" s="164"/>
      <c r="AD13" s="138"/>
      <c r="AE13" s="165"/>
      <c r="AF13" s="164"/>
      <c r="AG13" s="164"/>
      <c r="AH13" s="164"/>
      <c r="AI13" s="176"/>
    </row>
    <row r="14" spans="1:42" ht="12.75" customHeight="1" x14ac:dyDescent="0.2">
      <c r="B14" s="179"/>
      <c r="D14" s="167"/>
      <c r="E14" s="150"/>
      <c r="F14" s="216"/>
      <c r="G14" s="217"/>
      <c r="H14" s="170"/>
      <c r="I14" s="173"/>
      <c r="J14" s="135"/>
      <c r="K14" s="135"/>
      <c r="L14" s="135"/>
      <c r="M14" s="135"/>
      <c r="N14" s="135"/>
      <c r="O14" s="135"/>
      <c r="P14" s="164"/>
      <c r="Q14" s="164"/>
      <c r="R14" s="135"/>
      <c r="S14" s="164"/>
      <c r="T14" s="164"/>
      <c r="U14" s="164"/>
      <c r="V14" s="164"/>
      <c r="W14" s="135"/>
      <c r="X14" s="164"/>
      <c r="Y14" s="164"/>
      <c r="Z14" s="135"/>
      <c r="AA14" s="164"/>
      <c r="AB14" s="164"/>
      <c r="AC14" s="164"/>
      <c r="AD14" s="138"/>
      <c r="AE14" s="165"/>
      <c r="AF14" s="164"/>
      <c r="AG14" s="164"/>
      <c r="AH14" s="164"/>
      <c r="AI14" s="176"/>
    </row>
    <row r="15" spans="1:42" ht="12.75" customHeight="1" x14ac:dyDescent="0.2">
      <c r="B15" s="179"/>
      <c r="D15" s="167"/>
      <c r="E15" s="150"/>
      <c r="F15" s="216"/>
      <c r="G15" s="217"/>
      <c r="H15" s="170"/>
      <c r="I15" s="173"/>
      <c r="J15" s="135"/>
      <c r="K15" s="135"/>
      <c r="L15" s="135"/>
      <c r="M15" s="135"/>
      <c r="N15" s="135"/>
      <c r="O15" s="135"/>
      <c r="P15" s="164"/>
      <c r="Q15" s="164"/>
      <c r="R15" s="135"/>
      <c r="S15" s="164"/>
      <c r="T15" s="164"/>
      <c r="U15" s="164"/>
      <c r="V15" s="164"/>
      <c r="W15" s="135"/>
      <c r="X15" s="164"/>
      <c r="Y15" s="164"/>
      <c r="Z15" s="135"/>
      <c r="AA15" s="164"/>
      <c r="AB15" s="164"/>
      <c r="AC15" s="164"/>
      <c r="AD15" s="138"/>
      <c r="AE15" s="165"/>
      <c r="AF15" s="164"/>
      <c r="AG15" s="164"/>
      <c r="AH15" s="164"/>
      <c r="AI15" s="176"/>
    </row>
    <row r="16" spans="1:42" ht="12.75" customHeight="1" x14ac:dyDescent="0.2">
      <c r="B16" s="179"/>
      <c r="D16" s="167"/>
      <c r="E16" s="150"/>
      <c r="F16" s="216"/>
      <c r="G16" s="217"/>
      <c r="H16" s="170"/>
      <c r="I16" s="173"/>
      <c r="J16" s="135"/>
      <c r="K16" s="135"/>
      <c r="L16" s="135"/>
      <c r="M16" s="135"/>
      <c r="N16" s="135"/>
      <c r="O16" s="135"/>
      <c r="P16" s="164"/>
      <c r="Q16" s="164"/>
      <c r="R16" s="135"/>
      <c r="S16" s="164"/>
      <c r="T16" s="164"/>
      <c r="U16" s="164"/>
      <c r="V16" s="164"/>
      <c r="W16" s="135"/>
      <c r="X16" s="164"/>
      <c r="Y16" s="164"/>
      <c r="Z16" s="135"/>
      <c r="AA16" s="164"/>
      <c r="AB16" s="164"/>
      <c r="AC16" s="164"/>
      <c r="AD16" s="138"/>
      <c r="AE16" s="165"/>
      <c r="AF16" s="164"/>
      <c r="AG16" s="164"/>
      <c r="AH16" s="164"/>
      <c r="AI16" s="176"/>
    </row>
    <row r="17" spans="2:41" ht="12.75" customHeight="1" x14ac:dyDescent="0.2">
      <c r="B17" s="179"/>
      <c r="D17" s="167"/>
      <c r="E17" s="150"/>
      <c r="F17" s="216"/>
      <c r="G17" s="217"/>
      <c r="H17" s="170"/>
      <c r="I17" s="173"/>
      <c r="J17" s="135"/>
      <c r="K17" s="135"/>
      <c r="L17" s="135"/>
      <c r="M17" s="135"/>
      <c r="N17" s="135"/>
      <c r="O17" s="135"/>
      <c r="P17" s="164"/>
      <c r="Q17" s="164"/>
      <c r="R17" s="135"/>
      <c r="S17" s="164"/>
      <c r="T17" s="164"/>
      <c r="U17" s="164"/>
      <c r="V17" s="164"/>
      <c r="W17" s="135"/>
      <c r="X17" s="164"/>
      <c r="Y17" s="164"/>
      <c r="Z17" s="135"/>
      <c r="AA17" s="164"/>
      <c r="AB17" s="164"/>
      <c r="AC17" s="164"/>
      <c r="AD17" s="138"/>
      <c r="AE17" s="165"/>
      <c r="AF17" s="164"/>
      <c r="AG17" s="164"/>
      <c r="AH17" s="164"/>
      <c r="AI17" s="176"/>
    </row>
    <row r="18" spans="2:41" ht="12.75" customHeight="1" x14ac:dyDescent="0.2">
      <c r="B18" s="179"/>
      <c r="D18" s="167"/>
      <c r="E18" s="150"/>
      <c r="F18" s="216"/>
      <c r="G18" s="217"/>
      <c r="H18" s="170"/>
      <c r="I18" s="173"/>
      <c r="J18" s="135"/>
      <c r="K18" s="135"/>
      <c r="L18" s="135"/>
      <c r="M18" s="135"/>
      <c r="N18" s="135"/>
      <c r="O18" s="135"/>
      <c r="P18" s="164"/>
      <c r="Q18" s="164"/>
      <c r="R18" s="135"/>
      <c r="S18" s="164"/>
      <c r="T18" s="164"/>
      <c r="U18" s="164"/>
      <c r="V18" s="164"/>
      <c r="W18" s="135"/>
      <c r="X18" s="164"/>
      <c r="Y18" s="164"/>
      <c r="Z18" s="135"/>
      <c r="AA18" s="164"/>
      <c r="AB18" s="164"/>
      <c r="AC18" s="164"/>
      <c r="AD18" s="138"/>
      <c r="AE18" s="165"/>
      <c r="AF18" s="164"/>
      <c r="AG18" s="164"/>
      <c r="AH18" s="164"/>
      <c r="AI18" s="176"/>
    </row>
    <row r="19" spans="2:41" ht="12.75" customHeight="1" x14ac:dyDescent="0.2">
      <c r="B19" s="179"/>
      <c r="D19" s="167"/>
      <c r="E19" s="150"/>
      <c r="F19" s="216"/>
      <c r="G19" s="217"/>
      <c r="H19" s="170"/>
      <c r="I19" s="173"/>
      <c r="J19" s="135"/>
      <c r="K19" s="135"/>
      <c r="L19" s="135"/>
      <c r="M19" s="135"/>
      <c r="N19" s="135"/>
      <c r="O19" s="135"/>
      <c r="P19" s="164"/>
      <c r="Q19" s="164"/>
      <c r="R19" s="135"/>
      <c r="S19" s="164"/>
      <c r="T19" s="164"/>
      <c r="U19" s="164"/>
      <c r="V19" s="164"/>
      <c r="W19" s="135"/>
      <c r="X19" s="164"/>
      <c r="Y19" s="164"/>
      <c r="Z19" s="135"/>
      <c r="AA19" s="164"/>
      <c r="AB19" s="164"/>
      <c r="AC19" s="164"/>
      <c r="AD19" s="138"/>
      <c r="AE19" s="165"/>
      <c r="AF19" s="164"/>
      <c r="AG19" s="164"/>
      <c r="AH19" s="164"/>
      <c r="AI19" s="176"/>
    </row>
    <row r="20" spans="2:41" ht="12.75" customHeight="1" x14ac:dyDescent="0.2">
      <c r="B20" s="179"/>
      <c r="D20" s="167"/>
      <c r="E20" s="150"/>
      <c r="F20" s="216"/>
      <c r="G20" s="217"/>
      <c r="H20" s="170"/>
      <c r="I20" s="173"/>
      <c r="J20" s="135"/>
      <c r="K20" s="135"/>
      <c r="L20" s="135"/>
      <c r="M20" s="135"/>
      <c r="N20" s="135"/>
      <c r="O20" s="135"/>
      <c r="P20" s="164"/>
      <c r="Q20" s="164"/>
      <c r="R20" s="135"/>
      <c r="S20" s="164"/>
      <c r="T20" s="164"/>
      <c r="U20" s="164"/>
      <c r="V20" s="164"/>
      <c r="W20" s="135"/>
      <c r="X20" s="164"/>
      <c r="Y20" s="164"/>
      <c r="Z20" s="135"/>
      <c r="AA20" s="164"/>
      <c r="AB20" s="164"/>
      <c r="AC20" s="164"/>
      <c r="AD20" s="138"/>
      <c r="AE20" s="165"/>
      <c r="AF20" s="164"/>
      <c r="AG20" s="164"/>
      <c r="AH20" s="164"/>
      <c r="AI20" s="176"/>
    </row>
    <row r="21" spans="2:41" ht="12.75" customHeight="1" x14ac:dyDescent="0.2">
      <c r="B21" s="179"/>
      <c r="D21" s="167"/>
      <c r="E21" s="150"/>
      <c r="F21" s="216"/>
      <c r="G21" s="217"/>
      <c r="H21" s="170"/>
      <c r="I21" s="173"/>
      <c r="J21" s="135"/>
      <c r="K21" s="135"/>
      <c r="L21" s="135"/>
      <c r="M21" s="135"/>
      <c r="N21" s="135"/>
      <c r="O21" s="135"/>
      <c r="P21" s="164"/>
      <c r="Q21" s="164"/>
      <c r="R21" s="135"/>
      <c r="S21" s="164"/>
      <c r="T21" s="164"/>
      <c r="U21" s="164"/>
      <c r="V21" s="164"/>
      <c r="W21" s="135"/>
      <c r="X21" s="164"/>
      <c r="Y21" s="164"/>
      <c r="Z21" s="135"/>
      <c r="AA21" s="164"/>
      <c r="AB21" s="164"/>
      <c r="AC21" s="164"/>
      <c r="AD21" s="138"/>
      <c r="AE21" s="165"/>
      <c r="AF21" s="164"/>
      <c r="AG21" s="164"/>
      <c r="AH21" s="164"/>
      <c r="AI21" s="176"/>
    </row>
    <row r="22" spans="2:41" ht="12.75" customHeight="1" x14ac:dyDescent="0.2">
      <c r="B22" s="179"/>
      <c r="D22" s="167"/>
      <c r="E22" s="150"/>
      <c r="F22" s="218"/>
      <c r="G22" s="219"/>
      <c r="H22" s="170"/>
      <c r="I22" s="174"/>
      <c r="J22" s="136"/>
      <c r="K22" s="136"/>
      <c r="L22" s="136"/>
      <c r="M22" s="136"/>
      <c r="N22" s="136"/>
      <c r="O22" s="136"/>
      <c r="P22" s="164"/>
      <c r="Q22" s="164"/>
      <c r="R22" s="136"/>
      <c r="S22" s="164"/>
      <c r="T22" s="164"/>
      <c r="U22" s="164"/>
      <c r="V22" s="164"/>
      <c r="W22" s="136"/>
      <c r="X22" s="164"/>
      <c r="Y22" s="164"/>
      <c r="Z22" s="136"/>
      <c r="AA22" s="164"/>
      <c r="AB22" s="164"/>
      <c r="AC22" s="164"/>
      <c r="AD22" s="139"/>
      <c r="AE22" s="165"/>
      <c r="AF22" s="164"/>
      <c r="AG22" s="164"/>
      <c r="AH22" s="164"/>
      <c r="AI22" s="177"/>
    </row>
    <row r="23" spans="2:41" ht="12.75" customHeight="1" thickBot="1" x14ac:dyDescent="0.25">
      <c r="B23" s="180"/>
      <c r="D23" s="168"/>
      <c r="E23" s="151"/>
      <c r="F23" s="220" t="s">
        <v>86</v>
      </c>
      <c r="G23" s="221"/>
      <c r="H23" s="171"/>
      <c r="I23" s="88" t="s">
        <v>36</v>
      </c>
      <c r="J23" s="71" t="s">
        <v>36</v>
      </c>
      <c r="K23" s="71" t="s">
        <v>36</v>
      </c>
      <c r="L23" s="71" t="s">
        <v>37</v>
      </c>
      <c r="M23" s="71" t="s">
        <v>37</v>
      </c>
      <c r="N23" s="71" t="s">
        <v>37</v>
      </c>
      <c r="O23" s="71" t="s">
        <v>38</v>
      </c>
      <c r="P23" s="71" t="s">
        <v>39</v>
      </c>
      <c r="Q23" s="71" t="s">
        <v>36</v>
      </c>
      <c r="R23" s="71" t="s">
        <v>36</v>
      </c>
      <c r="S23" s="71" t="s">
        <v>36</v>
      </c>
      <c r="T23" s="71" t="s">
        <v>36</v>
      </c>
      <c r="U23" s="71" t="s">
        <v>36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90" t="s">
        <v>37</v>
      </c>
      <c r="AE23" s="92" t="s">
        <v>36</v>
      </c>
      <c r="AF23" s="71" t="s">
        <v>36</v>
      </c>
      <c r="AG23" s="71" t="s">
        <v>65</v>
      </c>
      <c r="AH23" s="71" t="s">
        <v>65</v>
      </c>
      <c r="AI23" s="89"/>
    </row>
    <row r="24" spans="2:41" ht="12.75" customHeight="1" x14ac:dyDescent="0.2">
      <c r="B24" s="24"/>
      <c r="D24" s="72"/>
      <c r="E24" s="73"/>
      <c r="F24" s="74"/>
      <c r="G24" s="74"/>
      <c r="H24" s="84"/>
      <c r="I24" s="72"/>
      <c r="J24" s="75"/>
      <c r="K24" s="75"/>
      <c r="L24" s="75"/>
      <c r="M24" s="75"/>
      <c r="N24" s="75"/>
      <c r="O24" s="76"/>
      <c r="P24" s="77"/>
      <c r="Q24" s="76"/>
      <c r="R24" s="76"/>
      <c r="S24" s="76"/>
      <c r="T24" s="76"/>
      <c r="U24" s="76"/>
      <c r="V24" s="77"/>
      <c r="W24" s="77"/>
      <c r="X24" s="77"/>
      <c r="Y24" s="77"/>
      <c r="Z24" s="77"/>
      <c r="AA24" s="77"/>
      <c r="AB24" s="77"/>
      <c r="AC24" s="77"/>
      <c r="AD24" s="91"/>
      <c r="AE24" s="93"/>
      <c r="AF24" s="77"/>
      <c r="AG24" s="77"/>
      <c r="AH24" s="77"/>
      <c r="AI24" s="96"/>
    </row>
    <row r="25" spans="2:41" ht="12.75" customHeight="1" x14ac:dyDescent="0.2">
      <c r="B25" s="25"/>
      <c r="D25" s="78" t="s">
        <v>48</v>
      </c>
      <c r="E25" s="79">
        <v>776</v>
      </c>
      <c r="F25" s="80">
        <v>4.3220000000000001</v>
      </c>
      <c r="G25" s="80">
        <v>4.3959999999999999</v>
      </c>
      <c r="H25" s="85" t="s">
        <v>54</v>
      </c>
      <c r="I25" s="102">
        <v>162.5</v>
      </c>
      <c r="J25" s="81"/>
      <c r="K25" s="81">
        <v>175</v>
      </c>
      <c r="L25" s="79">
        <v>2</v>
      </c>
      <c r="M25" s="79"/>
      <c r="N25" s="79"/>
      <c r="O25" s="81">
        <f>ROUNDUP(((S25+T25+(50*V25)+(50*W25)+(50*X25)+(12.5*Y25)+(25*Z25))/100),1)</f>
        <v>4.3999999999999995</v>
      </c>
      <c r="P25" s="79">
        <f>(2.25*(O25*100)/27)*1.2</f>
        <v>43.999999999999993</v>
      </c>
      <c r="Q25" s="81"/>
      <c r="R25" s="81"/>
      <c r="S25" s="81">
        <v>337.5</v>
      </c>
      <c r="T25" s="81"/>
      <c r="U25" s="81"/>
      <c r="V25" s="79"/>
      <c r="W25" s="79"/>
      <c r="X25" s="79">
        <v>2</v>
      </c>
      <c r="Y25" s="79"/>
      <c r="Z25" s="79"/>
      <c r="AA25" s="79">
        <f>IF((R25+S25+T25+U25)/100&lt;3,3,ROUNDUP(((R25+S25+T25+U25)/100)+1,0))</f>
        <v>5</v>
      </c>
      <c r="AB25" s="79">
        <v>1</v>
      </c>
      <c r="AC25" s="79"/>
      <c r="AD25" s="100">
        <v>1</v>
      </c>
      <c r="AE25" s="94"/>
      <c r="AF25" s="79"/>
      <c r="AG25" s="79" t="s">
        <v>56</v>
      </c>
      <c r="AH25" s="79" t="s">
        <v>56</v>
      </c>
      <c r="AI25" s="97"/>
      <c r="AO25" s="5">
        <f>SUM(Q24:Q82)</f>
        <v>200</v>
      </c>
    </row>
    <row r="26" spans="2:41" ht="12.75" customHeight="1" x14ac:dyDescent="0.2">
      <c r="B26" s="25"/>
      <c r="D26" s="78" t="s">
        <v>48</v>
      </c>
      <c r="E26" s="79">
        <v>776</v>
      </c>
      <c r="F26" s="80">
        <v>4.3659999999999997</v>
      </c>
      <c r="G26" s="80">
        <v>4.3959999999999999</v>
      </c>
      <c r="H26" s="85" t="s">
        <v>55</v>
      </c>
      <c r="I26" s="102">
        <v>62.5</v>
      </c>
      <c r="J26" s="81"/>
      <c r="K26" s="81">
        <v>62.5</v>
      </c>
      <c r="L26" s="79">
        <v>1</v>
      </c>
      <c r="M26" s="79">
        <v>1</v>
      </c>
      <c r="N26" s="79"/>
      <c r="O26" s="81">
        <f t="shared" ref="O26:O70" si="0">ROUNDUP(((S26+T26+(50*V26)+(50*W26)+(50*X26)+(12.5*Y26)+(25*Z26))/100),1)</f>
        <v>2.3000000000000003</v>
      </c>
      <c r="P26" s="79">
        <f t="shared" ref="P26:P70" si="1">(2.25*(O26*100)/27)*1.2</f>
        <v>23.000000000000004</v>
      </c>
      <c r="Q26" s="81"/>
      <c r="R26" s="81"/>
      <c r="S26" s="81">
        <v>125</v>
      </c>
      <c r="T26" s="81"/>
      <c r="U26" s="81"/>
      <c r="V26" s="79"/>
      <c r="W26" s="79"/>
      <c r="X26" s="79">
        <v>2</v>
      </c>
      <c r="Y26" s="79"/>
      <c r="Z26" s="79"/>
      <c r="AA26" s="79">
        <f t="shared" ref="AA26:AA70" si="2">IF((R26+S26+T26+U26)/100&lt;3,3,ROUNDUP(((R26+S26+T26+U26)/100)+1,0))</f>
        <v>3</v>
      </c>
      <c r="AB26" s="79"/>
      <c r="AC26" s="79"/>
      <c r="AD26" s="100"/>
      <c r="AE26" s="94"/>
      <c r="AF26" s="79"/>
      <c r="AG26" s="79" t="s">
        <v>67</v>
      </c>
      <c r="AH26" s="79" t="s">
        <v>56</v>
      </c>
      <c r="AI26" s="97"/>
      <c r="AO26" s="5">
        <f>SUM(R24:R82)</f>
        <v>200</v>
      </c>
    </row>
    <row r="27" spans="2:41" ht="12.75" customHeight="1" x14ac:dyDescent="0.2">
      <c r="B27" s="25"/>
      <c r="D27" s="78" t="s">
        <v>48</v>
      </c>
      <c r="E27" s="79">
        <v>776</v>
      </c>
      <c r="F27" s="80">
        <v>5.0419999999999998</v>
      </c>
      <c r="G27" s="80">
        <v>5.09</v>
      </c>
      <c r="H27" s="85" t="s">
        <v>54</v>
      </c>
      <c r="I27" s="102">
        <v>100</v>
      </c>
      <c r="J27" s="81"/>
      <c r="K27" s="81">
        <v>100</v>
      </c>
      <c r="L27" s="79">
        <v>2</v>
      </c>
      <c r="M27" s="79"/>
      <c r="N27" s="79"/>
      <c r="O27" s="81">
        <f t="shared" si="0"/>
        <v>2.8000000000000003</v>
      </c>
      <c r="P27" s="79">
        <f t="shared" si="1"/>
        <v>27.999999999999996</v>
      </c>
      <c r="Q27" s="81"/>
      <c r="R27" s="107"/>
      <c r="S27" s="81">
        <v>137.5</v>
      </c>
      <c r="T27" s="81">
        <v>37.5</v>
      </c>
      <c r="U27" s="81">
        <v>25</v>
      </c>
      <c r="V27" s="79"/>
      <c r="W27" s="79"/>
      <c r="X27" s="79">
        <v>2</v>
      </c>
      <c r="Y27" s="79"/>
      <c r="Z27" s="79"/>
      <c r="AA27" s="79">
        <f t="shared" si="2"/>
        <v>3</v>
      </c>
      <c r="AB27" s="79"/>
      <c r="AC27" s="79"/>
      <c r="AD27" s="100"/>
      <c r="AE27" s="94"/>
      <c r="AF27" s="79"/>
      <c r="AG27" s="79" t="s">
        <v>56</v>
      </c>
      <c r="AH27" s="79" t="s">
        <v>56</v>
      </c>
      <c r="AI27" s="97"/>
    </row>
    <row r="28" spans="2:41" ht="12.75" customHeight="1" x14ac:dyDescent="0.2">
      <c r="B28" s="25"/>
      <c r="D28" s="78" t="s">
        <v>48</v>
      </c>
      <c r="E28" s="79">
        <v>776</v>
      </c>
      <c r="F28" s="80">
        <v>5.0579999999999998</v>
      </c>
      <c r="G28" s="80">
        <v>5.0960000000000001</v>
      </c>
      <c r="H28" s="85" t="s">
        <v>55</v>
      </c>
      <c r="I28" s="102">
        <v>75</v>
      </c>
      <c r="J28" s="81"/>
      <c r="K28" s="81">
        <v>75</v>
      </c>
      <c r="L28" s="79">
        <v>2</v>
      </c>
      <c r="M28" s="79"/>
      <c r="N28" s="79"/>
      <c r="O28" s="81">
        <f t="shared" si="0"/>
        <v>2.3000000000000003</v>
      </c>
      <c r="P28" s="79">
        <f t="shared" si="1"/>
        <v>23.000000000000004</v>
      </c>
      <c r="Q28" s="81"/>
      <c r="R28" s="107"/>
      <c r="S28" s="81">
        <v>125</v>
      </c>
      <c r="T28" s="81"/>
      <c r="U28" s="81">
        <v>25</v>
      </c>
      <c r="V28" s="79"/>
      <c r="W28" s="79"/>
      <c r="X28" s="79">
        <v>2</v>
      </c>
      <c r="Y28" s="79"/>
      <c r="Z28" s="79"/>
      <c r="AA28" s="79">
        <f t="shared" si="2"/>
        <v>3</v>
      </c>
      <c r="AB28" s="79"/>
      <c r="AC28" s="79"/>
      <c r="AD28" s="100"/>
      <c r="AE28" s="94"/>
      <c r="AF28" s="79"/>
      <c r="AG28" s="79" t="s">
        <v>56</v>
      </c>
      <c r="AH28" s="79" t="s">
        <v>56</v>
      </c>
      <c r="AI28" s="97"/>
    </row>
    <row r="29" spans="2:41" ht="12.75" customHeight="1" x14ac:dyDescent="0.2">
      <c r="B29" s="25"/>
      <c r="D29" s="78" t="s">
        <v>48</v>
      </c>
      <c r="E29" s="79">
        <v>776</v>
      </c>
      <c r="F29" s="80">
        <v>7.782</v>
      </c>
      <c r="G29" s="80">
        <v>7.8220000000000001</v>
      </c>
      <c r="H29" s="85" t="s">
        <v>55</v>
      </c>
      <c r="I29" s="102">
        <v>75</v>
      </c>
      <c r="J29" s="81"/>
      <c r="K29" s="81">
        <v>75</v>
      </c>
      <c r="L29" s="79">
        <v>2</v>
      </c>
      <c r="M29" s="79"/>
      <c r="N29" s="79"/>
      <c r="O29" s="81">
        <f t="shared" si="0"/>
        <v>2.5</v>
      </c>
      <c r="P29" s="79">
        <f t="shared" si="1"/>
        <v>24.999999999999996</v>
      </c>
      <c r="Q29" s="81"/>
      <c r="R29" s="107"/>
      <c r="S29" s="81">
        <v>150</v>
      </c>
      <c r="T29" s="81"/>
      <c r="U29" s="81"/>
      <c r="V29" s="79"/>
      <c r="W29" s="79"/>
      <c r="X29" s="79">
        <v>2</v>
      </c>
      <c r="Y29" s="79"/>
      <c r="Z29" s="79"/>
      <c r="AA29" s="79">
        <f t="shared" si="2"/>
        <v>3</v>
      </c>
      <c r="AB29" s="79"/>
      <c r="AC29" s="79"/>
      <c r="AD29" s="100"/>
      <c r="AE29" s="94"/>
      <c r="AF29" s="79"/>
      <c r="AG29" s="79" t="s">
        <v>56</v>
      </c>
      <c r="AH29" s="79" t="s">
        <v>56</v>
      </c>
      <c r="AI29" s="97"/>
    </row>
    <row r="30" spans="2:41" ht="12.75" customHeight="1" x14ac:dyDescent="0.2">
      <c r="B30" s="25"/>
      <c r="D30" s="78" t="s">
        <v>48</v>
      </c>
      <c r="E30" s="79">
        <v>776</v>
      </c>
      <c r="F30" s="80">
        <v>7.7839999999999998</v>
      </c>
      <c r="G30" s="80">
        <v>7.8220000000000001</v>
      </c>
      <c r="H30" s="85" t="s">
        <v>54</v>
      </c>
      <c r="I30" s="102">
        <v>75</v>
      </c>
      <c r="J30" s="81"/>
      <c r="K30" s="81">
        <v>75</v>
      </c>
      <c r="L30" s="79">
        <v>2</v>
      </c>
      <c r="M30" s="79"/>
      <c r="N30" s="79"/>
      <c r="O30" s="81">
        <f t="shared" si="0"/>
        <v>2.5</v>
      </c>
      <c r="P30" s="79">
        <f t="shared" si="1"/>
        <v>24.999999999999996</v>
      </c>
      <c r="Q30" s="81"/>
      <c r="R30" s="107"/>
      <c r="S30" s="81">
        <v>150</v>
      </c>
      <c r="T30" s="83"/>
      <c r="U30" s="107"/>
      <c r="V30" s="79"/>
      <c r="W30" s="79"/>
      <c r="X30" s="79">
        <v>2</v>
      </c>
      <c r="Y30" s="79"/>
      <c r="Z30" s="79"/>
      <c r="AA30" s="79">
        <f t="shared" si="2"/>
        <v>3</v>
      </c>
      <c r="AB30" s="79"/>
      <c r="AC30" s="79"/>
      <c r="AD30" s="100"/>
      <c r="AE30" s="94"/>
      <c r="AF30" s="79"/>
      <c r="AG30" s="79" t="s">
        <v>56</v>
      </c>
      <c r="AH30" s="79" t="s">
        <v>56</v>
      </c>
      <c r="AI30" s="97"/>
    </row>
    <row r="31" spans="2:41" ht="12.75" customHeight="1" x14ac:dyDescent="0.2">
      <c r="B31" s="25"/>
      <c r="D31" s="78" t="s">
        <v>48</v>
      </c>
      <c r="E31" s="79">
        <v>776</v>
      </c>
      <c r="F31" s="80">
        <v>9.3309999999999995</v>
      </c>
      <c r="G31" s="80">
        <v>9.4870000000000001</v>
      </c>
      <c r="H31" s="85" t="s">
        <v>54</v>
      </c>
      <c r="I31" s="102">
        <v>387.5</v>
      </c>
      <c r="J31" s="81"/>
      <c r="K31" s="81">
        <v>387.5</v>
      </c>
      <c r="L31" s="79">
        <v>2</v>
      </c>
      <c r="M31" s="79"/>
      <c r="N31" s="79"/>
      <c r="O31" s="81">
        <f t="shared" si="0"/>
        <v>8.7999999999999989</v>
      </c>
      <c r="P31" s="79">
        <f t="shared" si="1"/>
        <v>87.999999999999986</v>
      </c>
      <c r="Q31" s="81"/>
      <c r="R31" s="107"/>
      <c r="S31" s="81">
        <v>812.5</v>
      </c>
      <c r="T31" s="81"/>
      <c r="U31" s="81"/>
      <c r="V31" s="79"/>
      <c r="W31" s="79"/>
      <c r="X31" s="79">
        <v>1</v>
      </c>
      <c r="Y31" s="79">
        <v>1</v>
      </c>
      <c r="Z31" s="79"/>
      <c r="AA31" s="79">
        <f t="shared" si="2"/>
        <v>10</v>
      </c>
      <c r="AB31" s="79"/>
      <c r="AC31" s="79"/>
      <c r="AD31" s="100"/>
      <c r="AE31" s="94"/>
      <c r="AF31" s="79">
        <v>8</v>
      </c>
      <c r="AG31" s="79" t="s">
        <v>56</v>
      </c>
      <c r="AH31" s="79" t="s">
        <v>72</v>
      </c>
      <c r="AI31" s="97"/>
    </row>
    <row r="32" spans="2:41" ht="12.75" customHeight="1" x14ac:dyDescent="0.2">
      <c r="B32" s="25"/>
      <c r="D32" s="78" t="s">
        <v>48</v>
      </c>
      <c r="E32" s="79">
        <v>776</v>
      </c>
      <c r="F32" s="80">
        <v>9.4700000000000006</v>
      </c>
      <c r="G32" s="80">
        <v>9.5</v>
      </c>
      <c r="H32" s="85" t="s">
        <v>55</v>
      </c>
      <c r="I32" s="102">
        <v>50</v>
      </c>
      <c r="J32" s="81"/>
      <c r="K32" s="81">
        <v>50</v>
      </c>
      <c r="L32" s="79">
        <v>2</v>
      </c>
      <c r="M32" s="79"/>
      <c r="N32" s="79"/>
      <c r="O32" s="81">
        <f t="shared" si="0"/>
        <v>2.2000000000000002</v>
      </c>
      <c r="P32" s="79">
        <f t="shared" si="1"/>
        <v>22.000000000000004</v>
      </c>
      <c r="Q32" s="81"/>
      <c r="R32" s="107"/>
      <c r="S32" s="81">
        <v>150</v>
      </c>
      <c r="T32" s="81"/>
      <c r="U32" s="81"/>
      <c r="V32" s="79"/>
      <c r="W32" s="79"/>
      <c r="X32" s="79">
        <v>1</v>
      </c>
      <c r="Y32" s="79">
        <v>1</v>
      </c>
      <c r="Z32" s="79"/>
      <c r="AA32" s="79">
        <f t="shared" si="2"/>
        <v>3</v>
      </c>
      <c r="AB32" s="79"/>
      <c r="AC32" s="79"/>
      <c r="AD32" s="100"/>
      <c r="AE32" s="94">
        <v>8</v>
      </c>
      <c r="AF32" s="79"/>
      <c r="AG32" s="79" t="s">
        <v>71</v>
      </c>
      <c r="AH32" s="79" t="s">
        <v>56</v>
      </c>
      <c r="AI32" s="97" t="s">
        <v>89</v>
      </c>
    </row>
    <row r="33" spans="2:35" ht="12.75" customHeight="1" x14ac:dyDescent="0.2">
      <c r="B33" s="25"/>
      <c r="D33" s="78" t="s">
        <v>48</v>
      </c>
      <c r="E33" s="79">
        <v>776</v>
      </c>
      <c r="F33" s="80">
        <v>10.837</v>
      </c>
      <c r="G33" s="80">
        <v>10.958</v>
      </c>
      <c r="H33" s="85" t="s">
        <v>54</v>
      </c>
      <c r="I33" s="102">
        <v>287.5</v>
      </c>
      <c r="J33" s="81"/>
      <c r="K33" s="81">
        <v>300</v>
      </c>
      <c r="L33" s="79">
        <v>2</v>
      </c>
      <c r="M33" s="79"/>
      <c r="N33" s="79"/>
      <c r="O33" s="81">
        <f t="shared" si="0"/>
        <v>6.8999999999999995</v>
      </c>
      <c r="P33" s="79">
        <f t="shared" si="1"/>
        <v>69</v>
      </c>
      <c r="Q33" s="81"/>
      <c r="R33" s="107"/>
      <c r="S33" s="81">
        <v>587.5</v>
      </c>
      <c r="T33" s="107"/>
      <c r="U33" s="81"/>
      <c r="V33" s="79"/>
      <c r="W33" s="79"/>
      <c r="X33" s="79">
        <v>2</v>
      </c>
      <c r="Y33" s="79"/>
      <c r="Z33" s="79"/>
      <c r="AA33" s="79">
        <f t="shared" si="2"/>
        <v>7</v>
      </c>
      <c r="AB33" s="79"/>
      <c r="AC33" s="79"/>
      <c r="AD33" s="100"/>
      <c r="AE33" s="94"/>
      <c r="AF33" s="79"/>
      <c r="AG33" s="79" t="s">
        <v>56</v>
      </c>
      <c r="AH33" s="79" t="s">
        <v>56</v>
      </c>
      <c r="AI33" s="97"/>
    </row>
    <row r="34" spans="2:35" ht="12.75" customHeight="1" x14ac:dyDescent="0.2">
      <c r="B34" s="25"/>
      <c r="D34" s="78"/>
      <c r="E34" s="79"/>
      <c r="F34" s="80"/>
      <c r="G34" s="80"/>
      <c r="H34" s="85"/>
      <c r="I34" s="102"/>
      <c r="J34" s="81"/>
      <c r="K34" s="81"/>
      <c r="L34" s="79"/>
      <c r="M34" s="79"/>
      <c r="N34" s="79"/>
      <c r="O34" s="81"/>
      <c r="P34" s="79"/>
      <c r="Q34" s="81"/>
      <c r="R34" s="107"/>
      <c r="S34" s="81"/>
      <c r="T34" s="81"/>
      <c r="U34" s="81"/>
      <c r="V34" s="79"/>
      <c r="W34" s="79"/>
      <c r="X34" s="79"/>
      <c r="Y34" s="79"/>
      <c r="Z34" s="79"/>
      <c r="AA34" s="79"/>
      <c r="AB34" s="79"/>
      <c r="AC34" s="79"/>
      <c r="AD34" s="100"/>
      <c r="AE34" s="94"/>
      <c r="AF34" s="79"/>
      <c r="AG34" s="79"/>
      <c r="AH34" s="79"/>
      <c r="AI34" s="97"/>
    </row>
    <row r="35" spans="2:35" ht="12.75" customHeight="1" x14ac:dyDescent="0.2">
      <c r="B35" s="25"/>
      <c r="D35" s="78"/>
      <c r="E35" s="79"/>
      <c r="F35" s="80"/>
      <c r="G35" s="80"/>
      <c r="H35" s="85"/>
      <c r="I35" s="102"/>
      <c r="J35" s="81"/>
      <c r="K35" s="81"/>
      <c r="L35" s="79"/>
      <c r="M35" s="79"/>
      <c r="N35" s="79"/>
      <c r="O35" s="81"/>
      <c r="P35" s="79"/>
      <c r="Q35" s="81"/>
      <c r="R35" s="107"/>
      <c r="S35" s="81"/>
      <c r="T35" s="83"/>
      <c r="U35" s="81"/>
      <c r="V35" s="79"/>
      <c r="W35" s="79"/>
      <c r="X35" s="79"/>
      <c r="Y35" s="79"/>
      <c r="Z35" s="79"/>
      <c r="AA35" s="79"/>
      <c r="AB35" s="79"/>
      <c r="AC35" s="79"/>
      <c r="AD35" s="100"/>
      <c r="AE35" s="94"/>
      <c r="AF35" s="79"/>
      <c r="AG35" s="79"/>
      <c r="AH35" s="79"/>
      <c r="AI35" s="97"/>
    </row>
    <row r="36" spans="2:35" ht="12.75" customHeight="1" x14ac:dyDescent="0.2">
      <c r="B36" s="25"/>
      <c r="D36" s="78" t="s">
        <v>49</v>
      </c>
      <c r="E36" s="79">
        <v>141</v>
      </c>
      <c r="F36" s="80">
        <v>2.581</v>
      </c>
      <c r="G36" s="80">
        <v>2.7130000000000001</v>
      </c>
      <c r="H36" s="85" t="s">
        <v>55</v>
      </c>
      <c r="I36" s="102"/>
      <c r="J36" s="81"/>
      <c r="K36" s="81">
        <v>650</v>
      </c>
      <c r="L36" s="79">
        <v>2</v>
      </c>
      <c r="M36" s="79"/>
      <c r="N36" s="79"/>
      <c r="O36" s="81">
        <f t="shared" si="0"/>
        <v>7.3</v>
      </c>
      <c r="P36" s="79">
        <f t="shared" si="1"/>
        <v>73</v>
      </c>
      <c r="Q36" s="81"/>
      <c r="R36" s="107"/>
      <c r="S36" s="81">
        <v>425</v>
      </c>
      <c r="T36" s="83">
        <v>200</v>
      </c>
      <c r="U36" s="81"/>
      <c r="V36" s="79"/>
      <c r="W36" s="79"/>
      <c r="X36" s="79">
        <v>2</v>
      </c>
      <c r="Y36" s="79"/>
      <c r="Z36" s="79"/>
      <c r="AA36" s="79">
        <f t="shared" si="2"/>
        <v>8</v>
      </c>
      <c r="AB36" s="79">
        <v>3</v>
      </c>
      <c r="AC36" s="79">
        <v>1</v>
      </c>
      <c r="AD36" s="100">
        <v>5</v>
      </c>
      <c r="AE36" s="94"/>
      <c r="AF36" s="79"/>
      <c r="AG36" s="79" t="s">
        <v>56</v>
      </c>
      <c r="AH36" s="79" t="s">
        <v>75</v>
      </c>
      <c r="AI36" s="97" t="s">
        <v>101</v>
      </c>
    </row>
    <row r="37" spans="2:35" ht="12.75" customHeight="1" x14ac:dyDescent="0.2">
      <c r="B37" s="25"/>
      <c r="D37" s="78" t="s">
        <v>77</v>
      </c>
      <c r="E37" s="79">
        <v>141</v>
      </c>
      <c r="F37" s="80">
        <v>2.726</v>
      </c>
      <c r="G37" s="80">
        <v>2.7309999999999999</v>
      </c>
      <c r="H37" s="85" t="s">
        <v>55</v>
      </c>
      <c r="I37" s="102"/>
      <c r="J37" s="81"/>
      <c r="K37" s="81">
        <v>25</v>
      </c>
      <c r="L37" s="79"/>
      <c r="M37" s="79"/>
      <c r="N37" s="79"/>
      <c r="O37" s="81">
        <f t="shared" si="0"/>
        <v>0.79999999999999993</v>
      </c>
      <c r="P37" s="79">
        <f t="shared" si="1"/>
        <v>8</v>
      </c>
      <c r="Q37" s="81"/>
      <c r="R37" s="107"/>
      <c r="S37" s="81">
        <v>50</v>
      </c>
      <c r="T37" s="83"/>
      <c r="U37" s="81"/>
      <c r="V37" s="79"/>
      <c r="W37" s="79"/>
      <c r="X37" s="79"/>
      <c r="Y37" s="79">
        <v>2</v>
      </c>
      <c r="Z37" s="79"/>
      <c r="AA37" s="79">
        <f t="shared" si="2"/>
        <v>3</v>
      </c>
      <c r="AB37" s="79">
        <v>5</v>
      </c>
      <c r="AC37" s="79"/>
      <c r="AD37" s="100">
        <v>5</v>
      </c>
      <c r="AE37" s="94">
        <v>8</v>
      </c>
      <c r="AF37" s="79">
        <v>8</v>
      </c>
      <c r="AG37" s="79" t="s">
        <v>69</v>
      </c>
      <c r="AH37" s="79" t="s">
        <v>69</v>
      </c>
      <c r="AI37" s="98" t="s">
        <v>88</v>
      </c>
    </row>
    <row r="38" spans="2:35" ht="12.75" customHeight="1" x14ac:dyDescent="0.2">
      <c r="B38" s="25"/>
      <c r="D38" s="78" t="s">
        <v>49</v>
      </c>
      <c r="E38" s="79">
        <v>141</v>
      </c>
      <c r="F38" s="80">
        <v>3.3210000000000002</v>
      </c>
      <c r="G38" s="80">
        <v>3.4049999999999998</v>
      </c>
      <c r="H38" s="85" t="s">
        <v>54</v>
      </c>
      <c r="I38" s="102"/>
      <c r="J38" s="81"/>
      <c r="K38" s="81">
        <v>400</v>
      </c>
      <c r="L38" s="79">
        <v>2</v>
      </c>
      <c r="M38" s="79"/>
      <c r="N38" s="79"/>
      <c r="O38" s="81">
        <f t="shared" si="0"/>
        <v>4.8</v>
      </c>
      <c r="P38" s="79">
        <f t="shared" si="1"/>
        <v>48</v>
      </c>
      <c r="Q38" s="81"/>
      <c r="R38" s="107"/>
      <c r="S38" s="81">
        <v>250</v>
      </c>
      <c r="T38" s="83">
        <v>125</v>
      </c>
      <c r="U38" s="81"/>
      <c r="V38" s="79"/>
      <c r="W38" s="79"/>
      <c r="X38" s="79">
        <v>2</v>
      </c>
      <c r="Y38" s="79"/>
      <c r="Z38" s="79"/>
      <c r="AA38" s="79">
        <f t="shared" si="2"/>
        <v>5</v>
      </c>
      <c r="AB38" s="79"/>
      <c r="AC38" s="79"/>
      <c r="AD38" s="100"/>
      <c r="AE38" s="94"/>
      <c r="AF38" s="79"/>
      <c r="AG38" s="79" t="s">
        <v>75</v>
      </c>
      <c r="AH38" s="79" t="s">
        <v>56</v>
      </c>
      <c r="AI38" s="97" t="s">
        <v>101</v>
      </c>
    </row>
    <row r="39" spans="2:35" ht="12.75" customHeight="1" x14ac:dyDescent="0.2">
      <c r="B39" s="25"/>
      <c r="D39" s="78" t="s">
        <v>49</v>
      </c>
      <c r="E39" s="79">
        <v>141</v>
      </c>
      <c r="F39" s="80">
        <v>3.9020000000000001</v>
      </c>
      <c r="G39" s="80">
        <v>3.9209999999999998</v>
      </c>
      <c r="H39" s="85" t="s">
        <v>55</v>
      </c>
      <c r="I39" s="102"/>
      <c r="J39" s="81"/>
      <c r="K39" s="81">
        <v>37.5</v>
      </c>
      <c r="L39" s="79">
        <v>1</v>
      </c>
      <c r="M39" s="79">
        <v>1</v>
      </c>
      <c r="N39" s="79"/>
      <c r="O39" s="81">
        <f t="shared" si="0"/>
        <v>3.8000000000000003</v>
      </c>
      <c r="P39" s="79">
        <f t="shared" si="1"/>
        <v>38</v>
      </c>
      <c r="Q39" s="81"/>
      <c r="R39" s="107"/>
      <c r="S39" s="81">
        <v>37.5</v>
      </c>
      <c r="T39" s="83">
        <v>275</v>
      </c>
      <c r="U39" s="81"/>
      <c r="V39" s="79"/>
      <c r="W39" s="79"/>
      <c r="X39" s="79">
        <v>1</v>
      </c>
      <c r="Y39" s="79">
        <v>1</v>
      </c>
      <c r="Z39" s="79"/>
      <c r="AA39" s="79">
        <f t="shared" si="2"/>
        <v>5</v>
      </c>
      <c r="AB39" s="79"/>
      <c r="AC39" s="79"/>
      <c r="AD39" s="100"/>
      <c r="AE39" s="94">
        <v>5</v>
      </c>
      <c r="AF39" s="79"/>
      <c r="AG39" s="79" t="s">
        <v>70</v>
      </c>
      <c r="AH39" s="79" t="s">
        <v>78</v>
      </c>
      <c r="AI39" s="97" t="s">
        <v>90</v>
      </c>
    </row>
    <row r="40" spans="2:35" ht="12.75" customHeight="1" x14ac:dyDescent="0.2">
      <c r="B40" s="25"/>
      <c r="D40" s="78" t="s">
        <v>49</v>
      </c>
      <c r="E40" s="79">
        <v>141</v>
      </c>
      <c r="F40" s="80">
        <v>4.1040000000000001</v>
      </c>
      <c r="G40" s="80">
        <v>4.1740000000000004</v>
      </c>
      <c r="H40" s="85" t="s">
        <v>55</v>
      </c>
      <c r="I40" s="102"/>
      <c r="J40" s="81"/>
      <c r="K40" s="81"/>
      <c r="L40" s="79"/>
      <c r="M40" s="79"/>
      <c r="N40" s="79"/>
      <c r="O40" s="81"/>
      <c r="P40" s="79"/>
      <c r="Q40" s="81"/>
      <c r="R40" s="107"/>
      <c r="S40" s="81"/>
      <c r="T40" s="83"/>
      <c r="U40" s="81"/>
      <c r="V40" s="79"/>
      <c r="W40" s="79"/>
      <c r="X40" s="79"/>
      <c r="Y40" s="79"/>
      <c r="Z40" s="79"/>
      <c r="AA40" s="79"/>
      <c r="AB40" s="79"/>
      <c r="AC40" s="79"/>
      <c r="AD40" s="100"/>
      <c r="AE40" s="94"/>
      <c r="AF40" s="79"/>
      <c r="AG40" s="79"/>
      <c r="AH40" s="79"/>
      <c r="AI40" s="97" t="s">
        <v>92</v>
      </c>
    </row>
    <row r="41" spans="2:35" ht="12.75" customHeight="1" x14ac:dyDescent="0.2">
      <c r="B41" s="25"/>
      <c r="D41" s="78" t="s">
        <v>49</v>
      </c>
      <c r="E41" s="79">
        <v>141</v>
      </c>
      <c r="F41" s="80">
        <v>4.1449999999999996</v>
      </c>
      <c r="G41" s="80">
        <v>4.1779999999999999</v>
      </c>
      <c r="H41" s="85" t="s">
        <v>54</v>
      </c>
      <c r="I41" s="102"/>
      <c r="J41" s="81"/>
      <c r="K41" s="81"/>
      <c r="L41" s="79"/>
      <c r="M41" s="79"/>
      <c r="N41" s="79"/>
      <c r="O41" s="81"/>
      <c r="P41" s="79"/>
      <c r="Q41" s="81"/>
      <c r="R41" s="107"/>
      <c r="S41" s="81"/>
      <c r="T41" s="83"/>
      <c r="U41" s="81"/>
      <c r="V41" s="79"/>
      <c r="W41" s="79"/>
      <c r="X41" s="79"/>
      <c r="Y41" s="79"/>
      <c r="Z41" s="79"/>
      <c r="AA41" s="79"/>
      <c r="AB41" s="79"/>
      <c r="AC41" s="79"/>
      <c r="AD41" s="100"/>
      <c r="AE41" s="94"/>
      <c r="AF41" s="79"/>
      <c r="AG41" s="79"/>
      <c r="AH41" s="79"/>
      <c r="AI41" s="97" t="s">
        <v>92</v>
      </c>
    </row>
    <row r="42" spans="2:35" ht="12.75" customHeight="1" x14ac:dyDescent="0.2">
      <c r="B42" s="25"/>
      <c r="D42" s="78" t="s">
        <v>49</v>
      </c>
      <c r="E42" s="79">
        <v>141</v>
      </c>
      <c r="F42" s="80">
        <v>5.2869999999999999</v>
      </c>
      <c r="G42" s="80">
        <v>5.36</v>
      </c>
      <c r="H42" s="85" t="s">
        <v>54</v>
      </c>
      <c r="I42" s="102"/>
      <c r="J42" s="81"/>
      <c r="K42" s="81">
        <v>375</v>
      </c>
      <c r="L42" s="79"/>
      <c r="M42" s="79"/>
      <c r="N42" s="79"/>
      <c r="O42" s="81">
        <f t="shared" si="0"/>
        <v>4.3</v>
      </c>
      <c r="P42" s="79">
        <f t="shared" si="1"/>
        <v>43</v>
      </c>
      <c r="Q42" s="81"/>
      <c r="R42" s="107"/>
      <c r="S42" s="81">
        <v>362.5</v>
      </c>
      <c r="T42" s="81"/>
      <c r="U42" s="81"/>
      <c r="V42" s="79"/>
      <c r="W42" s="79"/>
      <c r="X42" s="79">
        <v>1</v>
      </c>
      <c r="Y42" s="79">
        <v>1</v>
      </c>
      <c r="Z42" s="79"/>
      <c r="AA42" s="79">
        <f t="shared" si="2"/>
        <v>5</v>
      </c>
      <c r="AB42" s="79">
        <v>3</v>
      </c>
      <c r="AC42" s="79"/>
      <c r="AD42" s="100">
        <v>3</v>
      </c>
      <c r="AE42" s="94"/>
      <c r="AF42" s="79">
        <v>8</v>
      </c>
      <c r="AG42" s="79" t="s">
        <v>74</v>
      </c>
      <c r="AH42" s="79" t="s">
        <v>69</v>
      </c>
      <c r="AI42" s="97"/>
    </row>
    <row r="43" spans="2:35" ht="12.75" customHeight="1" x14ac:dyDescent="0.2">
      <c r="B43" s="25"/>
      <c r="D43" s="78" t="s">
        <v>49</v>
      </c>
      <c r="E43" s="79">
        <v>141</v>
      </c>
      <c r="F43" s="80">
        <v>5.3440000000000003</v>
      </c>
      <c r="G43" s="80">
        <v>5.38</v>
      </c>
      <c r="H43" s="85" t="s">
        <v>55</v>
      </c>
      <c r="I43" s="102"/>
      <c r="J43" s="81"/>
      <c r="K43" s="81">
        <v>162.5</v>
      </c>
      <c r="L43" s="79"/>
      <c r="M43" s="79"/>
      <c r="N43" s="79"/>
      <c r="O43" s="81">
        <f t="shared" si="0"/>
        <v>1.9000000000000001</v>
      </c>
      <c r="P43" s="79">
        <f t="shared" si="1"/>
        <v>19</v>
      </c>
      <c r="Q43" s="81"/>
      <c r="R43" s="107"/>
      <c r="S43" s="81">
        <v>162.5</v>
      </c>
      <c r="T43" s="107"/>
      <c r="U43" s="81"/>
      <c r="V43" s="79"/>
      <c r="W43" s="79"/>
      <c r="X43" s="79"/>
      <c r="Y43" s="79">
        <v>2</v>
      </c>
      <c r="Z43" s="79"/>
      <c r="AA43" s="79">
        <f t="shared" si="2"/>
        <v>3</v>
      </c>
      <c r="AB43" s="79"/>
      <c r="AC43" s="79"/>
      <c r="AD43" s="100"/>
      <c r="AE43" s="94">
        <v>8</v>
      </c>
      <c r="AF43" s="79">
        <v>10</v>
      </c>
      <c r="AG43" s="79" t="s">
        <v>70</v>
      </c>
      <c r="AH43" s="79" t="s">
        <v>70</v>
      </c>
      <c r="AI43" s="97" t="s">
        <v>68</v>
      </c>
    </row>
    <row r="44" spans="2:35" ht="12.75" customHeight="1" x14ac:dyDescent="0.2">
      <c r="B44" s="25"/>
      <c r="D44" s="78" t="s">
        <v>49</v>
      </c>
      <c r="E44" s="79">
        <v>141</v>
      </c>
      <c r="F44" s="80">
        <v>5.3650000000000002</v>
      </c>
      <c r="G44" s="80">
        <v>5.375</v>
      </c>
      <c r="H44" s="85" t="s">
        <v>54</v>
      </c>
      <c r="I44" s="102"/>
      <c r="J44" s="81"/>
      <c r="K44" s="81">
        <v>50</v>
      </c>
      <c r="L44" s="79"/>
      <c r="M44" s="79">
        <v>2</v>
      </c>
      <c r="N44" s="79"/>
      <c r="O44" s="81">
        <f t="shared" si="0"/>
        <v>0.9</v>
      </c>
      <c r="P44" s="79">
        <f t="shared" si="1"/>
        <v>9</v>
      </c>
      <c r="Q44" s="81"/>
      <c r="R44" s="107"/>
      <c r="S44" s="81">
        <v>62.5</v>
      </c>
      <c r="T44" s="107"/>
      <c r="U44" s="81"/>
      <c r="V44" s="79"/>
      <c r="W44" s="79"/>
      <c r="X44" s="79"/>
      <c r="Y44" s="79">
        <v>2</v>
      </c>
      <c r="Z44" s="79"/>
      <c r="AA44" s="79">
        <f t="shared" si="2"/>
        <v>3</v>
      </c>
      <c r="AB44" s="79"/>
      <c r="AC44" s="79"/>
      <c r="AD44" s="100"/>
      <c r="AE44" s="94">
        <v>5</v>
      </c>
      <c r="AF44" s="79">
        <v>8</v>
      </c>
      <c r="AG44" s="79" t="s">
        <v>69</v>
      </c>
      <c r="AH44" s="79" t="s">
        <v>70</v>
      </c>
      <c r="AI44" s="97"/>
    </row>
    <row r="45" spans="2:35" ht="12.75" customHeight="1" x14ac:dyDescent="0.2">
      <c r="B45" s="25"/>
      <c r="D45" s="78"/>
      <c r="E45" s="79"/>
      <c r="F45" s="80"/>
      <c r="G45" s="80"/>
      <c r="H45" s="85"/>
      <c r="I45" s="102"/>
      <c r="J45" s="81"/>
      <c r="K45" s="81"/>
      <c r="L45" s="79"/>
      <c r="M45" s="79"/>
      <c r="N45" s="79"/>
      <c r="O45" s="81"/>
      <c r="P45" s="79"/>
      <c r="Q45" s="81"/>
      <c r="R45" s="107"/>
      <c r="S45" s="81"/>
      <c r="T45" s="107"/>
      <c r="U45" s="81"/>
      <c r="V45" s="79"/>
      <c r="W45" s="79"/>
      <c r="X45" s="79"/>
      <c r="Y45" s="79"/>
      <c r="Z45" s="79"/>
      <c r="AA45" s="79"/>
      <c r="AB45" s="79"/>
      <c r="AC45" s="79"/>
      <c r="AD45" s="100"/>
      <c r="AE45" s="94"/>
      <c r="AF45" s="79"/>
      <c r="AG45" s="79"/>
      <c r="AH45" s="79"/>
      <c r="AI45" s="97"/>
    </row>
    <row r="46" spans="2:35" ht="12.75" customHeight="1" x14ac:dyDescent="0.2">
      <c r="B46" s="25"/>
      <c r="D46" s="78" t="s">
        <v>49</v>
      </c>
      <c r="E46" s="79">
        <v>522</v>
      </c>
      <c r="F46" s="80">
        <v>0.41299999999999998</v>
      </c>
      <c r="G46" s="80">
        <v>0.51400000000000001</v>
      </c>
      <c r="H46" s="85" t="s">
        <v>55</v>
      </c>
      <c r="I46" s="102"/>
      <c r="J46" s="81"/>
      <c r="K46" s="81">
        <v>487.5</v>
      </c>
      <c r="L46" s="79">
        <v>1</v>
      </c>
      <c r="M46" s="79">
        <v>1</v>
      </c>
      <c r="N46" s="79"/>
      <c r="O46" s="81">
        <f t="shared" si="0"/>
        <v>5.5</v>
      </c>
      <c r="P46" s="79">
        <f t="shared" si="1"/>
        <v>55</v>
      </c>
      <c r="Q46" s="81"/>
      <c r="R46" s="107"/>
      <c r="S46" s="81">
        <v>412.5</v>
      </c>
      <c r="T46" s="81">
        <v>75</v>
      </c>
      <c r="U46" s="81"/>
      <c r="V46" s="79"/>
      <c r="W46" s="79"/>
      <c r="X46" s="79">
        <v>1</v>
      </c>
      <c r="Y46" s="79">
        <v>1</v>
      </c>
      <c r="Z46" s="79"/>
      <c r="AA46" s="79">
        <f t="shared" si="2"/>
        <v>6</v>
      </c>
      <c r="AB46" s="79"/>
      <c r="AC46" s="79">
        <v>2</v>
      </c>
      <c r="AD46" s="100">
        <v>4</v>
      </c>
      <c r="AE46" s="94"/>
      <c r="AF46" s="79">
        <v>8</v>
      </c>
      <c r="AG46" s="79" t="s">
        <v>56</v>
      </c>
      <c r="AH46" s="79" t="s">
        <v>70</v>
      </c>
      <c r="AI46" s="97"/>
    </row>
    <row r="47" spans="2:35" ht="12.75" customHeight="1" x14ac:dyDescent="0.2">
      <c r="B47" s="25"/>
      <c r="D47" s="78" t="s">
        <v>49</v>
      </c>
      <c r="E47" s="79">
        <v>522</v>
      </c>
      <c r="F47" s="80">
        <v>0.51900000000000002</v>
      </c>
      <c r="G47" s="80">
        <v>0.55100000000000005</v>
      </c>
      <c r="H47" s="85" t="s">
        <v>54</v>
      </c>
      <c r="I47" s="102"/>
      <c r="J47" s="81"/>
      <c r="K47" s="81"/>
      <c r="L47" s="79"/>
      <c r="M47" s="79"/>
      <c r="N47" s="79"/>
      <c r="O47" s="81"/>
      <c r="P47" s="79"/>
      <c r="Q47" s="81"/>
      <c r="R47" s="107"/>
      <c r="S47" s="81"/>
      <c r="T47" s="81"/>
      <c r="U47" s="81"/>
      <c r="V47" s="79"/>
      <c r="W47" s="79"/>
      <c r="X47" s="79"/>
      <c r="Y47" s="79"/>
      <c r="Z47" s="79"/>
      <c r="AA47" s="79"/>
      <c r="AB47" s="79"/>
      <c r="AC47" s="79"/>
      <c r="AD47" s="100"/>
      <c r="AE47" s="94"/>
      <c r="AF47" s="79"/>
      <c r="AG47" s="79"/>
      <c r="AH47" s="79"/>
      <c r="AI47" s="97" t="s">
        <v>92</v>
      </c>
    </row>
    <row r="48" spans="2:35" ht="12.75" customHeight="1" x14ac:dyDescent="0.2">
      <c r="B48" s="25"/>
      <c r="D48" s="78" t="s">
        <v>49</v>
      </c>
      <c r="E48" s="79">
        <v>522</v>
      </c>
      <c r="F48" s="80">
        <v>0.51900000000000002</v>
      </c>
      <c r="G48" s="80">
        <v>0.60099999999999998</v>
      </c>
      <c r="H48" s="85" t="s">
        <v>55</v>
      </c>
      <c r="I48" s="102"/>
      <c r="J48" s="81"/>
      <c r="K48" s="81">
        <v>400</v>
      </c>
      <c r="L48" s="79"/>
      <c r="M48" s="79">
        <v>1</v>
      </c>
      <c r="N48" s="79"/>
      <c r="O48" s="81">
        <f t="shared" si="0"/>
        <v>4.3</v>
      </c>
      <c r="P48" s="79">
        <f t="shared" si="1"/>
        <v>43</v>
      </c>
      <c r="Q48" s="81"/>
      <c r="R48" s="107"/>
      <c r="S48" s="81">
        <v>325</v>
      </c>
      <c r="T48" s="83">
        <v>75</v>
      </c>
      <c r="U48" s="81"/>
      <c r="V48" s="79"/>
      <c r="W48" s="79"/>
      <c r="X48" s="79"/>
      <c r="Y48" s="79">
        <v>2</v>
      </c>
      <c r="Z48" s="79"/>
      <c r="AA48" s="79">
        <f t="shared" si="2"/>
        <v>5</v>
      </c>
      <c r="AB48" s="79"/>
      <c r="AC48" s="79"/>
      <c r="AD48" s="100"/>
      <c r="AE48" s="94">
        <v>8</v>
      </c>
      <c r="AF48" s="79">
        <v>8</v>
      </c>
      <c r="AG48" s="79" t="s">
        <v>70</v>
      </c>
      <c r="AH48" s="79" t="s">
        <v>70</v>
      </c>
      <c r="AI48" s="97"/>
    </row>
    <row r="49" spans="2:35" ht="12.75" customHeight="1" x14ac:dyDescent="0.2">
      <c r="B49" s="25"/>
      <c r="D49" s="78" t="s">
        <v>49</v>
      </c>
      <c r="E49" s="79">
        <v>522</v>
      </c>
      <c r="F49" s="80">
        <v>0.61099999999999999</v>
      </c>
      <c r="G49" s="80">
        <v>0.64100000000000001</v>
      </c>
      <c r="H49" s="85" t="s">
        <v>55</v>
      </c>
      <c r="I49" s="102"/>
      <c r="J49" s="81"/>
      <c r="K49" s="81">
        <v>137.5</v>
      </c>
      <c r="L49" s="79"/>
      <c r="M49" s="79">
        <v>1</v>
      </c>
      <c r="N49" s="79"/>
      <c r="O49" s="81">
        <f t="shared" si="0"/>
        <v>1.7000000000000002</v>
      </c>
      <c r="P49" s="79">
        <f t="shared" si="1"/>
        <v>17.000000000000004</v>
      </c>
      <c r="Q49" s="81"/>
      <c r="R49" s="107"/>
      <c r="S49" s="81">
        <v>137.5</v>
      </c>
      <c r="T49" s="81"/>
      <c r="U49" s="81"/>
      <c r="V49" s="79"/>
      <c r="W49" s="79"/>
      <c r="X49" s="79"/>
      <c r="Y49" s="79">
        <v>2</v>
      </c>
      <c r="Z49" s="79"/>
      <c r="AA49" s="79">
        <f t="shared" si="2"/>
        <v>3</v>
      </c>
      <c r="AB49" s="79"/>
      <c r="AC49" s="79">
        <v>2</v>
      </c>
      <c r="AD49" s="100">
        <v>4</v>
      </c>
      <c r="AE49" s="94">
        <v>8</v>
      </c>
      <c r="AF49" s="79">
        <v>5</v>
      </c>
      <c r="AG49" s="79" t="s">
        <v>70</v>
      </c>
      <c r="AH49" s="79" t="s">
        <v>70</v>
      </c>
      <c r="AI49" s="97"/>
    </row>
    <row r="50" spans="2:35" ht="12.75" customHeight="1" x14ac:dyDescent="0.2">
      <c r="B50" s="25"/>
      <c r="D50" s="78" t="s">
        <v>49</v>
      </c>
      <c r="E50" s="79">
        <v>522</v>
      </c>
      <c r="F50" s="80">
        <v>0.64700000000000002</v>
      </c>
      <c r="G50" s="80">
        <v>0.77600000000000002</v>
      </c>
      <c r="H50" s="85" t="s">
        <v>55</v>
      </c>
      <c r="I50" s="102"/>
      <c r="J50" s="81"/>
      <c r="K50" s="81">
        <v>650</v>
      </c>
      <c r="L50" s="79">
        <v>1</v>
      </c>
      <c r="M50" s="79">
        <v>1</v>
      </c>
      <c r="N50" s="79"/>
      <c r="O50" s="81">
        <f t="shared" si="0"/>
        <v>7.1999999999999993</v>
      </c>
      <c r="P50" s="79">
        <f t="shared" si="1"/>
        <v>71.999999999999986</v>
      </c>
      <c r="Q50" s="81"/>
      <c r="R50" s="107"/>
      <c r="S50" s="81">
        <v>600</v>
      </c>
      <c r="T50" s="81">
        <v>50</v>
      </c>
      <c r="U50" s="81"/>
      <c r="V50" s="79"/>
      <c r="W50" s="79"/>
      <c r="X50" s="79">
        <v>1</v>
      </c>
      <c r="Y50" s="79">
        <v>1</v>
      </c>
      <c r="Z50" s="79"/>
      <c r="AA50" s="79">
        <f t="shared" si="2"/>
        <v>8</v>
      </c>
      <c r="AB50" s="79"/>
      <c r="AC50" s="79"/>
      <c r="AD50" s="100"/>
      <c r="AE50" s="94">
        <v>5</v>
      </c>
      <c r="AF50" s="79"/>
      <c r="AG50" s="79" t="s">
        <v>70</v>
      </c>
      <c r="AH50" s="79" t="s">
        <v>56</v>
      </c>
      <c r="AI50" s="97"/>
    </row>
    <row r="51" spans="2:35" ht="12.75" customHeight="1" x14ac:dyDescent="0.2">
      <c r="B51" s="25"/>
      <c r="D51" s="78"/>
      <c r="E51" s="79"/>
      <c r="F51" s="79"/>
      <c r="G51" s="79"/>
      <c r="H51" s="85"/>
      <c r="I51" s="102"/>
      <c r="J51" s="81"/>
      <c r="K51" s="81"/>
      <c r="L51" s="79"/>
      <c r="M51" s="79"/>
      <c r="N51" s="79"/>
      <c r="O51" s="81"/>
      <c r="P51" s="79"/>
      <c r="Q51" s="81"/>
      <c r="R51" s="107"/>
      <c r="S51" s="81"/>
      <c r="T51" s="81"/>
      <c r="U51" s="81"/>
      <c r="V51" s="79"/>
      <c r="W51" s="79"/>
      <c r="X51" s="79"/>
      <c r="Y51" s="79"/>
      <c r="Z51" s="79"/>
      <c r="AA51" s="79"/>
      <c r="AB51" s="79"/>
      <c r="AC51" s="79"/>
      <c r="AD51" s="100"/>
      <c r="AE51" s="94"/>
      <c r="AF51" s="79"/>
      <c r="AG51" s="79"/>
      <c r="AH51" s="79"/>
      <c r="AI51" s="97"/>
    </row>
    <row r="52" spans="2:35" ht="12.75" customHeight="1" x14ac:dyDescent="0.2">
      <c r="B52" s="25"/>
      <c r="D52" s="78"/>
      <c r="E52" s="79"/>
      <c r="F52" s="79"/>
      <c r="G52" s="79"/>
      <c r="H52" s="85"/>
      <c r="I52" s="102"/>
      <c r="J52" s="81"/>
      <c r="K52" s="81"/>
      <c r="L52" s="79"/>
      <c r="M52" s="79"/>
      <c r="N52" s="79"/>
      <c r="O52" s="81"/>
      <c r="P52" s="79"/>
      <c r="Q52" s="81"/>
      <c r="R52" s="107"/>
      <c r="S52" s="81"/>
      <c r="T52" s="81"/>
      <c r="U52" s="81"/>
      <c r="V52" s="79"/>
      <c r="W52" s="79"/>
      <c r="X52" s="79"/>
      <c r="Y52" s="79"/>
      <c r="Z52" s="79"/>
      <c r="AA52" s="79"/>
      <c r="AB52" s="79"/>
      <c r="AC52" s="79"/>
      <c r="AD52" s="100"/>
      <c r="AE52" s="94"/>
      <c r="AF52" s="79"/>
      <c r="AG52" s="79"/>
      <c r="AH52" s="79"/>
      <c r="AI52" s="97"/>
    </row>
    <row r="53" spans="2:35" ht="12.75" customHeight="1" x14ac:dyDescent="0.2">
      <c r="B53" s="25"/>
      <c r="D53" s="78" t="s">
        <v>64</v>
      </c>
      <c r="E53" s="79">
        <v>335</v>
      </c>
      <c r="F53" s="79">
        <v>1.1519999999999999</v>
      </c>
      <c r="G53" s="79">
        <v>1.833</v>
      </c>
      <c r="H53" s="85" t="s">
        <v>55</v>
      </c>
      <c r="I53" s="102"/>
      <c r="J53" s="81"/>
      <c r="K53" s="81">
        <v>3562.5</v>
      </c>
      <c r="L53" s="79">
        <v>2</v>
      </c>
      <c r="M53" s="79"/>
      <c r="N53" s="79"/>
      <c r="O53" s="81">
        <f t="shared" si="0"/>
        <v>36.700000000000003</v>
      </c>
      <c r="P53" s="79">
        <f t="shared" si="1"/>
        <v>367.00000000000011</v>
      </c>
      <c r="Q53" s="81"/>
      <c r="R53" s="107"/>
      <c r="S53" s="81">
        <v>3562.5</v>
      </c>
      <c r="T53" s="81"/>
      <c r="U53" s="81"/>
      <c r="V53" s="79"/>
      <c r="W53" s="79"/>
      <c r="X53" s="79">
        <v>2</v>
      </c>
      <c r="Y53" s="79"/>
      <c r="Z53" s="79"/>
      <c r="AA53" s="79">
        <f t="shared" si="2"/>
        <v>37</v>
      </c>
      <c r="AB53" s="79"/>
      <c r="AC53" s="79"/>
      <c r="AD53" s="100"/>
      <c r="AE53" s="94"/>
      <c r="AF53" s="79"/>
      <c r="AG53" s="79" t="s">
        <v>56</v>
      </c>
      <c r="AH53" s="79" t="s">
        <v>56</v>
      </c>
      <c r="AI53" s="97"/>
    </row>
    <row r="54" spans="2:35" ht="12.75" customHeight="1" x14ac:dyDescent="0.2">
      <c r="B54" s="25"/>
      <c r="D54" s="78"/>
      <c r="E54" s="79"/>
      <c r="F54" s="79"/>
      <c r="G54" s="79"/>
      <c r="H54" s="85"/>
      <c r="I54" s="102"/>
      <c r="J54" s="81"/>
      <c r="K54" s="81"/>
      <c r="L54" s="79"/>
      <c r="M54" s="79"/>
      <c r="N54" s="79"/>
      <c r="O54" s="81"/>
      <c r="P54" s="79"/>
      <c r="Q54" s="81"/>
      <c r="R54" s="107"/>
      <c r="S54" s="81"/>
      <c r="T54" s="81"/>
      <c r="U54" s="81"/>
      <c r="V54" s="79"/>
      <c r="W54" s="79"/>
      <c r="X54" s="79"/>
      <c r="Y54" s="79"/>
      <c r="Z54" s="79"/>
      <c r="AA54" s="79"/>
      <c r="AB54" s="79"/>
      <c r="AC54" s="79"/>
      <c r="AD54" s="100"/>
      <c r="AE54" s="94"/>
      <c r="AF54" s="79"/>
      <c r="AG54" s="79"/>
      <c r="AH54" s="79"/>
      <c r="AI54" s="97"/>
    </row>
    <row r="55" spans="2:35" ht="12.75" customHeight="1" x14ac:dyDescent="0.2">
      <c r="B55" s="25"/>
      <c r="D55" s="78" t="s">
        <v>64</v>
      </c>
      <c r="E55" s="79">
        <v>772</v>
      </c>
      <c r="F55" s="79">
        <v>8.8030000000000008</v>
      </c>
      <c r="G55" s="79">
        <v>8.8320000000000007</v>
      </c>
      <c r="H55" s="85" t="s">
        <v>54</v>
      </c>
      <c r="I55" s="102"/>
      <c r="J55" s="81">
        <v>50</v>
      </c>
      <c r="K55" s="81"/>
      <c r="L55" s="79">
        <v>2</v>
      </c>
      <c r="M55" s="79"/>
      <c r="N55" s="79">
        <v>2</v>
      </c>
      <c r="O55" s="81">
        <f t="shared" si="0"/>
        <v>1.5</v>
      </c>
      <c r="P55" s="79">
        <f t="shared" si="1"/>
        <v>15</v>
      </c>
      <c r="Q55" s="81">
        <v>50</v>
      </c>
      <c r="R55" s="108">
        <v>50</v>
      </c>
      <c r="S55" s="81"/>
      <c r="T55" s="81"/>
      <c r="U55" s="81"/>
      <c r="V55" s="79"/>
      <c r="W55" s="79">
        <v>2</v>
      </c>
      <c r="X55" s="79"/>
      <c r="Y55" s="79"/>
      <c r="Z55" s="79">
        <v>2</v>
      </c>
      <c r="AA55" s="79">
        <f t="shared" si="2"/>
        <v>3</v>
      </c>
      <c r="AB55" s="79"/>
      <c r="AC55" s="79"/>
      <c r="AD55" s="100"/>
      <c r="AE55" s="94"/>
      <c r="AF55" s="79"/>
      <c r="AG55" s="79" t="s">
        <v>52</v>
      </c>
      <c r="AH55" s="79" t="s">
        <v>52</v>
      </c>
      <c r="AI55" s="99" t="s">
        <v>66</v>
      </c>
    </row>
    <row r="56" spans="2:35" ht="12.75" customHeight="1" x14ac:dyDescent="0.2">
      <c r="B56" s="25"/>
      <c r="D56" s="78" t="s">
        <v>64</v>
      </c>
      <c r="E56" s="79">
        <v>772</v>
      </c>
      <c r="F56" s="79">
        <v>8.8119999999999994</v>
      </c>
      <c r="G56" s="79">
        <v>8.8369999999999997</v>
      </c>
      <c r="H56" s="85" t="s">
        <v>55</v>
      </c>
      <c r="I56" s="102"/>
      <c r="J56" s="81">
        <v>50</v>
      </c>
      <c r="K56" s="81"/>
      <c r="L56" s="79">
        <v>2</v>
      </c>
      <c r="M56" s="79"/>
      <c r="N56" s="79">
        <v>2</v>
      </c>
      <c r="O56" s="81">
        <f t="shared" si="0"/>
        <v>1.5</v>
      </c>
      <c r="P56" s="79">
        <f t="shared" si="1"/>
        <v>15</v>
      </c>
      <c r="Q56" s="81">
        <v>50</v>
      </c>
      <c r="R56" s="83">
        <v>50</v>
      </c>
      <c r="S56" s="81"/>
      <c r="T56" s="81"/>
      <c r="U56" s="81"/>
      <c r="V56" s="79"/>
      <c r="W56" s="79">
        <v>2</v>
      </c>
      <c r="X56" s="79"/>
      <c r="Y56" s="79"/>
      <c r="Z56" s="79">
        <v>2</v>
      </c>
      <c r="AA56" s="79">
        <f t="shared" si="2"/>
        <v>3</v>
      </c>
      <c r="AB56" s="79"/>
      <c r="AC56" s="79"/>
      <c r="AD56" s="100"/>
      <c r="AE56" s="94"/>
      <c r="AF56" s="79"/>
      <c r="AG56" s="79" t="s">
        <v>52</v>
      </c>
      <c r="AH56" s="79" t="s">
        <v>52</v>
      </c>
      <c r="AI56" s="97" t="s">
        <v>66</v>
      </c>
    </row>
    <row r="57" spans="2:35" ht="12.75" customHeight="1" x14ac:dyDescent="0.2">
      <c r="B57" s="25"/>
      <c r="D57" s="78"/>
      <c r="E57" s="79"/>
      <c r="F57" s="79"/>
      <c r="G57" s="79"/>
      <c r="H57" s="85"/>
      <c r="I57" s="102"/>
      <c r="J57" s="81"/>
      <c r="K57" s="81"/>
      <c r="L57" s="79"/>
      <c r="M57" s="79"/>
      <c r="N57" s="79"/>
      <c r="O57" s="81"/>
      <c r="P57" s="79"/>
      <c r="Q57" s="81"/>
      <c r="R57" s="107"/>
      <c r="S57" s="81"/>
      <c r="T57" s="81"/>
      <c r="U57" s="81"/>
      <c r="V57" s="79"/>
      <c r="W57" s="79"/>
      <c r="X57" s="79"/>
      <c r="Y57" s="79"/>
      <c r="Z57" s="79"/>
      <c r="AA57" s="79"/>
      <c r="AB57" s="79"/>
      <c r="AC57" s="79"/>
      <c r="AD57" s="100"/>
      <c r="AE57" s="94"/>
      <c r="AF57" s="79"/>
      <c r="AG57" s="79"/>
      <c r="AH57" s="79"/>
      <c r="AI57" s="97"/>
    </row>
    <row r="58" spans="2:35" ht="12.75" customHeight="1" x14ac:dyDescent="0.2">
      <c r="B58" s="25"/>
      <c r="D58" s="78"/>
      <c r="E58" s="79"/>
      <c r="F58" s="79"/>
      <c r="G58" s="79"/>
      <c r="H58" s="85"/>
      <c r="I58" s="102"/>
      <c r="J58" s="81"/>
      <c r="K58" s="81"/>
      <c r="L58" s="79"/>
      <c r="M58" s="79"/>
      <c r="N58" s="79"/>
      <c r="O58" s="81"/>
      <c r="P58" s="79"/>
      <c r="Q58" s="81"/>
      <c r="R58" s="83"/>
      <c r="S58" s="81"/>
      <c r="T58" s="81"/>
      <c r="U58" s="81"/>
      <c r="V58" s="79"/>
      <c r="W58" s="79"/>
      <c r="X58" s="79"/>
      <c r="Y58" s="79"/>
      <c r="Z58" s="79"/>
      <c r="AA58" s="79"/>
      <c r="AB58" s="79"/>
      <c r="AC58" s="79"/>
      <c r="AD58" s="100"/>
      <c r="AE58" s="94"/>
      <c r="AF58" s="79"/>
      <c r="AG58" s="79"/>
      <c r="AH58" s="79"/>
      <c r="AI58" s="97"/>
    </row>
    <row r="59" spans="2:35" ht="12.75" customHeight="1" x14ac:dyDescent="0.2">
      <c r="B59" s="25"/>
      <c r="D59" s="78" t="s">
        <v>51</v>
      </c>
      <c r="E59" s="79">
        <v>139</v>
      </c>
      <c r="F59" s="80">
        <v>13.15</v>
      </c>
      <c r="G59" s="80">
        <v>13.26</v>
      </c>
      <c r="H59" s="85" t="s">
        <v>55</v>
      </c>
      <c r="I59" s="102"/>
      <c r="J59" s="81"/>
      <c r="K59" s="81">
        <v>525</v>
      </c>
      <c r="L59" s="79">
        <v>2</v>
      </c>
      <c r="M59" s="79"/>
      <c r="N59" s="79"/>
      <c r="O59" s="81">
        <f t="shared" si="0"/>
        <v>6.3999999999999995</v>
      </c>
      <c r="P59" s="79">
        <f t="shared" si="1"/>
        <v>64</v>
      </c>
      <c r="Q59" s="81"/>
      <c r="R59" s="83"/>
      <c r="S59" s="81">
        <v>562.5</v>
      </c>
      <c r="T59" s="81">
        <v>25</v>
      </c>
      <c r="U59" s="81"/>
      <c r="V59" s="79"/>
      <c r="W59" s="79"/>
      <c r="X59" s="79">
        <v>1</v>
      </c>
      <c r="Y59" s="79"/>
      <c r="Z59" s="79"/>
      <c r="AA59" s="79">
        <f t="shared" si="2"/>
        <v>7</v>
      </c>
      <c r="AB59" s="79"/>
      <c r="AC59" s="79"/>
      <c r="AD59" s="100"/>
      <c r="AE59" s="94"/>
      <c r="AF59" s="79"/>
      <c r="AG59" s="79" t="s">
        <v>56</v>
      </c>
      <c r="AH59" s="79" t="s">
        <v>80</v>
      </c>
      <c r="AI59" s="97" t="s">
        <v>91</v>
      </c>
    </row>
    <row r="60" spans="2:35" ht="12.75" customHeight="1" x14ac:dyDescent="0.2">
      <c r="B60" s="25"/>
      <c r="D60" s="78" t="s">
        <v>51</v>
      </c>
      <c r="E60" s="79">
        <v>139</v>
      </c>
      <c r="F60" s="80">
        <v>13.266999999999999</v>
      </c>
      <c r="G60" s="69">
        <v>13.294</v>
      </c>
      <c r="H60" s="85" t="s">
        <v>55</v>
      </c>
      <c r="I60" s="102"/>
      <c r="J60" s="81"/>
      <c r="K60" s="81">
        <v>87.5</v>
      </c>
      <c r="L60" s="79">
        <v>2</v>
      </c>
      <c r="M60" s="79"/>
      <c r="N60" s="79"/>
      <c r="O60" s="81">
        <f t="shared" si="0"/>
        <v>1.4000000000000001</v>
      </c>
      <c r="P60" s="79">
        <f t="shared" si="1"/>
        <v>13.999999999999998</v>
      </c>
      <c r="Q60" s="81"/>
      <c r="R60" s="83"/>
      <c r="S60" s="81">
        <v>75</v>
      </c>
      <c r="T60" s="81">
        <v>12.5</v>
      </c>
      <c r="U60" s="81"/>
      <c r="V60" s="79"/>
      <c r="W60" s="79"/>
      <c r="X60" s="79">
        <v>1</v>
      </c>
      <c r="Y60" s="79"/>
      <c r="Z60" s="79"/>
      <c r="AA60" s="79">
        <f t="shared" si="2"/>
        <v>3</v>
      </c>
      <c r="AB60" s="79"/>
      <c r="AC60" s="79"/>
      <c r="AD60" s="100"/>
      <c r="AE60" s="94"/>
      <c r="AF60" s="79"/>
      <c r="AG60" s="79" t="s">
        <v>80</v>
      </c>
      <c r="AH60" s="79" t="s">
        <v>56</v>
      </c>
      <c r="AI60" s="97"/>
    </row>
    <row r="61" spans="2:35" ht="12.75" customHeight="1" x14ac:dyDescent="0.2">
      <c r="B61" s="25"/>
      <c r="D61" s="78" t="s">
        <v>51</v>
      </c>
      <c r="E61" s="79">
        <v>139</v>
      </c>
      <c r="F61" s="80">
        <v>13.266999999999999</v>
      </c>
      <c r="G61" s="79">
        <v>13.294</v>
      </c>
      <c r="H61" s="85" t="s">
        <v>54</v>
      </c>
      <c r="I61" s="102"/>
      <c r="J61" s="81"/>
      <c r="K61" s="81">
        <v>350</v>
      </c>
      <c r="L61" s="79">
        <v>1</v>
      </c>
      <c r="M61" s="79">
        <v>1</v>
      </c>
      <c r="N61" s="79"/>
      <c r="O61" s="81">
        <f t="shared" si="0"/>
        <v>4.1999999999999993</v>
      </c>
      <c r="P61" s="79">
        <f t="shared" si="1"/>
        <v>41.999999999999993</v>
      </c>
      <c r="Q61" s="81"/>
      <c r="R61" s="107"/>
      <c r="S61" s="81">
        <v>350</v>
      </c>
      <c r="T61" s="81"/>
      <c r="U61" s="81"/>
      <c r="V61" s="79"/>
      <c r="W61" s="79"/>
      <c r="X61" s="79">
        <v>1</v>
      </c>
      <c r="Y61" s="79">
        <v>1</v>
      </c>
      <c r="Z61" s="79"/>
      <c r="AA61" s="79">
        <f t="shared" si="2"/>
        <v>5</v>
      </c>
      <c r="AB61" s="79"/>
      <c r="AC61" s="79"/>
      <c r="AD61" s="100"/>
      <c r="AE61" s="94"/>
      <c r="AF61" s="79">
        <v>5</v>
      </c>
      <c r="AG61" s="79" t="s">
        <v>56</v>
      </c>
      <c r="AH61" s="79" t="s">
        <v>70</v>
      </c>
      <c r="AI61" s="96"/>
    </row>
    <row r="62" spans="2:35" ht="12.75" customHeight="1" x14ac:dyDescent="0.2">
      <c r="B62" s="25"/>
      <c r="D62" s="78" t="s">
        <v>51</v>
      </c>
      <c r="E62" s="79">
        <v>139</v>
      </c>
      <c r="F62" s="79">
        <v>13.407999999999999</v>
      </c>
      <c r="G62" s="79">
        <v>13.484</v>
      </c>
      <c r="H62" s="85" t="s">
        <v>55</v>
      </c>
      <c r="I62" s="102"/>
      <c r="J62" s="81"/>
      <c r="K62" s="81">
        <v>337.5</v>
      </c>
      <c r="L62" s="79">
        <v>2</v>
      </c>
      <c r="M62" s="79"/>
      <c r="N62" s="79"/>
      <c r="O62" s="81">
        <f t="shared" si="0"/>
        <v>4.3999999999999995</v>
      </c>
      <c r="P62" s="79">
        <f t="shared" si="1"/>
        <v>43.999999999999993</v>
      </c>
      <c r="Q62" s="81"/>
      <c r="R62" s="107"/>
      <c r="S62" s="81">
        <v>337.5</v>
      </c>
      <c r="T62" s="81"/>
      <c r="U62" s="81"/>
      <c r="V62" s="79">
        <v>1</v>
      </c>
      <c r="W62" s="79"/>
      <c r="X62" s="79">
        <v>1</v>
      </c>
      <c r="Y62" s="79"/>
      <c r="Z62" s="79"/>
      <c r="AA62" s="79">
        <f t="shared" si="2"/>
        <v>5</v>
      </c>
      <c r="AB62" s="79">
        <v>1</v>
      </c>
      <c r="AC62" s="79"/>
      <c r="AD62" s="100">
        <v>1</v>
      </c>
      <c r="AE62" s="94"/>
      <c r="AF62" s="79"/>
      <c r="AG62" s="79" t="s">
        <v>56</v>
      </c>
      <c r="AH62" s="79" t="s">
        <v>73</v>
      </c>
      <c r="AI62" s="97"/>
    </row>
    <row r="63" spans="2:35" ht="12.75" customHeight="1" x14ac:dyDescent="0.2">
      <c r="B63" s="25"/>
      <c r="D63" s="78" t="s">
        <v>51</v>
      </c>
      <c r="E63" s="79">
        <v>139</v>
      </c>
      <c r="F63" s="79">
        <v>13.413</v>
      </c>
      <c r="G63" s="79">
        <v>13.433</v>
      </c>
      <c r="H63" s="85" t="s">
        <v>54</v>
      </c>
      <c r="I63" s="102"/>
      <c r="J63" s="81"/>
      <c r="K63" s="81">
        <v>62.5</v>
      </c>
      <c r="L63" s="79">
        <v>1</v>
      </c>
      <c r="M63" s="79">
        <v>1</v>
      </c>
      <c r="N63" s="79"/>
      <c r="O63" s="81">
        <f t="shared" si="0"/>
        <v>1.3</v>
      </c>
      <c r="P63" s="79">
        <f t="shared" si="1"/>
        <v>13</v>
      </c>
      <c r="Q63" s="81"/>
      <c r="R63" s="107"/>
      <c r="S63" s="81">
        <v>62.5</v>
      </c>
      <c r="T63" s="81"/>
      <c r="U63" s="81"/>
      <c r="V63" s="79"/>
      <c r="W63" s="79"/>
      <c r="X63" s="79">
        <v>1</v>
      </c>
      <c r="Y63" s="79">
        <v>1</v>
      </c>
      <c r="Z63" s="79"/>
      <c r="AA63" s="79">
        <f t="shared" si="2"/>
        <v>3</v>
      </c>
      <c r="AB63" s="79">
        <v>1</v>
      </c>
      <c r="AC63" s="79"/>
      <c r="AD63" s="100">
        <v>1</v>
      </c>
      <c r="AE63" s="94"/>
      <c r="AF63" s="79">
        <v>8</v>
      </c>
      <c r="AG63" s="79" t="s">
        <v>56</v>
      </c>
      <c r="AH63" s="79" t="s">
        <v>70</v>
      </c>
      <c r="AI63" s="97"/>
    </row>
    <row r="64" spans="2:35" ht="12.75" customHeight="1" x14ac:dyDescent="0.2">
      <c r="B64" s="25"/>
      <c r="D64" s="78" t="s">
        <v>51</v>
      </c>
      <c r="E64" s="79">
        <v>139</v>
      </c>
      <c r="F64" s="79">
        <v>13.526</v>
      </c>
      <c r="G64" s="79">
        <v>13.654</v>
      </c>
      <c r="H64" s="85" t="s">
        <v>55</v>
      </c>
      <c r="I64" s="102"/>
      <c r="J64" s="81"/>
      <c r="K64" s="81">
        <v>625</v>
      </c>
      <c r="L64" s="79">
        <v>2</v>
      </c>
      <c r="M64" s="79"/>
      <c r="N64" s="79"/>
      <c r="O64" s="81">
        <f t="shared" si="0"/>
        <v>7.3</v>
      </c>
      <c r="P64" s="79">
        <f t="shared" si="1"/>
        <v>73</v>
      </c>
      <c r="Q64" s="81"/>
      <c r="R64" s="107"/>
      <c r="S64" s="81">
        <v>625</v>
      </c>
      <c r="T64" s="81"/>
      <c r="U64" s="81"/>
      <c r="V64" s="79"/>
      <c r="W64" s="79"/>
      <c r="X64" s="79">
        <v>2</v>
      </c>
      <c r="Y64" s="79"/>
      <c r="Z64" s="79"/>
      <c r="AA64" s="79">
        <f t="shared" si="2"/>
        <v>8</v>
      </c>
      <c r="AB64" s="79"/>
      <c r="AC64" s="79"/>
      <c r="AD64" s="100"/>
      <c r="AE64" s="94"/>
      <c r="AF64" s="79"/>
      <c r="AG64" s="79" t="s">
        <v>56</v>
      </c>
      <c r="AH64" s="79" t="s">
        <v>56</v>
      </c>
      <c r="AI64" s="97"/>
    </row>
    <row r="65" spans="2:35" ht="12.75" customHeight="1" x14ac:dyDescent="0.2">
      <c r="B65" s="25"/>
      <c r="D65" s="78" t="s">
        <v>51</v>
      </c>
      <c r="E65" s="79">
        <v>139</v>
      </c>
      <c r="F65" s="79">
        <v>13.727</v>
      </c>
      <c r="G65" s="79">
        <v>13.814</v>
      </c>
      <c r="H65" s="85" t="s">
        <v>55</v>
      </c>
      <c r="I65" s="102"/>
      <c r="J65" s="81"/>
      <c r="K65" s="81">
        <v>425</v>
      </c>
      <c r="L65" s="79">
        <v>2</v>
      </c>
      <c r="M65" s="79"/>
      <c r="N65" s="79"/>
      <c r="O65" s="81">
        <f t="shared" si="0"/>
        <v>5.3</v>
      </c>
      <c r="P65" s="79">
        <f t="shared" si="1"/>
        <v>52.999999999999993</v>
      </c>
      <c r="Q65" s="81"/>
      <c r="R65" s="83"/>
      <c r="S65" s="81">
        <v>387.5</v>
      </c>
      <c r="T65" s="81">
        <v>112.5</v>
      </c>
      <c r="U65" s="81"/>
      <c r="V65" s="79"/>
      <c r="W65" s="79"/>
      <c r="X65" s="79"/>
      <c r="Y65" s="79">
        <v>2</v>
      </c>
      <c r="Z65" s="79"/>
      <c r="AA65" s="79">
        <f t="shared" si="2"/>
        <v>6</v>
      </c>
      <c r="AB65" s="79"/>
      <c r="AC65" s="79"/>
      <c r="AD65" s="100"/>
      <c r="AE65" s="94">
        <v>8</v>
      </c>
      <c r="AF65" s="79">
        <v>5</v>
      </c>
      <c r="AG65" s="79" t="s">
        <v>71</v>
      </c>
      <c r="AH65" s="79" t="s">
        <v>71</v>
      </c>
      <c r="AI65" s="97" t="s">
        <v>99</v>
      </c>
    </row>
    <row r="66" spans="2:35" ht="12.75" customHeight="1" x14ac:dyDescent="0.2">
      <c r="B66" s="25"/>
      <c r="D66" s="78" t="s">
        <v>51</v>
      </c>
      <c r="E66" s="79">
        <v>139</v>
      </c>
      <c r="F66" s="80">
        <v>13.83</v>
      </c>
      <c r="G66" s="79">
        <v>13.842000000000001</v>
      </c>
      <c r="H66" s="85" t="s">
        <v>55</v>
      </c>
      <c r="I66" s="102"/>
      <c r="J66" s="81"/>
      <c r="K66" s="81">
        <v>37.5</v>
      </c>
      <c r="L66" s="79"/>
      <c r="M66" s="79">
        <v>2</v>
      </c>
      <c r="N66" s="79"/>
      <c r="O66" s="81">
        <f t="shared" si="0"/>
        <v>0.79999999999999993</v>
      </c>
      <c r="P66" s="79">
        <f t="shared" si="1"/>
        <v>8</v>
      </c>
      <c r="Q66" s="81"/>
      <c r="R66" s="83"/>
      <c r="S66" s="81">
        <v>12.5</v>
      </c>
      <c r="T66" s="81"/>
      <c r="U66" s="81">
        <v>25</v>
      </c>
      <c r="V66" s="79"/>
      <c r="W66" s="79"/>
      <c r="X66" s="79">
        <v>1</v>
      </c>
      <c r="Y66" s="79">
        <v>1</v>
      </c>
      <c r="Z66" s="79"/>
      <c r="AA66" s="79">
        <f t="shared" si="2"/>
        <v>3</v>
      </c>
      <c r="AB66" s="79"/>
      <c r="AC66" s="79"/>
      <c r="AD66" s="100"/>
      <c r="AE66" s="94">
        <v>5</v>
      </c>
      <c r="AF66" s="79"/>
      <c r="AG66" s="79" t="s">
        <v>70</v>
      </c>
      <c r="AH66" s="79" t="s">
        <v>67</v>
      </c>
      <c r="AI66" s="97"/>
    </row>
    <row r="67" spans="2:35" ht="12.75" customHeight="1" x14ac:dyDescent="0.2">
      <c r="B67" s="25"/>
      <c r="D67" s="78" t="s">
        <v>51</v>
      </c>
      <c r="E67" s="79">
        <v>139</v>
      </c>
      <c r="F67" s="80">
        <v>13.83</v>
      </c>
      <c r="G67" s="79">
        <v>13.941000000000001</v>
      </c>
      <c r="H67" s="85" t="s">
        <v>54</v>
      </c>
      <c r="I67" s="102"/>
      <c r="J67" s="81"/>
      <c r="K67" s="81">
        <v>537.5</v>
      </c>
      <c r="L67" s="79">
        <v>2</v>
      </c>
      <c r="M67" s="79"/>
      <c r="N67" s="79"/>
      <c r="O67" s="81">
        <f t="shared" si="0"/>
        <v>6.1999999999999993</v>
      </c>
      <c r="P67" s="79">
        <f t="shared" si="1"/>
        <v>61.999999999999986</v>
      </c>
      <c r="Q67" s="81"/>
      <c r="R67" s="107"/>
      <c r="S67" s="81">
        <v>500</v>
      </c>
      <c r="T67" s="81">
        <v>50</v>
      </c>
      <c r="U67" s="81">
        <v>25</v>
      </c>
      <c r="V67" s="79">
        <v>1</v>
      </c>
      <c r="W67" s="79"/>
      <c r="X67" s="79"/>
      <c r="Y67" s="79">
        <v>1</v>
      </c>
      <c r="Z67" s="79"/>
      <c r="AA67" s="79">
        <f t="shared" si="2"/>
        <v>7</v>
      </c>
      <c r="AB67" s="79">
        <v>1</v>
      </c>
      <c r="AC67" s="79"/>
      <c r="AD67" s="100">
        <v>1</v>
      </c>
      <c r="AE67" s="94">
        <v>10</v>
      </c>
      <c r="AF67" s="79"/>
      <c r="AG67" s="79" t="s">
        <v>72</v>
      </c>
      <c r="AH67" s="79" t="s">
        <v>73</v>
      </c>
      <c r="AI67" s="97"/>
    </row>
    <row r="68" spans="2:35" ht="12.75" customHeight="1" x14ac:dyDescent="0.2">
      <c r="B68" s="25"/>
      <c r="D68" s="78" t="s">
        <v>51</v>
      </c>
      <c r="E68" s="79">
        <v>139</v>
      </c>
      <c r="F68" s="80">
        <v>14.164999999999999</v>
      </c>
      <c r="G68" s="79">
        <v>14.303000000000001</v>
      </c>
      <c r="H68" s="85" t="s">
        <v>55</v>
      </c>
      <c r="I68" s="102"/>
      <c r="J68" s="81"/>
      <c r="K68" s="81">
        <v>675</v>
      </c>
      <c r="L68" s="79">
        <v>2</v>
      </c>
      <c r="M68" s="79"/>
      <c r="N68" s="79"/>
      <c r="O68" s="81">
        <f t="shared" si="0"/>
        <v>7.8</v>
      </c>
      <c r="P68" s="79">
        <f t="shared" si="1"/>
        <v>78</v>
      </c>
      <c r="Q68" s="81"/>
      <c r="R68" s="107"/>
      <c r="S68" s="81">
        <v>600</v>
      </c>
      <c r="T68" s="81">
        <v>75</v>
      </c>
      <c r="U68" s="81"/>
      <c r="V68" s="79"/>
      <c r="W68" s="79"/>
      <c r="X68" s="79">
        <v>2</v>
      </c>
      <c r="Y68" s="79"/>
      <c r="Z68" s="79"/>
      <c r="AA68" s="79">
        <f t="shared" si="2"/>
        <v>8</v>
      </c>
      <c r="AB68" s="79"/>
      <c r="AC68" s="79"/>
      <c r="AD68" s="100"/>
      <c r="AE68" s="94"/>
      <c r="AF68" s="79"/>
      <c r="AG68" s="79" t="s">
        <v>56</v>
      </c>
      <c r="AH68" s="79" t="s">
        <v>56</v>
      </c>
      <c r="AI68" s="97"/>
    </row>
    <row r="69" spans="2:35" ht="12.75" customHeight="1" x14ac:dyDescent="0.2">
      <c r="B69" s="25"/>
      <c r="D69" s="78" t="s">
        <v>51</v>
      </c>
      <c r="E69" s="79">
        <v>139</v>
      </c>
      <c r="F69" s="79">
        <v>14.821</v>
      </c>
      <c r="G69" s="79">
        <v>14.901999999999999</v>
      </c>
      <c r="H69" s="85" t="s">
        <v>55</v>
      </c>
      <c r="I69" s="102"/>
      <c r="J69" s="81"/>
      <c r="K69" s="81">
        <v>375</v>
      </c>
      <c r="L69" s="79">
        <v>2</v>
      </c>
      <c r="M69" s="79"/>
      <c r="N69" s="79"/>
      <c r="O69" s="81">
        <f t="shared" si="0"/>
        <v>4.8</v>
      </c>
      <c r="P69" s="79">
        <f t="shared" si="1"/>
        <v>48</v>
      </c>
      <c r="Q69" s="81"/>
      <c r="R69" s="107"/>
      <c r="S69" s="81">
        <v>412.5</v>
      </c>
      <c r="T69" s="81"/>
      <c r="U69" s="81"/>
      <c r="V69" s="79"/>
      <c r="W69" s="79"/>
      <c r="X69" s="79">
        <v>1</v>
      </c>
      <c r="Y69" s="79">
        <v>1</v>
      </c>
      <c r="Z69" s="79"/>
      <c r="AA69" s="79">
        <f t="shared" si="2"/>
        <v>6</v>
      </c>
      <c r="AB69" s="79"/>
      <c r="AC69" s="79"/>
      <c r="AD69" s="100"/>
      <c r="AE69" s="94"/>
      <c r="AF69" s="79">
        <v>8</v>
      </c>
      <c r="AG69" s="79" t="s">
        <v>56</v>
      </c>
      <c r="AH69" s="79" t="s">
        <v>71</v>
      </c>
      <c r="AI69" s="97" t="s">
        <v>100</v>
      </c>
    </row>
    <row r="70" spans="2:35" ht="12.75" customHeight="1" x14ac:dyDescent="0.2">
      <c r="B70" s="25"/>
      <c r="D70" s="78" t="s">
        <v>51</v>
      </c>
      <c r="E70" s="79">
        <v>139</v>
      </c>
      <c r="F70" s="79">
        <v>14.917</v>
      </c>
      <c r="G70" s="79">
        <v>15.031000000000001</v>
      </c>
      <c r="H70" s="85" t="s">
        <v>55</v>
      </c>
      <c r="I70" s="102"/>
      <c r="J70" s="81"/>
      <c r="K70" s="81">
        <v>537.5</v>
      </c>
      <c r="L70" s="79">
        <v>2</v>
      </c>
      <c r="M70" s="79"/>
      <c r="N70" s="79"/>
      <c r="O70" s="81">
        <f t="shared" si="0"/>
        <v>6.3999999999999995</v>
      </c>
      <c r="P70" s="79">
        <f t="shared" si="1"/>
        <v>64</v>
      </c>
      <c r="Q70" s="81"/>
      <c r="R70" s="107"/>
      <c r="S70" s="81"/>
      <c r="T70" s="81">
        <v>612.5</v>
      </c>
      <c r="U70" s="81"/>
      <c r="V70" s="79"/>
      <c r="W70" s="79"/>
      <c r="X70" s="79"/>
      <c r="Y70" s="79">
        <v>2</v>
      </c>
      <c r="Z70" s="79"/>
      <c r="AA70" s="79">
        <f t="shared" si="2"/>
        <v>8</v>
      </c>
      <c r="AB70" s="79"/>
      <c r="AC70" s="79"/>
      <c r="AD70" s="100"/>
      <c r="AE70" s="94">
        <v>5</v>
      </c>
      <c r="AF70" s="79">
        <v>8</v>
      </c>
      <c r="AG70" s="79" t="s">
        <v>72</v>
      </c>
      <c r="AH70" s="79" t="s">
        <v>72</v>
      </c>
      <c r="AI70" s="97"/>
    </row>
    <row r="71" spans="2:35" ht="12.75" customHeight="1" x14ac:dyDescent="0.2">
      <c r="B71" s="25"/>
      <c r="D71" s="78"/>
      <c r="E71" s="79"/>
      <c r="F71" s="80"/>
      <c r="G71" s="79"/>
      <c r="H71" s="85"/>
      <c r="I71" s="102"/>
      <c r="J71" s="81"/>
      <c r="K71" s="81"/>
      <c r="L71" s="79"/>
      <c r="M71" s="79"/>
      <c r="N71" s="79"/>
      <c r="O71" s="81"/>
      <c r="P71" s="79"/>
      <c r="Q71" s="81"/>
      <c r="R71" s="107"/>
      <c r="S71" s="81"/>
      <c r="T71" s="81"/>
      <c r="U71" s="81"/>
      <c r="V71" s="79"/>
      <c r="W71" s="79"/>
      <c r="X71" s="79"/>
      <c r="Y71" s="79"/>
      <c r="Z71" s="79"/>
      <c r="AA71" s="79"/>
      <c r="AB71" s="79"/>
      <c r="AC71" s="79"/>
      <c r="AD71" s="100"/>
      <c r="AE71" s="94"/>
      <c r="AF71" s="79"/>
      <c r="AG71" s="79"/>
      <c r="AH71" s="79"/>
      <c r="AI71" s="97"/>
    </row>
    <row r="72" spans="2:35" ht="12.75" customHeight="1" x14ac:dyDescent="0.2">
      <c r="B72" s="25"/>
      <c r="D72" s="78"/>
      <c r="E72" s="79"/>
      <c r="F72" s="80"/>
      <c r="G72" s="79"/>
      <c r="H72" s="85"/>
      <c r="I72" s="102"/>
      <c r="J72" s="81"/>
      <c r="K72" s="81"/>
      <c r="L72" s="79"/>
      <c r="M72" s="79"/>
      <c r="N72" s="79"/>
      <c r="O72" s="81"/>
      <c r="P72" s="79"/>
      <c r="Q72" s="81"/>
      <c r="R72" s="107"/>
      <c r="S72" s="81"/>
      <c r="T72" s="81"/>
      <c r="U72" s="81"/>
      <c r="V72" s="79"/>
      <c r="W72" s="79"/>
      <c r="X72" s="79"/>
      <c r="Y72" s="79"/>
      <c r="Z72" s="79"/>
      <c r="AA72" s="79"/>
      <c r="AB72" s="79"/>
      <c r="AC72" s="79"/>
      <c r="AD72" s="100"/>
      <c r="AE72" s="94"/>
      <c r="AF72" s="79"/>
      <c r="AG72" s="79"/>
      <c r="AH72" s="79"/>
      <c r="AI72" s="97"/>
    </row>
    <row r="73" spans="2:35" ht="12.75" customHeight="1" x14ac:dyDescent="0.2">
      <c r="B73" s="25"/>
      <c r="D73" s="78"/>
      <c r="E73" s="79"/>
      <c r="F73" s="69"/>
      <c r="G73" s="69"/>
      <c r="H73" s="70"/>
      <c r="I73" s="103"/>
      <c r="J73" s="83"/>
      <c r="K73" s="83"/>
      <c r="L73" s="69"/>
      <c r="M73" s="69"/>
      <c r="N73" s="69"/>
      <c r="O73" s="83"/>
      <c r="P73" s="69"/>
      <c r="Q73" s="83"/>
      <c r="R73" s="83"/>
      <c r="S73" s="83"/>
      <c r="T73" s="107"/>
      <c r="U73" s="83"/>
      <c r="V73" s="82"/>
      <c r="W73" s="82"/>
      <c r="X73" s="82"/>
      <c r="Y73" s="82"/>
      <c r="Z73" s="82"/>
      <c r="AA73" s="69"/>
      <c r="AB73" s="82"/>
      <c r="AC73" s="82"/>
      <c r="AD73" s="101"/>
      <c r="AE73" s="95"/>
      <c r="AF73" s="82"/>
      <c r="AG73" s="79"/>
      <c r="AH73" s="79"/>
      <c r="AI73" s="97"/>
    </row>
    <row r="74" spans="2:35" ht="12.75" customHeight="1" x14ac:dyDescent="0.2">
      <c r="B74" s="25"/>
      <c r="D74" s="78"/>
      <c r="E74" s="79"/>
      <c r="F74" s="79"/>
      <c r="G74" s="79"/>
      <c r="H74" s="85"/>
      <c r="I74" s="102"/>
      <c r="J74" s="81"/>
      <c r="K74" s="81"/>
      <c r="L74" s="79"/>
      <c r="M74" s="79"/>
      <c r="N74" s="79"/>
      <c r="O74" s="81"/>
      <c r="P74" s="79"/>
      <c r="Q74" s="81"/>
      <c r="R74" s="83"/>
      <c r="S74" s="81"/>
      <c r="T74" s="81"/>
      <c r="U74" s="81"/>
      <c r="V74" s="79"/>
      <c r="W74" s="79"/>
      <c r="X74" s="79"/>
      <c r="Y74" s="79"/>
      <c r="Z74" s="79"/>
      <c r="AA74" s="79"/>
      <c r="AB74" s="79"/>
      <c r="AC74" s="79"/>
      <c r="AD74" s="100"/>
      <c r="AE74" s="94"/>
      <c r="AF74" s="79"/>
      <c r="AG74" s="79"/>
      <c r="AH74" s="79"/>
      <c r="AI74" s="97"/>
    </row>
    <row r="75" spans="2:35" ht="12.75" customHeight="1" x14ac:dyDescent="0.2">
      <c r="B75" s="25"/>
      <c r="D75" s="78"/>
      <c r="E75" s="79"/>
      <c r="F75" s="79"/>
      <c r="G75" s="79"/>
      <c r="H75" s="85"/>
      <c r="I75" s="102"/>
      <c r="J75" s="81"/>
      <c r="K75" s="81"/>
      <c r="L75" s="79"/>
      <c r="M75" s="79"/>
      <c r="N75" s="79"/>
      <c r="O75" s="81"/>
      <c r="P75" s="79"/>
      <c r="Q75" s="81"/>
      <c r="R75" s="83"/>
      <c r="S75" s="81"/>
      <c r="T75" s="81"/>
      <c r="U75" s="81"/>
      <c r="V75" s="79"/>
      <c r="W75" s="79"/>
      <c r="X75" s="79"/>
      <c r="Y75" s="79"/>
      <c r="Z75" s="79"/>
      <c r="AA75" s="79"/>
      <c r="AB75" s="79"/>
      <c r="AC75" s="79"/>
      <c r="AD75" s="100"/>
      <c r="AE75" s="94"/>
      <c r="AF75" s="79"/>
      <c r="AG75" s="79"/>
      <c r="AH75" s="79"/>
      <c r="AI75" s="97"/>
    </row>
    <row r="76" spans="2:35" ht="12.75" customHeight="1" x14ac:dyDescent="0.2">
      <c r="B76" s="25"/>
      <c r="D76" s="78"/>
      <c r="E76" s="79"/>
      <c r="F76" s="69"/>
      <c r="G76" s="69"/>
      <c r="H76" s="70"/>
      <c r="I76" s="103"/>
      <c r="J76" s="83"/>
      <c r="K76" s="83"/>
      <c r="L76" s="69"/>
      <c r="M76" s="69"/>
      <c r="N76" s="69"/>
      <c r="O76" s="83"/>
      <c r="P76" s="69"/>
      <c r="Q76" s="83"/>
      <c r="R76" s="83"/>
      <c r="S76" s="83"/>
      <c r="T76" s="107"/>
      <c r="U76" s="83"/>
      <c r="V76" s="82"/>
      <c r="W76" s="82"/>
      <c r="X76" s="82"/>
      <c r="Y76" s="82"/>
      <c r="Z76" s="82"/>
      <c r="AA76" s="69"/>
      <c r="AB76" s="82"/>
      <c r="AC76" s="82"/>
      <c r="AD76" s="101"/>
      <c r="AE76" s="95"/>
      <c r="AF76" s="82"/>
      <c r="AG76" s="79"/>
      <c r="AH76" s="79"/>
      <c r="AI76" s="97"/>
    </row>
    <row r="77" spans="2:35" ht="12.75" customHeight="1" x14ac:dyDescent="0.2">
      <c r="B77" s="25"/>
      <c r="D77" s="78"/>
      <c r="E77" s="79"/>
      <c r="F77" s="80"/>
      <c r="G77" s="79"/>
      <c r="H77" s="85"/>
      <c r="I77" s="102"/>
      <c r="J77" s="81"/>
      <c r="K77" s="81"/>
      <c r="L77" s="79"/>
      <c r="M77" s="79"/>
      <c r="N77" s="79"/>
      <c r="O77" s="81"/>
      <c r="P77" s="79"/>
      <c r="Q77" s="81"/>
      <c r="R77" s="107"/>
      <c r="S77" s="81"/>
      <c r="T77" s="81"/>
      <c r="U77" s="81"/>
      <c r="V77" s="79"/>
      <c r="W77" s="79"/>
      <c r="X77" s="79"/>
      <c r="Y77" s="79"/>
      <c r="Z77" s="79"/>
      <c r="AA77" s="79"/>
      <c r="AB77" s="79"/>
      <c r="AC77" s="79"/>
      <c r="AD77" s="100"/>
      <c r="AE77" s="94"/>
      <c r="AF77" s="79"/>
      <c r="AG77" s="79"/>
      <c r="AH77" s="79"/>
      <c r="AI77" s="97"/>
    </row>
    <row r="78" spans="2:35" ht="12.75" customHeight="1" x14ac:dyDescent="0.2">
      <c r="B78" s="25"/>
      <c r="D78" s="78"/>
      <c r="E78" s="79"/>
      <c r="F78" s="80"/>
      <c r="G78" s="79"/>
      <c r="H78" s="85"/>
      <c r="I78" s="102"/>
      <c r="J78" s="81"/>
      <c r="K78" s="81"/>
      <c r="L78" s="79"/>
      <c r="M78" s="79"/>
      <c r="N78" s="79"/>
      <c r="O78" s="81"/>
      <c r="P78" s="79"/>
      <c r="Q78" s="81"/>
      <c r="R78" s="107"/>
      <c r="S78" s="81"/>
      <c r="T78" s="81"/>
      <c r="U78" s="81"/>
      <c r="V78" s="79"/>
      <c r="W78" s="79"/>
      <c r="X78" s="79"/>
      <c r="Y78" s="79"/>
      <c r="Z78" s="79"/>
      <c r="AA78" s="79"/>
      <c r="AB78" s="79"/>
      <c r="AC78" s="79"/>
      <c r="AD78" s="100"/>
      <c r="AE78" s="94"/>
      <c r="AF78" s="79"/>
      <c r="AG78" s="79"/>
      <c r="AH78" s="79"/>
      <c r="AI78" s="97"/>
    </row>
    <row r="79" spans="2:35" ht="12.75" customHeight="1" x14ac:dyDescent="0.2">
      <c r="B79" s="25"/>
      <c r="D79" s="78"/>
      <c r="E79" s="79"/>
      <c r="F79" s="79"/>
      <c r="G79" s="79"/>
      <c r="H79" s="85"/>
      <c r="I79" s="102"/>
      <c r="J79" s="81"/>
      <c r="K79" s="81"/>
      <c r="L79" s="79"/>
      <c r="M79" s="79"/>
      <c r="N79" s="79"/>
      <c r="O79" s="81"/>
      <c r="P79" s="79"/>
      <c r="Q79" s="81"/>
      <c r="R79" s="107"/>
      <c r="S79" s="81"/>
      <c r="T79" s="81"/>
      <c r="U79" s="81"/>
      <c r="V79" s="79"/>
      <c r="W79" s="79"/>
      <c r="X79" s="79"/>
      <c r="Y79" s="79"/>
      <c r="Z79" s="79"/>
      <c r="AA79" s="79"/>
      <c r="AB79" s="79"/>
      <c r="AC79" s="79"/>
      <c r="AD79" s="100"/>
      <c r="AE79" s="94"/>
      <c r="AF79" s="79"/>
      <c r="AG79" s="79"/>
      <c r="AH79" s="79"/>
      <c r="AI79" s="97"/>
    </row>
    <row r="80" spans="2:35" ht="12.75" customHeight="1" x14ac:dyDescent="0.2">
      <c r="B80" s="25"/>
      <c r="D80" s="78"/>
      <c r="E80" s="79"/>
      <c r="F80" s="79"/>
      <c r="G80" s="79"/>
      <c r="H80" s="85"/>
      <c r="I80" s="102"/>
      <c r="J80" s="81"/>
      <c r="K80" s="81"/>
      <c r="L80" s="79"/>
      <c r="M80" s="79"/>
      <c r="N80" s="79"/>
      <c r="O80" s="81"/>
      <c r="P80" s="79"/>
      <c r="Q80" s="81"/>
      <c r="R80" s="107"/>
      <c r="S80" s="81"/>
      <c r="T80" s="81"/>
      <c r="U80" s="81"/>
      <c r="V80" s="79"/>
      <c r="W80" s="79"/>
      <c r="X80" s="79"/>
      <c r="Y80" s="79"/>
      <c r="Z80" s="79"/>
      <c r="AA80" s="79"/>
      <c r="AB80" s="79"/>
      <c r="AC80" s="79"/>
      <c r="AD80" s="100"/>
      <c r="AE80" s="94"/>
      <c r="AF80" s="79"/>
      <c r="AG80" s="79"/>
      <c r="AH80" s="79"/>
      <c r="AI80" s="97"/>
    </row>
    <row r="81" spans="2:35" ht="12.75" customHeight="1" thickBot="1" x14ac:dyDescent="0.25">
      <c r="B81" s="25"/>
      <c r="D81" s="109"/>
      <c r="E81" s="110"/>
      <c r="F81" s="110"/>
      <c r="G81" s="110"/>
      <c r="H81" s="111"/>
      <c r="I81" s="112"/>
      <c r="J81" s="113"/>
      <c r="K81" s="113"/>
      <c r="L81" s="110"/>
      <c r="M81" s="110"/>
      <c r="N81" s="110"/>
      <c r="O81" s="113"/>
      <c r="P81" s="110"/>
      <c r="Q81" s="113"/>
      <c r="R81" s="113"/>
      <c r="S81" s="113"/>
      <c r="T81" s="113"/>
      <c r="U81" s="113"/>
      <c r="V81" s="110"/>
      <c r="W81" s="110"/>
      <c r="X81" s="110"/>
      <c r="Y81" s="110"/>
      <c r="Z81" s="110"/>
      <c r="AA81" s="110"/>
      <c r="AB81" s="110"/>
      <c r="AC81" s="110"/>
      <c r="AD81" s="114"/>
      <c r="AE81" s="115"/>
      <c r="AF81" s="110"/>
      <c r="AG81" s="110"/>
      <c r="AH81" s="110"/>
      <c r="AI81" s="116"/>
    </row>
    <row r="82" spans="2:35" ht="17.25" customHeight="1" thickBot="1" x14ac:dyDescent="0.25">
      <c r="B82" s="25"/>
      <c r="D82" s="128" t="s">
        <v>93</v>
      </c>
      <c r="E82" s="129"/>
      <c r="F82" s="129"/>
      <c r="G82" s="129"/>
      <c r="H82" s="130"/>
      <c r="I82" s="120">
        <f>SUM(I24:I81)</f>
        <v>1275</v>
      </c>
      <c r="J82" s="121">
        <f>SUM(J24:J81)</f>
        <v>100</v>
      </c>
      <c r="K82" s="121">
        <f t="shared" ref="K82:AD82" si="3">SUM(K24:K81)</f>
        <v>12812.5</v>
      </c>
      <c r="L82" s="125">
        <f t="shared" si="3"/>
        <v>50</v>
      </c>
      <c r="M82" s="125">
        <f t="shared" si="3"/>
        <v>12</v>
      </c>
      <c r="N82" s="125">
        <f t="shared" si="3"/>
        <v>4</v>
      </c>
      <c r="O82" s="121">
        <f t="shared" si="3"/>
        <v>173.20000000000007</v>
      </c>
      <c r="P82" s="125">
        <f t="shared" si="3"/>
        <v>1732</v>
      </c>
      <c r="Q82" s="121">
        <f t="shared" si="3"/>
        <v>100</v>
      </c>
      <c r="R82" s="121">
        <f t="shared" si="3"/>
        <v>100</v>
      </c>
      <c r="S82" s="121">
        <f t="shared" si="3"/>
        <v>12887.5</v>
      </c>
      <c r="T82" s="121">
        <f t="shared" si="3"/>
        <v>1725</v>
      </c>
      <c r="U82" s="121">
        <f t="shared" si="3"/>
        <v>100</v>
      </c>
      <c r="V82" s="125">
        <f t="shared" si="3"/>
        <v>2</v>
      </c>
      <c r="W82" s="125">
        <f t="shared" si="3"/>
        <v>4</v>
      </c>
      <c r="X82" s="125">
        <f t="shared" si="3"/>
        <v>37</v>
      </c>
      <c r="Y82" s="125">
        <f t="shared" si="3"/>
        <v>25</v>
      </c>
      <c r="Z82" s="125">
        <f t="shared" si="3"/>
        <v>4</v>
      </c>
      <c r="AA82" s="125">
        <f t="shared" si="3"/>
        <v>206</v>
      </c>
      <c r="AB82" s="125">
        <f t="shared" si="3"/>
        <v>15</v>
      </c>
      <c r="AC82" s="125">
        <f t="shared" si="3"/>
        <v>5</v>
      </c>
      <c r="AD82" s="126">
        <f t="shared" si="3"/>
        <v>25</v>
      </c>
      <c r="AE82" s="118"/>
      <c r="AF82" s="117"/>
      <c r="AG82" s="117"/>
      <c r="AH82" s="117"/>
      <c r="AI82" s="119"/>
    </row>
    <row r="83" spans="2:35" ht="20.25" customHeight="1" thickBot="1" x14ac:dyDescent="0.25">
      <c r="B83" s="5" t="s">
        <v>9</v>
      </c>
      <c r="D83" s="131" t="s">
        <v>1</v>
      </c>
      <c r="E83" s="132"/>
      <c r="F83" s="132"/>
      <c r="G83" s="132"/>
      <c r="H83" s="133"/>
      <c r="I83" s="122">
        <f>SUM(I24:I81)</f>
        <v>1275</v>
      </c>
      <c r="J83" s="123">
        <f>SUM(J24:J81)</f>
        <v>100</v>
      </c>
      <c r="K83" s="123">
        <f t="shared" ref="K83:AD83" si="4">SUM(K24:K81)</f>
        <v>12812.5</v>
      </c>
      <c r="L83" s="124">
        <f t="shared" si="4"/>
        <v>50</v>
      </c>
      <c r="M83" s="124">
        <f t="shared" si="4"/>
        <v>12</v>
      </c>
      <c r="N83" s="124">
        <f t="shared" si="4"/>
        <v>4</v>
      </c>
      <c r="O83" s="124">
        <f t="shared" si="4"/>
        <v>173.20000000000007</v>
      </c>
      <c r="P83" s="124">
        <f t="shared" si="4"/>
        <v>1732</v>
      </c>
      <c r="Q83" s="123">
        <f t="shared" si="4"/>
        <v>100</v>
      </c>
      <c r="R83" s="123">
        <f t="shared" si="4"/>
        <v>100</v>
      </c>
      <c r="S83" s="123">
        <f t="shared" si="4"/>
        <v>12887.5</v>
      </c>
      <c r="T83" s="123">
        <f t="shared" si="4"/>
        <v>1725</v>
      </c>
      <c r="U83" s="123">
        <f t="shared" si="4"/>
        <v>100</v>
      </c>
      <c r="V83" s="124">
        <f t="shared" si="4"/>
        <v>2</v>
      </c>
      <c r="W83" s="124">
        <f t="shared" si="4"/>
        <v>4</v>
      </c>
      <c r="X83" s="124">
        <f t="shared" si="4"/>
        <v>37</v>
      </c>
      <c r="Y83" s="124">
        <f t="shared" si="4"/>
        <v>25</v>
      </c>
      <c r="Z83" s="124">
        <f t="shared" si="4"/>
        <v>4</v>
      </c>
      <c r="AA83" s="124">
        <f t="shared" si="4"/>
        <v>206</v>
      </c>
      <c r="AB83" s="124">
        <f t="shared" si="4"/>
        <v>15</v>
      </c>
      <c r="AC83" s="124">
        <f t="shared" si="4"/>
        <v>5</v>
      </c>
      <c r="AD83" s="127">
        <f t="shared" si="4"/>
        <v>25</v>
      </c>
      <c r="AE83" s="104"/>
      <c r="AF83" s="105"/>
      <c r="AG83" s="105"/>
      <c r="AH83" s="105"/>
      <c r="AI83" s="106"/>
    </row>
    <row r="84" spans="2:35" ht="12.75" customHeight="1" thickBot="1" x14ac:dyDescent="0.25"/>
    <row r="85" spans="2:35" ht="12.75" customHeight="1" thickBot="1" x14ac:dyDescent="0.25">
      <c r="B85" s="23" t="s">
        <v>7</v>
      </c>
      <c r="D85" s="163">
        <f>D7+1</f>
        <v>2</v>
      </c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</row>
    <row r="86" spans="2:35" ht="12.75" customHeight="1" thickBot="1" x14ac:dyDescent="0.25">
      <c r="B86" s="27"/>
      <c r="D86" s="162" t="s">
        <v>5</v>
      </c>
      <c r="E86" s="162"/>
      <c r="F86" s="162"/>
      <c r="G86" s="16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</row>
    <row r="87" spans="2:35" ht="12.75" customHeight="1" thickBot="1" x14ac:dyDescent="0.25">
      <c r="D87" s="159" t="s">
        <v>6</v>
      </c>
      <c r="E87" s="159"/>
      <c r="F87" s="159"/>
      <c r="G87" s="159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</row>
    <row r="88" spans="2:35" ht="12.75" customHeight="1" x14ac:dyDescent="0.2">
      <c r="B88" s="178" t="s">
        <v>8</v>
      </c>
      <c r="D88" s="152" t="s">
        <v>11</v>
      </c>
      <c r="E88" s="152" t="s">
        <v>10</v>
      </c>
      <c r="F88" s="182" t="s">
        <v>0</v>
      </c>
      <c r="G88" s="183"/>
      <c r="H88" s="155" t="s">
        <v>12</v>
      </c>
      <c r="I88" s="146">
        <v>202</v>
      </c>
      <c r="J88" s="147"/>
      <c r="K88" s="147"/>
      <c r="L88" s="147"/>
      <c r="M88" s="147"/>
      <c r="N88" s="148"/>
      <c r="O88" s="146">
        <v>209</v>
      </c>
      <c r="P88" s="148"/>
      <c r="Q88" s="7">
        <v>517</v>
      </c>
      <c r="R88" s="147"/>
      <c r="S88" s="147"/>
      <c r="T88" s="147"/>
      <c r="U88" s="147"/>
      <c r="V88" s="147"/>
      <c r="W88" s="147"/>
      <c r="X88" s="147"/>
      <c r="Y88" s="147"/>
      <c r="Z88" s="147"/>
      <c r="AA88" s="148"/>
      <c r="AB88" s="7">
        <v>626</v>
      </c>
      <c r="AC88" s="146">
        <v>690</v>
      </c>
      <c r="AD88" s="147"/>
      <c r="AE88" s="148"/>
      <c r="AF88" s="146" t="s">
        <v>19</v>
      </c>
      <c r="AG88" s="147"/>
      <c r="AH88" s="147"/>
      <c r="AI88" s="148"/>
    </row>
    <row r="89" spans="2:35" ht="12.75" customHeight="1" x14ac:dyDescent="0.2">
      <c r="B89" s="179"/>
      <c r="D89" s="153"/>
      <c r="E89" s="153"/>
      <c r="F89" s="184"/>
      <c r="G89" s="185"/>
      <c r="H89" s="156"/>
      <c r="I89" s="143" t="s">
        <v>13</v>
      </c>
      <c r="J89" s="56"/>
      <c r="K89" s="143" t="s">
        <v>47</v>
      </c>
      <c r="L89" s="143" t="s">
        <v>14</v>
      </c>
      <c r="M89" s="143" t="s">
        <v>15</v>
      </c>
      <c r="N89" s="143" t="s">
        <v>25</v>
      </c>
      <c r="O89" s="143" t="s">
        <v>26</v>
      </c>
      <c r="P89" s="158" t="s">
        <v>17</v>
      </c>
      <c r="Q89" s="158" t="s">
        <v>24</v>
      </c>
      <c r="R89" s="53"/>
      <c r="S89" s="158" t="s">
        <v>58</v>
      </c>
      <c r="T89" s="158" t="s">
        <v>27</v>
      </c>
      <c r="U89" s="158" t="s">
        <v>28</v>
      </c>
      <c r="V89" s="158" t="s">
        <v>30</v>
      </c>
      <c r="W89" s="53"/>
      <c r="X89" s="158" t="s">
        <v>57</v>
      </c>
      <c r="Y89" s="158" t="s">
        <v>31</v>
      </c>
      <c r="Z89" s="53"/>
      <c r="AA89" s="158" t="s">
        <v>32</v>
      </c>
      <c r="AB89" s="158" t="s">
        <v>45</v>
      </c>
      <c r="AC89" s="158" t="s">
        <v>33</v>
      </c>
      <c r="AD89" s="53"/>
      <c r="AE89" s="158" t="s">
        <v>34</v>
      </c>
      <c r="AF89" s="158" t="s">
        <v>20</v>
      </c>
      <c r="AG89" s="158" t="s">
        <v>21</v>
      </c>
      <c r="AH89" s="158" t="s">
        <v>22</v>
      </c>
      <c r="AI89" s="158" t="s">
        <v>23</v>
      </c>
    </row>
    <row r="90" spans="2:35" ht="12.75" customHeight="1" x14ac:dyDescent="0.2">
      <c r="B90" s="179"/>
      <c r="D90" s="153"/>
      <c r="E90" s="153"/>
      <c r="F90" s="184"/>
      <c r="G90" s="185"/>
      <c r="H90" s="156"/>
      <c r="I90" s="144"/>
      <c r="J90" s="57"/>
      <c r="K90" s="144"/>
      <c r="L90" s="144"/>
      <c r="M90" s="144"/>
      <c r="N90" s="144"/>
      <c r="O90" s="144"/>
      <c r="P90" s="158"/>
      <c r="Q90" s="158"/>
      <c r="R90" s="53"/>
      <c r="S90" s="158"/>
      <c r="T90" s="158"/>
      <c r="U90" s="158"/>
      <c r="V90" s="158"/>
      <c r="W90" s="53"/>
      <c r="X90" s="158"/>
      <c r="Y90" s="158"/>
      <c r="Z90" s="53"/>
      <c r="AA90" s="158"/>
      <c r="AB90" s="158"/>
      <c r="AC90" s="158"/>
      <c r="AD90" s="53"/>
      <c r="AE90" s="158"/>
      <c r="AF90" s="158"/>
      <c r="AG90" s="158"/>
      <c r="AH90" s="158"/>
      <c r="AI90" s="158"/>
    </row>
    <row r="91" spans="2:35" ht="12.75" customHeight="1" x14ac:dyDescent="0.2">
      <c r="B91" s="179"/>
      <c r="D91" s="153"/>
      <c r="E91" s="153"/>
      <c r="F91" s="184"/>
      <c r="G91" s="185"/>
      <c r="H91" s="156"/>
      <c r="I91" s="144"/>
      <c r="J91" s="57"/>
      <c r="K91" s="144"/>
      <c r="L91" s="144"/>
      <c r="M91" s="144"/>
      <c r="N91" s="144"/>
      <c r="O91" s="144"/>
      <c r="P91" s="158"/>
      <c r="Q91" s="158"/>
      <c r="R91" s="53"/>
      <c r="S91" s="158"/>
      <c r="T91" s="158"/>
      <c r="U91" s="158"/>
      <c r="V91" s="158"/>
      <c r="W91" s="53"/>
      <c r="X91" s="158"/>
      <c r="Y91" s="158"/>
      <c r="Z91" s="53"/>
      <c r="AA91" s="158"/>
      <c r="AB91" s="158"/>
      <c r="AC91" s="158"/>
      <c r="AD91" s="53"/>
      <c r="AE91" s="158"/>
      <c r="AF91" s="158"/>
      <c r="AG91" s="158"/>
      <c r="AH91" s="158"/>
      <c r="AI91" s="158"/>
    </row>
    <row r="92" spans="2:35" ht="12.75" customHeight="1" x14ac:dyDescent="0.2">
      <c r="B92" s="179"/>
      <c r="D92" s="153"/>
      <c r="E92" s="153"/>
      <c r="F92" s="184"/>
      <c r="G92" s="185"/>
      <c r="H92" s="156"/>
      <c r="I92" s="144"/>
      <c r="J92" s="57"/>
      <c r="K92" s="144"/>
      <c r="L92" s="144"/>
      <c r="M92" s="144"/>
      <c r="N92" s="144"/>
      <c r="O92" s="144"/>
      <c r="P92" s="158"/>
      <c r="Q92" s="158"/>
      <c r="R92" s="53"/>
      <c r="S92" s="158"/>
      <c r="T92" s="158"/>
      <c r="U92" s="158"/>
      <c r="V92" s="158"/>
      <c r="W92" s="53"/>
      <c r="X92" s="158"/>
      <c r="Y92" s="158"/>
      <c r="Z92" s="53"/>
      <c r="AA92" s="158"/>
      <c r="AB92" s="158"/>
      <c r="AC92" s="158"/>
      <c r="AD92" s="53"/>
      <c r="AE92" s="158"/>
      <c r="AF92" s="158"/>
      <c r="AG92" s="158"/>
      <c r="AH92" s="158"/>
      <c r="AI92" s="158"/>
    </row>
    <row r="93" spans="2:35" ht="12.75" customHeight="1" x14ac:dyDescent="0.2">
      <c r="B93" s="179"/>
      <c r="D93" s="153"/>
      <c r="E93" s="153"/>
      <c r="F93" s="184"/>
      <c r="G93" s="185"/>
      <c r="H93" s="156"/>
      <c r="I93" s="144"/>
      <c r="J93" s="57"/>
      <c r="K93" s="144"/>
      <c r="L93" s="144"/>
      <c r="M93" s="144"/>
      <c r="N93" s="144"/>
      <c r="O93" s="144"/>
      <c r="P93" s="158"/>
      <c r="Q93" s="158"/>
      <c r="R93" s="53"/>
      <c r="S93" s="158"/>
      <c r="T93" s="158"/>
      <c r="U93" s="158"/>
      <c r="V93" s="158"/>
      <c r="W93" s="53"/>
      <c r="X93" s="158"/>
      <c r="Y93" s="158"/>
      <c r="Z93" s="53"/>
      <c r="AA93" s="158"/>
      <c r="AB93" s="158"/>
      <c r="AC93" s="158"/>
      <c r="AD93" s="53"/>
      <c r="AE93" s="158"/>
      <c r="AF93" s="158"/>
      <c r="AG93" s="158"/>
      <c r="AH93" s="158"/>
      <c r="AI93" s="158"/>
    </row>
    <row r="94" spans="2:35" ht="12.75" customHeight="1" x14ac:dyDescent="0.2">
      <c r="B94" s="179"/>
      <c r="D94" s="153"/>
      <c r="E94" s="153"/>
      <c r="F94" s="184"/>
      <c r="G94" s="185"/>
      <c r="H94" s="156"/>
      <c r="I94" s="144"/>
      <c r="J94" s="57"/>
      <c r="K94" s="144"/>
      <c r="L94" s="144"/>
      <c r="M94" s="144"/>
      <c r="N94" s="144"/>
      <c r="O94" s="144"/>
      <c r="P94" s="158"/>
      <c r="Q94" s="158"/>
      <c r="R94" s="53"/>
      <c r="S94" s="158"/>
      <c r="T94" s="158"/>
      <c r="U94" s="158"/>
      <c r="V94" s="158"/>
      <c r="W94" s="53"/>
      <c r="X94" s="158"/>
      <c r="Y94" s="158"/>
      <c r="Z94" s="53"/>
      <c r="AA94" s="158"/>
      <c r="AB94" s="158"/>
      <c r="AC94" s="158"/>
      <c r="AD94" s="53"/>
      <c r="AE94" s="158"/>
      <c r="AF94" s="158"/>
      <c r="AG94" s="158"/>
      <c r="AH94" s="158"/>
      <c r="AI94" s="158"/>
    </row>
    <row r="95" spans="2:35" ht="12.75" customHeight="1" x14ac:dyDescent="0.2">
      <c r="B95" s="179"/>
      <c r="D95" s="153"/>
      <c r="E95" s="153"/>
      <c r="F95" s="184"/>
      <c r="G95" s="185"/>
      <c r="H95" s="156"/>
      <c r="I95" s="144"/>
      <c r="J95" s="57"/>
      <c r="K95" s="144"/>
      <c r="L95" s="144"/>
      <c r="M95" s="144"/>
      <c r="N95" s="144"/>
      <c r="O95" s="144"/>
      <c r="P95" s="158"/>
      <c r="Q95" s="158"/>
      <c r="R95" s="53"/>
      <c r="S95" s="158"/>
      <c r="T95" s="158"/>
      <c r="U95" s="158"/>
      <c r="V95" s="158"/>
      <c r="W95" s="53"/>
      <c r="X95" s="158"/>
      <c r="Y95" s="158"/>
      <c r="Z95" s="53"/>
      <c r="AA95" s="158"/>
      <c r="AB95" s="158"/>
      <c r="AC95" s="158"/>
      <c r="AD95" s="53"/>
      <c r="AE95" s="158"/>
      <c r="AF95" s="158"/>
      <c r="AG95" s="158"/>
      <c r="AH95" s="158"/>
      <c r="AI95" s="158"/>
    </row>
    <row r="96" spans="2:35" ht="12.75" customHeight="1" x14ac:dyDescent="0.2">
      <c r="B96" s="179"/>
      <c r="D96" s="153"/>
      <c r="E96" s="153"/>
      <c r="F96" s="184"/>
      <c r="G96" s="185"/>
      <c r="H96" s="156"/>
      <c r="I96" s="144"/>
      <c r="J96" s="57"/>
      <c r="K96" s="144"/>
      <c r="L96" s="144"/>
      <c r="M96" s="144"/>
      <c r="N96" s="144"/>
      <c r="O96" s="144"/>
      <c r="P96" s="158"/>
      <c r="Q96" s="158"/>
      <c r="R96" s="53"/>
      <c r="S96" s="158"/>
      <c r="T96" s="158"/>
      <c r="U96" s="158"/>
      <c r="V96" s="158"/>
      <c r="W96" s="53"/>
      <c r="X96" s="158"/>
      <c r="Y96" s="158"/>
      <c r="Z96" s="53"/>
      <c r="AA96" s="158"/>
      <c r="AB96" s="158"/>
      <c r="AC96" s="158"/>
      <c r="AD96" s="53"/>
      <c r="AE96" s="158"/>
      <c r="AF96" s="158"/>
      <c r="AG96" s="158"/>
      <c r="AH96" s="158"/>
      <c r="AI96" s="158"/>
    </row>
    <row r="97" spans="2:35" ht="12.75" customHeight="1" x14ac:dyDescent="0.2">
      <c r="B97" s="179"/>
      <c r="D97" s="153"/>
      <c r="E97" s="153"/>
      <c r="F97" s="184"/>
      <c r="G97" s="185"/>
      <c r="H97" s="156"/>
      <c r="I97" s="144"/>
      <c r="J97" s="57"/>
      <c r="K97" s="144"/>
      <c r="L97" s="144"/>
      <c r="M97" s="144"/>
      <c r="N97" s="144"/>
      <c r="O97" s="144"/>
      <c r="P97" s="158"/>
      <c r="Q97" s="158"/>
      <c r="R97" s="53"/>
      <c r="S97" s="158"/>
      <c r="T97" s="158"/>
      <c r="U97" s="158"/>
      <c r="V97" s="158"/>
      <c r="W97" s="53"/>
      <c r="X97" s="158"/>
      <c r="Y97" s="158"/>
      <c r="Z97" s="53"/>
      <c r="AA97" s="158"/>
      <c r="AB97" s="158"/>
      <c r="AC97" s="158"/>
      <c r="AD97" s="53"/>
      <c r="AE97" s="158"/>
      <c r="AF97" s="158"/>
      <c r="AG97" s="158"/>
      <c r="AH97" s="158"/>
      <c r="AI97" s="158"/>
    </row>
    <row r="98" spans="2:35" ht="12.75" customHeight="1" x14ac:dyDescent="0.2">
      <c r="B98" s="179"/>
      <c r="D98" s="153"/>
      <c r="E98" s="153"/>
      <c r="F98" s="184"/>
      <c r="G98" s="185"/>
      <c r="H98" s="156"/>
      <c r="I98" s="144"/>
      <c r="J98" s="57"/>
      <c r="K98" s="144"/>
      <c r="L98" s="144"/>
      <c r="M98" s="144"/>
      <c r="N98" s="144"/>
      <c r="O98" s="144"/>
      <c r="P98" s="158"/>
      <c r="Q98" s="158"/>
      <c r="R98" s="53"/>
      <c r="S98" s="158"/>
      <c r="T98" s="158"/>
      <c r="U98" s="158"/>
      <c r="V98" s="158"/>
      <c r="W98" s="53"/>
      <c r="X98" s="158"/>
      <c r="Y98" s="158"/>
      <c r="Z98" s="53"/>
      <c r="AA98" s="158"/>
      <c r="AB98" s="158"/>
      <c r="AC98" s="158"/>
      <c r="AD98" s="53"/>
      <c r="AE98" s="158"/>
      <c r="AF98" s="158"/>
      <c r="AG98" s="158"/>
      <c r="AH98" s="158"/>
      <c r="AI98" s="158"/>
    </row>
    <row r="99" spans="2:35" ht="12.75" customHeight="1" x14ac:dyDescent="0.2">
      <c r="B99" s="179"/>
      <c r="D99" s="153"/>
      <c r="E99" s="153"/>
      <c r="F99" s="184"/>
      <c r="G99" s="185"/>
      <c r="H99" s="156"/>
      <c r="I99" s="144"/>
      <c r="J99" s="57"/>
      <c r="K99" s="144"/>
      <c r="L99" s="144"/>
      <c r="M99" s="144"/>
      <c r="N99" s="144"/>
      <c r="O99" s="144"/>
      <c r="P99" s="158"/>
      <c r="Q99" s="158"/>
      <c r="R99" s="53"/>
      <c r="S99" s="158"/>
      <c r="T99" s="158"/>
      <c r="U99" s="158"/>
      <c r="V99" s="158"/>
      <c r="W99" s="53"/>
      <c r="X99" s="158"/>
      <c r="Y99" s="158"/>
      <c r="Z99" s="53"/>
      <c r="AA99" s="158"/>
      <c r="AB99" s="158"/>
      <c r="AC99" s="158"/>
      <c r="AD99" s="53"/>
      <c r="AE99" s="158"/>
      <c r="AF99" s="158"/>
      <c r="AG99" s="158"/>
      <c r="AH99" s="158"/>
      <c r="AI99" s="158"/>
    </row>
    <row r="100" spans="2:35" ht="12.75" customHeight="1" x14ac:dyDescent="0.2">
      <c r="B100" s="179"/>
      <c r="D100" s="153"/>
      <c r="E100" s="153"/>
      <c r="F100" s="184"/>
      <c r="G100" s="185"/>
      <c r="H100" s="156"/>
      <c r="I100" s="145"/>
      <c r="J100" s="58"/>
      <c r="K100" s="145"/>
      <c r="L100" s="145"/>
      <c r="M100" s="145"/>
      <c r="N100" s="145"/>
      <c r="O100" s="145"/>
      <c r="P100" s="158"/>
      <c r="Q100" s="158"/>
      <c r="R100" s="53"/>
      <c r="S100" s="158"/>
      <c r="T100" s="158"/>
      <c r="U100" s="158"/>
      <c r="V100" s="158"/>
      <c r="W100" s="53"/>
      <c r="X100" s="158"/>
      <c r="Y100" s="158"/>
      <c r="Z100" s="53"/>
      <c r="AA100" s="158"/>
      <c r="AB100" s="158"/>
      <c r="AC100" s="158"/>
      <c r="AD100" s="53"/>
      <c r="AE100" s="158"/>
      <c r="AF100" s="158"/>
      <c r="AG100" s="158"/>
      <c r="AH100" s="158"/>
      <c r="AI100" s="158"/>
    </row>
    <row r="101" spans="2:35" ht="12.75" customHeight="1" thickBot="1" x14ac:dyDescent="0.25">
      <c r="B101" s="180"/>
      <c r="D101" s="154"/>
      <c r="E101" s="154"/>
      <c r="F101" s="186"/>
      <c r="G101" s="187"/>
      <c r="H101" s="157"/>
      <c r="I101" s="8" t="s">
        <v>36</v>
      </c>
      <c r="J101" s="8"/>
      <c r="K101" s="8" t="s">
        <v>36</v>
      </c>
      <c r="L101" s="8" t="s">
        <v>37</v>
      </c>
      <c r="M101" s="8" t="s">
        <v>37</v>
      </c>
      <c r="N101" s="8" t="s">
        <v>37</v>
      </c>
      <c r="O101" s="8" t="s">
        <v>38</v>
      </c>
      <c r="P101" s="8" t="s">
        <v>39</v>
      </c>
      <c r="Q101" s="8" t="s">
        <v>36</v>
      </c>
      <c r="R101" s="8"/>
      <c r="S101" s="8" t="s">
        <v>36</v>
      </c>
      <c r="T101" s="8" t="s">
        <v>36</v>
      </c>
      <c r="U101" s="8" t="s">
        <v>36</v>
      </c>
      <c r="V101" s="8" t="s">
        <v>37</v>
      </c>
      <c r="W101" s="8"/>
      <c r="X101" s="8" t="s">
        <v>37</v>
      </c>
      <c r="Y101" s="8" t="s">
        <v>37</v>
      </c>
      <c r="Z101" s="8"/>
      <c r="AA101" s="8" t="s">
        <v>37</v>
      </c>
      <c r="AB101" s="8" t="s">
        <v>37</v>
      </c>
      <c r="AC101" s="8" t="s">
        <v>37</v>
      </c>
      <c r="AD101" s="8"/>
      <c r="AE101" s="8" t="s">
        <v>37</v>
      </c>
      <c r="AF101" s="8" t="str">
        <f t="shared" ref="AF101:AI101" si="5">IF(OR(TRIM(AF86)=0,TRIM(AF86)=""),"",IF(IFERROR(TRIM(INDEX(QryItemNamed,MATCH(TRIM(AF86),ITEM,0),3)),"")="LS","",IFERROR(TRIM(INDEX(QryItemNamed,MATCH(TRIM(AF86),ITEM,0),3)),"")))</f>
        <v/>
      </c>
      <c r="AG101" s="8" t="str">
        <f t="shared" si="5"/>
        <v/>
      </c>
      <c r="AH101" s="8" t="str">
        <f t="shared" si="5"/>
        <v/>
      </c>
      <c r="AI101" s="8" t="str">
        <f t="shared" si="5"/>
        <v/>
      </c>
    </row>
    <row r="102" spans="2:35" ht="12.75" customHeight="1" x14ac:dyDescent="0.2">
      <c r="B102" s="24"/>
      <c r="D102" s="9" t="s">
        <v>35</v>
      </c>
      <c r="E102" s="9"/>
      <c r="F102" s="10"/>
      <c r="G102" s="10"/>
      <c r="H102" s="11"/>
      <c r="I102" s="29"/>
      <c r="J102" s="29"/>
      <c r="K102" s="29"/>
      <c r="L102" s="29"/>
      <c r="M102" s="29"/>
      <c r="N102" s="2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</row>
    <row r="103" spans="2:35" ht="12.75" customHeight="1" x14ac:dyDescent="0.2">
      <c r="B103" s="25"/>
      <c r="D103" s="12"/>
      <c r="E103" s="12">
        <v>52</v>
      </c>
      <c r="F103" s="28">
        <v>26.117000000000001</v>
      </c>
      <c r="G103" s="28">
        <v>26.148</v>
      </c>
      <c r="H103" s="13" t="s">
        <v>55</v>
      </c>
      <c r="I103" s="7">
        <v>75</v>
      </c>
      <c r="J103" s="30"/>
      <c r="K103" s="13"/>
      <c r="L103" s="13"/>
      <c r="M103" s="13"/>
      <c r="N103" s="13"/>
      <c r="O103" s="12">
        <v>1</v>
      </c>
      <c r="P103" s="12">
        <v>10</v>
      </c>
      <c r="Q103" s="12"/>
      <c r="R103" s="12"/>
      <c r="S103" s="12">
        <v>75</v>
      </c>
      <c r="T103" s="12"/>
      <c r="U103" s="12"/>
      <c r="V103" s="12"/>
      <c r="W103" s="13"/>
      <c r="X103" s="13"/>
      <c r="Y103" s="12"/>
      <c r="Z103" s="13"/>
      <c r="AA103" s="13"/>
      <c r="AB103" s="13"/>
      <c r="AC103" s="12"/>
      <c r="AD103" s="12"/>
      <c r="AE103" s="12"/>
      <c r="AF103" s="12"/>
      <c r="AG103" s="12"/>
      <c r="AH103" s="12" t="s">
        <v>53</v>
      </c>
      <c r="AI103" s="12" t="s">
        <v>53</v>
      </c>
    </row>
    <row r="104" spans="2:35" ht="12.75" customHeight="1" x14ac:dyDescent="0.2">
      <c r="B104" s="25"/>
      <c r="D104" s="12"/>
      <c r="E104" s="12"/>
      <c r="F104" s="28"/>
      <c r="G104" s="28"/>
      <c r="H104" s="13"/>
      <c r="I104" s="7"/>
      <c r="J104" s="30"/>
      <c r="K104" s="13"/>
      <c r="L104" s="13"/>
      <c r="M104" s="13"/>
      <c r="N104" s="13"/>
      <c r="O104" s="12"/>
      <c r="P104" s="12"/>
      <c r="Q104" s="12"/>
      <c r="R104" s="12"/>
      <c r="S104" s="7"/>
      <c r="T104" s="12"/>
      <c r="U104" s="12"/>
      <c r="V104" s="12"/>
      <c r="W104" s="13"/>
      <c r="X104" s="13"/>
      <c r="Y104" s="12"/>
      <c r="Z104" s="13"/>
      <c r="AA104" s="13"/>
      <c r="AB104" s="13"/>
      <c r="AC104" s="12"/>
      <c r="AD104" s="12"/>
      <c r="AE104" s="12"/>
      <c r="AF104" s="12"/>
      <c r="AG104" s="12"/>
      <c r="AH104" s="12"/>
      <c r="AI104" s="12"/>
    </row>
    <row r="105" spans="2:35" ht="12.75" customHeight="1" x14ac:dyDescent="0.2">
      <c r="B105" s="25"/>
      <c r="D105" s="12"/>
      <c r="E105" s="12"/>
      <c r="F105" s="28"/>
      <c r="G105" s="28"/>
      <c r="H105" s="13"/>
      <c r="I105" s="7"/>
      <c r="J105" s="30"/>
      <c r="K105" s="13"/>
      <c r="L105" s="13"/>
      <c r="M105" s="13"/>
      <c r="N105" s="13"/>
      <c r="O105" s="12"/>
      <c r="P105" s="12"/>
      <c r="Q105" s="12"/>
      <c r="R105" s="12"/>
      <c r="S105" s="7"/>
      <c r="T105" s="12"/>
      <c r="U105" s="12"/>
      <c r="V105" s="12"/>
      <c r="W105" s="13"/>
      <c r="X105" s="13"/>
      <c r="Y105" s="12"/>
      <c r="Z105" s="13"/>
      <c r="AA105" s="13"/>
      <c r="AB105" s="13"/>
      <c r="AC105" s="12"/>
      <c r="AD105" s="12"/>
      <c r="AE105" s="12"/>
      <c r="AF105" s="12"/>
      <c r="AG105" s="12"/>
      <c r="AH105" s="12"/>
      <c r="AI105" s="12"/>
    </row>
    <row r="106" spans="2:35" ht="12.75" customHeight="1" x14ac:dyDescent="0.2">
      <c r="B106" s="25"/>
      <c r="D106" s="12"/>
      <c r="E106" s="12"/>
      <c r="F106" s="28"/>
      <c r="G106" s="28"/>
      <c r="H106" s="13"/>
      <c r="I106" s="7"/>
      <c r="J106" s="30"/>
      <c r="K106" s="13"/>
      <c r="L106" s="13"/>
      <c r="M106" s="13"/>
      <c r="N106" s="13"/>
      <c r="O106" s="12"/>
      <c r="P106" s="12"/>
      <c r="Q106" s="12"/>
      <c r="R106" s="12"/>
      <c r="S106" s="7"/>
      <c r="T106" s="12"/>
      <c r="U106" s="12"/>
      <c r="V106" s="12"/>
      <c r="W106" s="13"/>
      <c r="X106" s="13"/>
      <c r="Y106" s="12"/>
      <c r="Z106" s="13"/>
      <c r="AA106" s="13"/>
      <c r="AB106" s="13"/>
      <c r="AC106" s="12"/>
      <c r="AD106" s="12"/>
      <c r="AE106" s="12"/>
      <c r="AF106" s="12"/>
      <c r="AG106" s="12"/>
      <c r="AH106" s="12"/>
      <c r="AI106" s="12"/>
    </row>
    <row r="107" spans="2:35" ht="12.75" customHeight="1" x14ac:dyDescent="0.2">
      <c r="B107" s="25"/>
      <c r="D107" s="12"/>
      <c r="E107" s="12"/>
      <c r="F107" s="28"/>
      <c r="G107" s="28"/>
      <c r="H107" s="13"/>
      <c r="I107" s="7"/>
      <c r="J107" s="30"/>
      <c r="K107" s="13"/>
      <c r="L107" s="13"/>
      <c r="M107" s="13"/>
      <c r="N107" s="13"/>
      <c r="O107" s="12"/>
      <c r="P107" s="12"/>
      <c r="Q107" s="12"/>
      <c r="R107" s="12"/>
      <c r="S107" s="7"/>
      <c r="T107" s="12"/>
      <c r="U107" s="12"/>
      <c r="V107" s="12"/>
      <c r="W107" s="13"/>
      <c r="X107" s="13"/>
      <c r="Y107" s="12"/>
      <c r="Z107" s="13"/>
      <c r="AA107" s="13"/>
      <c r="AB107" s="13"/>
      <c r="AC107" s="12"/>
      <c r="AD107" s="12"/>
      <c r="AE107" s="12"/>
      <c r="AF107" s="12"/>
      <c r="AG107" s="12"/>
      <c r="AH107" s="12"/>
      <c r="AI107" s="12"/>
    </row>
    <row r="108" spans="2:35" ht="12.75" customHeight="1" x14ac:dyDescent="0.2">
      <c r="B108" s="25"/>
      <c r="D108" s="12"/>
      <c r="E108" s="12"/>
      <c r="F108" s="28"/>
      <c r="G108" s="28"/>
      <c r="H108" s="13"/>
      <c r="I108" s="7"/>
      <c r="J108" s="30"/>
      <c r="K108" s="13"/>
      <c r="L108" s="13"/>
      <c r="M108" s="13"/>
      <c r="N108" s="13"/>
      <c r="O108" s="12"/>
      <c r="P108" s="12"/>
      <c r="Q108" s="12"/>
      <c r="R108" s="12"/>
      <c r="S108" s="7"/>
      <c r="T108" s="12"/>
      <c r="U108" s="12"/>
      <c r="V108" s="12"/>
      <c r="W108" s="13"/>
      <c r="X108" s="13"/>
      <c r="Y108" s="12"/>
      <c r="Z108" s="13"/>
      <c r="AA108" s="13"/>
      <c r="AB108" s="13"/>
      <c r="AC108" s="12"/>
      <c r="AD108" s="12"/>
      <c r="AE108" s="12"/>
      <c r="AF108" s="12"/>
      <c r="AG108" s="12"/>
      <c r="AH108" s="12"/>
      <c r="AI108" s="12"/>
    </row>
    <row r="109" spans="2:35" ht="12.75" customHeight="1" x14ac:dyDescent="0.2">
      <c r="B109" s="25"/>
      <c r="D109" s="12"/>
      <c r="E109" s="12"/>
      <c r="F109" s="28"/>
      <c r="G109" s="28"/>
      <c r="H109" s="13"/>
      <c r="I109" s="7"/>
      <c r="J109" s="30"/>
      <c r="K109" s="13"/>
      <c r="L109" s="13"/>
      <c r="M109" s="13"/>
      <c r="N109" s="13"/>
      <c r="O109" s="12"/>
      <c r="P109" s="12"/>
      <c r="Q109" s="12"/>
      <c r="R109" s="12"/>
      <c r="S109" s="7"/>
      <c r="T109" s="12"/>
      <c r="U109" s="12"/>
      <c r="V109" s="12"/>
      <c r="W109" s="13"/>
      <c r="X109" s="13"/>
      <c r="Y109" s="12"/>
      <c r="Z109" s="13"/>
      <c r="AA109" s="13"/>
      <c r="AB109" s="13"/>
      <c r="AC109" s="12"/>
      <c r="AD109" s="12"/>
      <c r="AE109" s="12"/>
      <c r="AF109" s="12"/>
      <c r="AG109" s="12"/>
      <c r="AH109" s="12"/>
      <c r="AI109" s="12"/>
    </row>
    <row r="110" spans="2:35" ht="12.75" customHeight="1" x14ac:dyDescent="0.2">
      <c r="B110" s="25"/>
      <c r="D110" s="12"/>
      <c r="E110" s="12"/>
      <c r="F110" s="28"/>
      <c r="G110" s="28"/>
      <c r="H110" s="13"/>
      <c r="I110" s="7"/>
      <c r="J110" s="30"/>
      <c r="K110" s="13"/>
      <c r="L110" s="13"/>
      <c r="M110" s="13"/>
      <c r="N110" s="13"/>
      <c r="O110" s="12"/>
      <c r="P110" s="12"/>
      <c r="Q110" s="12"/>
      <c r="R110" s="12"/>
      <c r="S110" s="7"/>
      <c r="T110" s="12"/>
      <c r="U110" s="12"/>
      <c r="V110" s="12"/>
      <c r="W110" s="13"/>
      <c r="X110" s="13"/>
      <c r="Y110" s="12"/>
      <c r="Z110" s="13"/>
      <c r="AA110" s="13"/>
      <c r="AB110" s="13"/>
      <c r="AC110" s="12"/>
      <c r="AD110" s="12"/>
      <c r="AE110" s="12"/>
      <c r="AF110" s="12"/>
      <c r="AG110" s="12"/>
      <c r="AH110" s="12"/>
      <c r="AI110" s="12"/>
    </row>
    <row r="111" spans="2:35" ht="12.75" customHeight="1" x14ac:dyDescent="0.2">
      <c r="B111" s="25"/>
      <c r="D111" s="12"/>
      <c r="E111" s="12"/>
      <c r="F111" s="28"/>
      <c r="G111" s="28"/>
      <c r="H111" s="13"/>
      <c r="I111" s="7"/>
      <c r="J111" s="30"/>
      <c r="K111" s="13"/>
      <c r="L111" s="13"/>
      <c r="M111" s="13"/>
      <c r="N111" s="13"/>
      <c r="O111" s="12"/>
      <c r="P111" s="12"/>
      <c r="Q111" s="12"/>
      <c r="R111" s="12"/>
      <c r="S111" s="7"/>
      <c r="T111" s="12"/>
      <c r="U111" s="12"/>
      <c r="V111" s="12"/>
      <c r="W111" s="13"/>
      <c r="X111" s="13"/>
      <c r="Y111" s="12"/>
      <c r="Z111" s="13"/>
      <c r="AA111" s="13"/>
      <c r="AB111" s="13"/>
      <c r="AC111" s="12"/>
      <c r="AD111" s="12"/>
      <c r="AE111" s="12"/>
      <c r="AF111" s="12"/>
      <c r="AG111" s="12"/>
      <c r="AH111" s="12"/>
      <c r="AI111" s="12"/>
    </row>
    <row r="112" spans="2:35" ht="12.75" customHeight="1" x14ac:dyDescent="0.2">
      <c r="B112" s="25"/>
      <c r="D112" s="12"/>
      <c r="E112" s="12"/>
      <c r="F112" s="28"/>
      <c r="G112" s="28"/>
      <c r="H112" s="13"/>
      <c r="I112" s="7"/>
      <c r="J112" s="30"/>
      <c r="K112" s="13"/>
      <c r="L112" s="13"/>
      <c r="M112" s="13"/>
      <c r="N112" s="13"/>
      <c r="O112" s="12"/>
      <c r="P112" s="12"/>
      <c r="Q112" s="12"/>
      <c r="R112" s="12"/>
      <c r="S112" s="7"/>
      <c r="T112" s="12"/>
      <c r="U112" s="12"/>
      <c r="V112" s="12"/>
      <c r="W112" s="13"/>
      <c r="X112" s="13"/>
      <c r="Y112" s="12"/>
      <c r="Z112" s="13"/>
      <c r="AA112" s="13"/>
      <c r="AB112" s="13"/>
      <c r="AC112" s="12"/>
      <c r="AD112" s="12"/>
      <c r="AE112" s="12"/>
      <c r="AF112" s="12"/>
      <c r="AG112" s="12"/>
      <c r="AH112" s="12"/>
      <c r="AI112" s="12"/>
    </row>
    <row r="113" spans="2:35" ht="12.75" customHeight="1" x14ac:dyDescent="0.2">
      <c r="B113" s="25"/>
      <c r="D113" s="12"/>
      <c r="E113" s="12"/>
      <c r="F113" s="50"/>
      <c r="G113" s="28"/>
      <c r="H113" s="13"/>
      <c r="I113" s="7"/>
      <c r="J113" s="30"/>
      <c r="K113" s="13"/>
      <c r="L113" s="13"/>
      <c r="M113" s="13"/>
      <c r="N113" s="13"/>
      <c r="O113" s="12"/>
      <c r="P113" s="12"/>
      <c r="Q113" s="12"/>
      <c r="R113" s="12"/>
      <c r="S113" s="7"/>
      <c r="T113" s="12"/>
      <c r="U113" s="12"/>
      <c r="V113" s="12"/>
      <c r="W113" s="13"/>
      <c r="X113" s="13"/>
      <c r="Y113" s="12"/>
      <c r="Z113" s="13"/>
      <c r="AA113" s="13"/>
      <c r="AB113" s="13"/>
      <c r="AC113" s="12"/>
      <c r="AD113" s="12"/>
      <c r="AE113" s="12"/>
      <c r="AF113" s="12"/>
      <c r="AG113" s="12"/>
      <c r="AH113" s="12"/>
      <c r="AI113" s="12"/>
    </row>
    <row r="114" spans="2:35" ht="12.75" customHeight="1" x14ac:dyDescent="0.2">
      <c r="B114" s="25"/>
      <c r="D114" s="12"/>
      <c r="E114" s="12"/>
      <c r="F114" s="50"/>
      <c r="G114" s="28"/>
      <c r="H114" s="13"/>
      <c r="I114" s="7"/>
      <c r="J114" s="30"/>
      <c r="K114" s="13"/>
      <c r="L114" s="13"/>
      <c r="M114" s="13"/>
      <c r="N114" s="13"/>
      <c r="O114" s="12"/>
      <c r="P114" s="12"/>
      <c r="Q114" s="12"/>
      <c r="R114" s="12"/>
      <c r="S114" s="7"/>
      <c r="T114" s="12"/>
      <c r="U114" s="12"/>
      <c r="V114" s="12"/>
      <c r="W114" s="13"/>
      <c r="X114" s="13"/>
      <c r="Y114" s="12"/>
      <c r="Z114" s="13"/>
      <c r="AA114" s="13"/>
      <c r="AB114" s="13"/>
      <c r="AC114" s="12"/>
      <c r="AD114" s="12"/>
      <c r="AE114" s="12"/>
      <c r="AF114" s="12"/>
      <c r="AG114" s="12"/>
      <c r="AH114" s="12"/>
      <c r="AI114" s="12"/>
    </row>
    <row r="115" spans="2:35" ht="12.75" customHeight="1" x14ac:dyDescent="0.2">
      <c r="B115" s="25"/>
      <c r="D115" s="12"/>
      <c r="E115" s="12"/>
      <c r="F115" s="28"/>
      <c r="G115" s="28"/>
      <c r="H115" s="32"/>
      <c r="I115" s="7"/>
      <c r="J115" s="30"/>
      <c r="K115" s="13"/>
      <c r="L115" s="13"/>
      <c r="M115" s="13"/>
      <c r="N115" s="13"/>
      <c r="O115" s="12"/>
      <c r="P115" s="12"/>
      <c r="Q115" s="12"/>
      <c r="R115" s="12"/>
      <c r="S115" s="7"/>
      <c r="T115" s="12"/>
      <c r="U115" s="12"/>
      <c r="V115" s="12"/>
      <c r="W115" s="13"/>
      <c r="X115" s="13"/>
      <c r="Y115" s="12"/>
      <c r="Z115" s="13"/>
      <c r="AA115" s="13"/>
      <c r="AB115" s="13"/>
      <c r="AC115" s="12"/>
      <c r="AD115" s="12"/>
      <c r="AE115" s="12"/>
      <c r="AF115" s="12"/>
      <c r="AG115" s="12"/>
      <c r="AH115" s="12"/>
      <c r="AI115" s="12"/>
    </row>
    <row r="116" spans="2:35" ht="12.75" customHeight="1" x14ac:dyDescent="0.2">
      <c r="B116" s="25"/>
      <c r="D116" s="12"/>
      <c r="E116" s="12"/>
      <c r="F116" s="28"/>
      <c r="G116" s="28"/>
      <c r="H116" s="13"/>
      <c r="I116" s="7"/>
      <c r="J116" s="30"/>
      <c r="K116" s="13"/>
      <c r="L116" s="13"/>
      <c r="M116" s="13"/>
      <c r="N116" s="13"/>
      <c r="O116" s="12"/>
      <c r="P116" s="12"/>
      <c r="Q116" s="12"/>
      <c r="R116" s="12"/>
      <c r="S116" s="7"/>
      <c r="T116" s="12"/>
      <c r="U116" s="12"/>
      <c r="V116" s="12"/>
      <c r="W116" s="13"/>
      <c r="X116" s="13"/>
      <c r="Y116" s="12"/>
      <c r="Z116" s="13"/>
      <c r="AA116" s="13"/>
      <c r="AB116" s="13"/>
      <c r="AC116" s="12"/>
      <c r="AD116" s="12"/>
      <c r="AE116" s="12"/>
      <c r="AF116" s="12"/>
      <c r="AG116" s="12"/>
      <c r="AH116" s="12"/>
      <c r="AI116" s="12"/>
    </row>
    <row r="117" spans="2:35" ht="12.75" customHeight="1" x14ac:dyDescent="0.2">
      <c r="B117" s="25"/>
      <c r="D117" s="12"/>
      <c r="E117" s="12"/>
      <c r="F117" s="28"/>
      <c r="G117" s="28"/>
      <c r="H117" s="32"/>
      <c r="I117" s="13"/>
      <c r="J117" s="13"/>
      <c r="K117" s="13"/>
      <c r="L117" s="13"/>
      <c r="M117" s="13"/>
      <c r="N117" s="13"/>
      <c r="O117" s="12"/>
      <c r="P117" s="12"/>
      <c r="Q117" s="12"/>
      <c r="R117" s="12"/>
      <c r="S117" s="7"/>
      <c r="T117" s="12"/>
      <c r="U117" s="12"/>
      <c r="V117" s="12"/>
      <c r="W117" s="13"/>
      <c r="X117" s="13"/>
      <c r="Y117" s="12"/>
      <c r="Z117" s="13"/>
      <c r="AA117" s="13"/>
      <c r="AB117" s="13"/>
      <c r="AC117" s="12"/>
      <c r="AD117" s="12"/>
      <c r="AE117" s="12"/>
      <c r="AF117" s="12"/>
      <c r="AG117" s="12"/>
      <c r="AH117" s="12"/>
      <c r="AI117" s="12"/>
    </row>
    <row r="118" spans="2:35" ht="12.75" customHeight="1" x14ac:dyDescent="0.2">
      <c r="B118" s="25"/>
      <c r="D118" s="12"/>
      <c r="E118" s="12"/>
      <c r="F118" s="28"/>
      <c r="G118" s="28"/>
      <c r="H118" s="13"/>
      <c r="I118" s="13"/>
      <c r="J118" s="13"/>
      <c r="K118" s="13"/>
      <c r="L118" s="13"/>
      <c r="M118" s="13"/>
      <c r="N118" s="13"/>
      <c r="O118" s="12"/>
      <c r="P118" s="12"/>
      <c r="Q118" s="12"/>
      <c r="R118" s="12"/>
      <c r="S118" s="7"/>
      <c r="T118" s="12"/>
      <c r="U118" s="12"/>
      <c r="V118" s="12"/>
      <c r="W118" s="13"/>
      <c r="X118" s="13"/>
      <c r="Y118" s="12"/>
      <c r="Z118" s="13"/>
      <c r="AA118" s="13"/>
      <c r="AB118" s="13"/>
      <c r="AC118" s="12"/>
      <c r="AD118" s="12"/>
      <c r="AE118" s="12"/>
      <c r="AF118" s="12"/>
      <c r="AG118" s="12"/>
      <c r="AH118" s="12"/>
      <c r="AI118" s="12"/>
    </row>
    <row r="119" spans="2:35" ht="12.75" customHeight="1" x14ac:dyDescent="0.2">
      <c r="B119" s="25"/>
      <c r="D119" s="12"/>
      <c r="E119" s="12"/>
      <c r="F119" s="28"/>
      <c r="G119" s="28"/>
      <c r="H119" s="32"/>
      <c r="I119" s="13"/>
      <c r="J119" s="13"/>
      <c r="K119" s="13"/>
      <c r="L119" s="13"/>
      <c r="M119" s="13"/>
      <c r="N119" s="13"/>
      <c r="O119" s="12"/>
      <c r="P119" s="12"/>
      <c r="Q119" s="12"/>
      <c r="R119" s="12"/>
      <c r="S119" s="7"/>
      <c r="T119" s="12"/>
      <c r="U119" s="12"/>
      <c r="V119" s="12"/>
      <c r="W119" s="13"/>
      <c r="X119" s="13"/>
      <c r="Y119" s="12"/>
      <c r="Z119" s="13"/>
      <c r="AA119" s="13"/>
      <c r="AB119" s="13"/>
      <c r="AC119" s="12"/>
      <c r="AD119" s="12"/>
      <c r="AE119" s="12"/>
      <c r="AF119" s="12"/>
      <c r="AG119" s="12"/>
      <c r="AH119" s="12"/>
      <c r="AI119" s="12"/>
    </row>
    <row r="120" spans="2:35" ht="12.75" customHeight="1" x14ac:dyDescent="0.2">
      <c r="B120" s="25"/>
      <c r="D120" s="12"/>
      <c r="E120" s="12"/>
      <c r="F120" s="28"/>
      <c r="G120" s="28"/>
      <c r="H120" s="32"/>
      <c r="I120" s="13"/>
      <c r="J120" s="13"/>
      <c r="K120" s="13"/>
      <c r="L120" s="13"/>
      <c r="M120" s="13"/>
      <c r="N120" s="13"/>
      <c r="O120" s="12"/>
      <c r="P120" s="12"/>
      <c r="Q120" s="12"/>
      <c r="R120" s="12"/>
      <c r="S120" s="7"/>
      <c r="T120" s="12"/>
      <c r="U120" s="12"/>
      <c r="V120" s="12"/>
      <c r="W120" s="13"/>
      <c r="X120" s="13"/>
      <c r="Y120" s="12"/>
      <c r="Z120" s="13"/>
      <c r="AA120" s="13"/>
      <c r="AB120" s="13"/>
      <c r="AC120" s="12"/>
      <c r="AD120" s="12"/>
      <c r="AE120" s="12"/>
      <c r="AF120" s="12"/>
      <c r="AG120" s="12"/>
      <c r="AH120" s="12"/>
      <c r="AI120" s="12"/>
    </row>
    <row r="121" spans="2:35" ht="12.75" customHeight="1" x14ac:dyDescent="0.2">
      <c r="B121" s="25"/>
      <c r="D121" s="12"/>
      <c r="E121" s="12"/>
      <c r="F121" s="28"/>
      <c r="G121" s="28"/>
      <c r="H121" s="13"/>
      <c r="I121" s="13"/>
      <c r="J121" s="13"/>
      <c r="K121" s="13"/>
      <c r="L121" s="13"/>
      <c r="M121" s="13"/>
      <c r="N121" s="13"/>
      <c r="O121" s="12"/>
      <c r="P121" s="12"/>
      <c r="Q121" s="12"/>
      <c r="R121" s="12"/>
      <c r="S121" s="7"/>
      <c r="T121" s="12"/>
      <c r="U121" s="12"/>
      <c r="V121" s="12"/>
      <c r="W121" s="13"/>
      <c r="X121" s="13"/>
      <c r="Y121" s="12"/>
      <c r="Z121" s="13"/>
      <c r="AA121" s="13"/>
      <c r="AB121" s="13"/>
      <c r="AC121" s="12"/>
      <c r="AD121" s="12"/>
      <c r="AE121" s="12"/>
      <c r="AF121" s="12"/>
      <c r="AG121" s="12"/>
      <c r="AH121" s="12"/>
      <c r="AI121" s="12"/>
    </row>
    <row r="122" spans="2:35" ht="12.75" customHeight="1" x14ac:dyDescent="0.2">
      <c r="B122" s="25"/>
      <c r="D122" s="12"/>
      <c r="E122" s="12"/>
      <c r="F122" s="28"/>
      <c r="G122" s="28"/>
      <c r="H122" s="32"/>
      <c r="I122" s="13"/>
      <c r="J122" s="13"/>
      <c r="K122" s="13"/>
      <c r="L122" s="13"/>
      <c r="M122" s="13"/>
      <c r="N122" s="13"/>
      <c r="O122" s="12"/>
      <c r="P122" s="12"/>
      <c r="Q122" s="12"/>
      <c r="R122" s="12"/>
      <c r="S122" s="7"/>
      <c r="T122" s="12"/>
      <c r="U122" s="12"/>
      <c r="V122" s="12"/>
      <c r="W122" s="13"/>
      <c r="X122" s="13"/>
      <c r="Y122" s="12"/>
      <c r="Z122" s="13"/>
      <c r="AA122" s="13"/>
      <c r="AB122" s="13"/>
      <c r="AC122" s="12"/>
      <c r="AD122" s="12"/>
      <c r="AE122" s="12"/>
      <c r="AF122" s="12"/>
      <c r="AG122" s="12"/>
      <c r="AH122" s="12"/>
      <c r="AI122" s="12"/>
    </row>
    <row r="123" spans="2:35" ht="12.75" customHeight="1" x14ac:dyDescent="0.2">
      <c r="B123" s="25"/>
      <c r="D123" s="12"/>
      <c r="E123" s="33"/>
      <c r="F123" s="46"/>
      <c r="G123" s="46"/>
      <c r="H123" s="30"/>
      <c r="I123" s="7"/>
      <c r="J123" s="7"/>
      <c r="K123" s="7"/>
      <c r="L123" s="7"/>
      <c r="M123" s="7"/>
      <c r="N123" s="7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</row>
    <row r="124" spans="2:35" ht="12.75" customHeight="1" x14ac:dyDescent="0.2">
      <c r="B124" s="25"/>
      <c r="D124" s="12"/>
      <c r="E124" s="33"/>
      <c r="F124" s="46"/>
      <c r="G124" s="46"/>
      <c r="H124" s="30"/>
      <c r="I124" s="7"/>
      <c r="J124" s="7"/>
      <c r="K124" s="7"/>
      <c r="L124" s="7"/>
      <c r="M124" s="7"/>
      <c r="N124" s="7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</row>
    <row r="125" spans="2:35" ht="12.75" customHeight="1" x14ac:dyDescent="0.2">
      <c r="B125" s="25"/>
      <c r="D125" s="12"/>
      <c r="E125" s="33"/>
      <c r="F125" s="46"/>
      <c r="G125" s="46"/>
      <c r="H125" s="30"/>
      <c r="I125" s="7"/>
      <c r="J125" s="7"/>
      <c r="K125" s="7"/>
      <c r="L125" s="7"/>
      <c r="M125" s="7"/>
      <c r="N125" s="7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</row>
    <row r="126" spans="2:35" ht="12.75" customHeight="1" x14ac:dyDescent="0.2">
      <c r="B126" s="25"/>
      <c r="D126" s="12"/>
      <c r="E126" s="12"/>
      <c r="F126" s="28"/>
      <c r="G126" s="28"/>
      <c r="H126" s="13"/>
      <c r="I126" s="13"/>
      <c r="J126" s="13"/>
      <c r="K126" s="13"/>
      <c r="L126" s="13"/>
      <c r="M126" s="13"/>
      <c r="N126" s="13"/>
      <c r="O126" s="12"/>
      <c r="P126" s="12"/>
      <c r="Q126" s="12"/>
      <c r="R126" s="12"/>
      <c r="S126" s="7"/>
      <c r="T126" s="12"/>
      <c r="U126" s="12"/>
      <c r="V126" s="12"/>
      <c r="W126" s="12"/>
      <c r="X126" s="12"/>
      <c r="Y126" s="12"/>
      <c r="Z126" s="12"/>
      <c r="AA126" s="12"/>
      <c r="AB126" s="37"/>
      <c r="AC126" s="12"/>
      <c r="AD126" s="12"/>
      <c r="AE126" s="12"/>
      <c r="AF126" s="12"/>
      <c r="AG126" s="12"/>
      <c r="AH126" s="12"/>
      <c r="AI126" s="12"/>
    </row>
    <row r="127" spans="2:35" ht="12.75" customHeight="1" x14ac:dyDescent="0.2">
      <c r="B127" s="25"/>
      <c r="D127" s="12"/>
      <c r="E127" s="12"/>
      <c r="F127" s="60"/>
      <c r="G127" s="28"/>
      <c r="H127" s="13"/>
      <c r="I127" s="13"/>
      <c r="J127" s="13"/>
      <c r="K127" s="13"/>
      <c r="L127" s="13"/>
      <c r="M127" s="13"/>
      <c r="N127" s="13"/>
      <c r="O127" s="12"/>
      <c r="P127" s="12"/>
      <c r="Q127" s="12"/>
      <c r="R127" s="12"/>
      <c r="S127" s="7"/>
      <c r="T127" s="12"/>
      <c r="U127" s="12"/>
      <c r="V127" s="12"/>
      <c r="W127" s="12"/>
      <c r="X127" s="12"/>
      <c r="Y127" s="12"/>
      <c r="Z127" s="12"/>
      <c r="AA127" s="12"/>
      <c r="AB127" s="37"/>
      <c r="AC127" s="12"/>
      <c r="AD127" s="12"/>
      <c r="AE127" s="12"/>
      <c r="AF127" s="12"/>
      <c r="AG127" s="12"/>
      <c r="AH127" s="12"/>
      <c r="AI127" s="12"/>
    </row>
    <row r="128" spans="2:35" ht="12.75" customHeight="1" x14ac:dyDescent="0.2">
      <c r="B128" s="25"/>
      <c r="D128" s="12"/>
      <c r="E128" s="12"/>
      <c r="F128" s="60"/>
      <c r="G128" s="28"/>
      <c r="H128" s="13"/>
      <c r="I128" s="13"/>
      <c r="J128" s="13"/>
      <c r="K128" s="13"/>
      <c r="L128" s="13"/>
      <c r="M128" s="7"/>
      <c r="N128" s="13"/>
      <c r="O128" s="12"/>
      <c r="P128" s="12"/>
      <c r="Q128" s="12"/>
      <c r="R128" s="12"/>
      <c r="S128" s="7"/>
      <c r="T128" s="12"/>
      <c r="U128" s="12"/>
      <c r="V128" s="12"/>
      <c r="W128" s="12"/>
      <c r="X128" s="12"/>
      <c r="Y128" s="12"/>
      <c r="Z128" s="12"/>
      <c r="AA128" s="12"/>
      <c r="AB128" s="37"/>
      <c r="AC128" s="12"/>
      <c r="AD128" s="12"/>
      <c r="AE128" s="12"/>
      <c r="AF128" s="12"/>
      <c r="AG128" s="12"/>
      <c r="AH128" s="12"/>
      <c r="AI128" s="12"/>
    </row>
    <row r="129" spans="2:35" ht="12.75" customHeight="1" x14ac:dyDescent="0.2">
      <c r="B129" s="25"/>
      <c r="D129" s="12"/>
      <c r="E129" s="12"/>
      <c r="F129" s="60"/>
      <c r="G129" s="28"/>
      <c r="H129" s="13"/>
      <c r="I129" s="7"/>
      <c r="J129" s="30"/>
      <c r="K129" s="13"/>
      <c r="L129" s="13"/>
      <c r="M129" s="7"/>
      <c r="N129" s="13"/>
      <c r="O129" s="12"/>
      <c r="P129" s="12"/>
      <c r="Q129" s="12"/>
      <c r="R129" s="12"/>
      <c r="S129" s="7"/>
      <c r="T129" s="12"/>
      <c r="U129" s="12"/>
      <c r="V129" s="12"/>
      <c r="W129" s="12"/>
      <c r="X129" s="12"/>
      <c r="Y129" s="12"/>
      <c r="Z129" s="12"/>
      <c r="AA129" s="12"/>
      <c r="AB129" s="37"/>
      <c r="AC129" s="12"/>
      <c r="AD129" s="12"/>
      <c r="AE129" s="12"/>
      <c r="AF129" s="12"/>
      <c r="AG129" s="12"/>
      <c r="AH129" s="12"/>
      <c r="AI129" s="12"/>
    </row>
    <row r="130" spans="2:35" ht="12.75" customHeight="1" x14ac:dyDescent="0.2">
      <c r="B130" s="25"/>
      <c r="D130" s="12"/>
      <c r="E130" s="12"/>
      <c r="F130" s="60"/>
      <c r="G130" s="28"/>
      <c r="H130" s="13"/>
      <c r="I130" s="13"/>
      <c r="J130" s="13"/>
      <c r="K130" s="13"/>
      <c r="L130" s="13"/>
      <c r="M130" s="13"/>
      <c r="N130" s="13"/>
      <c r="O130" s="12"/>
      <c r="P130" s="12"/>
      <c r="Q130" s="12"/>
      <c r="R130" s="12"/>
      <c r="S130" s="7"/>
      <c r="T130" s="12"/>
      <c r="U130" s="12"/>
      <c r="V130" s="12"/>
      <c r="W130" s="12"/>
      <c r="X130" s="12"/>
      <c r="Y130" s="12"/>
      <c r="Z130" s="12"/>
      <c r="AA130" s="12"/>
      <c r="AB130" s="37"/>
      <c r="AC130" s="12"/>
      <c r="AD130" s="12"/>
      <c r="AE130" s="12"/>
      <c r="AF130" s="12"/>
      <c r="AG130" s="12"/>
      <c r="AH130" s="12"/>
      <c r="AI130" s="12"/>
    </row>
    <row r="131" spans="2:35" ht="12.75" customHeight="1" x14ac:dyDescent="0.2">
      <c r="B131" s="25"/>
      <c r="D131" s="12"/>
      <c r="E131" s="12"/>
      <c r="F131" s="60"/>
      <c r="G131" s="28"/>
      <c r="H131" s="13"/>
      <c r="I131" s="13"/>
      <c r="J131" s="13"/>
      <c r="K131" s="13"/>
      <c r="L131" s="13"/>
      <c r="M131" s="13"/>
      <c r="N131" s="13"/>
      <c r="O131" s="12"/>
      <c r="P131" s="12"/>
      <c r="Q131" s="12"/>
      <c r="R131" s="12"/>
      <c r="S131" s="7"/>
      <c r="T131" s="12"/>
      <c r="U131" s="12"/>
      <c r="V131" s="12"/>
      <c r="W131" s="12"/>
      <c r="X131" s="12"/>
      <c r="Y131" s="12"/>
      <c r="Z131" s="12"/>
      <c r="AA131" s="12"/>
      <c r="AB131" s="37"/>
      <c r="AC131" s="12"/>
      <c r="AD131" s="12"/>
      <c r="AE131" s="12"/>
      <c r="AF131" s="12"/>
      <c r="AG131" s="12"/>
      <c r="AH131" s="12"/>
      <c r="AI131" s="12"/>
    </row>
    <row r="132" spans="2:35" ht="12.75" customHeight="1" x14ac:dyDescent="0.2">
      <c r="B132" s="25"/>
      <c r="D132" s="12"/>
      <c r="E132" s="12"/>
      <c r="F132" s="60"/>
      <c r="G132" s="28"/>
      <c r="H132" s="13"/>
      <c r="I132" s="13"/>
      <c r="J132" s="13"/>
      <c r="K132" s="13"/>
      <c r="L132" s="13"/>
      <c r="M132" s="13"/>
      <c r="N132" s="13"/>
      <c r="O132" s="12"/>
      <c r="P132" s="12"/>
      <c r="Q132" s="12"/>
      <c r="R132" s="12"/>
      <c r="S132" s="7"/>
      <c r="T132" s="12"/>
      <c r="U132" s="12"/>
      <c r="V132" s="12"/>
      <c r="W132" s="12"/>
      <c r="X132" s="12"/>
      <c r="Y132" s="12"/>
      <c r="Z132" s="12"/>
      <c r="AA132" s="12"/>
      <c r="AB132" s="37"/>
      <c r="AC132" s="12"/>
      <c r="AD132" s="12"/>
      <c r="AE132" s="12"/>
      <c r="AF132" s="12"/>
      <c r="AG132" s="12"/>
      <c r="AH132" s="12"/>
      <c r="AI132" s="12"/>
    </row>
    <row r="133" spans="2:35" ht="12.75" customHeight="1" x14ac:dyDescent="0.2">
      <c r="B133" s="25"/>
      <c r="D133" s="12"/>
      <c r="E133" s="12"/>
      <c r="F133" s="60"/>
      <c r="G133" s="28"/>
      <c r="H133" s="13"/>
      <c r="I133" s="13"/>
      <c r="J133" s="13"/>
      <c r="K133" s="13"/>
      <c r="L133" s="13"/>
      <c r="M133" s="13"/>
      <c r="N133" s="13"/>
      <c r="O133" s="12"/>
      <c r="P133" s="12"/>
      <c r="Q133" s="12"/>
      <c r="R133" s="12"/>
      <c r="S133" s="7"/>
      <c r="T133" s="12"/>
      <c r="U133" s="12"/>
      <c r="V133" s="12"/>
      <c r="W133" s="12"/>
      <c r="X133" s="12"/>
      <c r="Y133" s="12"/>
      <c r="Z133" s="12"/>
      <c r="AA133" s="12"/>
      <c r="AB133" s="37"/>
      <c r="AC133" s="12"/>
      <c r="AD133" s="12"/>
      <c r="AE133" s="12"/>
      <c r="AF133" s="12"/>
      <c r="AG133" s="12"/>
      <c r="AH133" s="12"/>
      <c r="AI133" s="12"/>
    </row>
    <row r="134" spans="2:35" ht="12.75" customHeight="1" x14ac:dyDescent="0.2">
      <c r="B134" s="25"/>
      <c r="D134" s="12"/>
      <c r="E134" s="12"/>
      <c r="F134" s="60"/>
      <c r="G134" s="28"/>
      <c r="H134" s="13"/>
      <c r="I134" s="13"/>
      <c r="J134" s="13"/>
      <c r="K134" s="13"/>
      <c r="L134" s="13"/>
      <c r="M134" s="13"/>
      <c r="N134" s="13"/>
      <c r="O134" s="12"/>
      <c r="P134" s="12"/>
      <c r="Q134" s="12"/>
      <c r="R134" s="12"/>
      <c r="S134" s="7"/>
      <c r="T134" s="12"/>
      <c r="U134" s="12"/>
      <c r="V134" s="12"/>
      <c r="W134" s="12"/>
      <c r="X134" s="12"/>
      <c r="Y134" s="12"/>
      <c r="Z134" s="12"/>
      <c r="AA134" s="12"/>
      <c r="AB134" s="37"/>
      <c r="AC134" s="12"/>
      <c r="AD134" s="12"/>
      <c r="AE134" s="12"/>
      <c r="AF134" s="12"/>
      <c r="AG134" s="12"/>
      <c r="AH134" s="12"/>
      <c r="AI134" s="12"/>
    </row>
    <row r="135" spans="2:35" ht="12.75" customHeight="1" x14ac:dyDescent="0.2">
      <c r="B135" s="25"/>
      <c r="D135" s="12"/>
      <c r="E135" s="12"/>
      <c r="F135" s="60"/>
      <c r="G135" s="28"/>
      <c r="H135" s="13"/>
      <c r="I135" s="13"/>
      <c r="J135" s="13"/>
      <c r="K135" s="13"/>
      <c r="L135" s="13"/>
      <c r="M135" s="13"/>
      <c r="N135" s="13"/>
      <c r="O135" s="12"/>
      <c r="P135" s="12"/>
      <c r="Q135" s="12"/>
      <c r="R135" s="12"/>
      <c r="S135" s="7"/>
      <c r="T135" s="12"/>
      <c r="U135" s="12"/>
      <c r="V135" s="12"/>
      <c r="W135" s="12"/>
      <c r="X135" s="12"/>
      <c r="Y135" s="12"/>
      <c r="Z135" s="12"/>
      <c r="AA135" s="12"/>
      <c r="AB135" s="37"/>
      <c r="AC135" s="12"/>
      <c r="AD135" s="12"/>
      <c r="AE135" s="12"/>
      <c r="AF135" s="12"/>
      <c r="AG135" s="12"/>
      <c r="AH135" s="12"/>
      <c r="AI135" s="12"/>
    </row>
    <row r="136" spans="2:35" ht="12.75" customHeight="1" x14ac:dyDescent="0.2">
      <c r="B136" s="25"/>
      <c r="D136" s="12"/>
      <c r="E136" s="12"/>
      <c r="F136" s="60"/>
      <c r="G136" s="28"/>
      <c r="H136" s="13"/>
      <c r="I136" s="13"/>
      <c r="J136" s="13"/>
      <c r="K136" s="13"/>
      <c r="L136" s="13"/>
      <c r="M136" s="13"/>
      <c r="N136" s="13"/>
      <c r="O136" s="12"/>
      <c r="P136" s="12"/>
      <c r="Q136" s="12"/>
      <c r="R136" s="12"/>
      <c r="S136" s="7"/>
      <c r="T136" s="12"/>
      <c r="U136" s="12"/>
      <c r="V136" s="12"/>
      <c r="W136" s="12"/>
      <c r="X136" s="12"/>
      <c r="Y136" s="12"/>
      <c r="Z136" s="12"/>
      <c r="AA136" s="12"/>
      <c r="AB136" s="37"/>
      <c r="AC136" s="12"/>
      <c r="AD136" s="12"/>
      <c r="AE136" s="12"/>
      <c r="AF136" s="12"/>
      <c r="AG136" s="12"/>
      <c r="AH136" s="12"/>
      <c r="AI136" s="12"/>
    </row>
    <row r="137" spans="2:35" ht="12.75" customHeight="1" x14ac:dyDescent="0.2">
      <c r="B137" s="25"/>
      <c r="D137" s="12"/>
      <c r="E137" s="12"/>
      <c r="F137" s="60"/>
      <c r="G137" s="28"/>
      <c r="H137" s="13"/>
      <c r="I137" s="13"/>
      <c r="J137" s="13"/>
      <c r="K137" s="13"/>
      <c r="L137" s="13"/>
      <c r="M137" s="13"/>
      <c r="N137" s="13"/>
      <c r="O137" s="12"/>
      <c r="P137" s="12"/>
      <c r="Q137" s="12"/>
      <c r="R137" s="12"/>
      <c r="S137" s="7"/>
      <c r="T137" s="12"/>
      <c r="U137" s="12"/>
      <c r="V137" s="12"/>
      <c r="W137" s="12"/>
      <c r="X137" s="12"/>
      <c r="Y137" s="12"/>
      <c r="Z137" s="12"/>
      <c r="AA137" s="12"/>
      <c r="AB137" s="37"/>
      <c r="AC137" s="12"/>
      <c r="AD137" s="12"/>
      <c r="AE137" s="12"/>
      <c r="AF137" s="12"/>
      <c r="AG137" s="12"/>
      <c r="AH137" s="12"/>
      <c r="AI137" s="12"/>
    </row>
    <row r="138" spans="2:35" ht="12.75" customHeight="1" x14ac:dyDescent="0.2">
      <c r="B138" s="25"/>
      <c r="D138" s="12"/>
      <c r="E138" s="12"/>
      <c r="F138" s="60"/>
      <c r="G138" s="28"/>
      <c r="H138" s="13"/>
      <c r="I138" s="13"/>
      <c r="J138" s="13"/>
      <c r="K138" s="13"/>
      <c r="L138" s="13"/>
      <c r="M138" s="13"/>
      <c r="N138" s="13"/>
      <c r="O138" s="12"/>
      <c r="P138" s="12"/>
      <c r="Q138" s="12"/>
      <c r="R138" s="12"/>
      <c r="S138" s="7"/>
      <c r="T138" s="12"/>
      <c r="U138" s="12"/>
      <c r="V138" s="12"/>
      <c r="W138" s="12"/>
      <c r="X138" s="12"/>
      <c r="Y138" s="12"/>
      <c r="Z138" s="12"/>
      <c r="AA138" s="12"/>
      <c r="AB138" s="37"/>
      <c r="AC138" s="12"/>
      <c r="AD138" s="12"/>
      <c r="AE138" s="12"/>
      <c r="AF138" s="12"/>
      <c r="AG138" s="12"/>
      <c r="AH138" s="12"/>
      <c r="AI138" s="12"/>
    </row>
    <row r="139" spans="2:35" ht="12.75" customHeight="1" x14ac:dyDescent="0.2">
      <c r="B139" s="25"/>
      <c r="D139" s="12"/>
      <c r="E139" s="12"/>
      <c r="F139" s="60"/>
      <c r="G139" s="28"/>
      <c r="H139" s="13"/>
      <c r="I139" s="13"/>
      <c r="J139" s="13"/>
      <c r="K139" s="13"/>
      <c r="L139" s="13"/>
      <c r="M139" s="13"/>
      <c r="N139" s="13"/>
      <c r="O139" s="12"/>
      <c r="P139" s="12"/>
      <c r="Q139" s="12"/>
      <c r="R139" s="12"/>
      <c r="S139" s="7"/>
      <c r="T139" s="12"/>
      <c r="U139" s="12"/>
      <c r="V139" s="12"/>
      <c r="W139" s="12"/>
      <c r="X139" s="12"/>
      <c r="Y139" s="12"/>
      <c r="Z139" s="12"/>
      <c r="AA139" s="12"/>
      <c r="AB139" s="37"/>
      <c r="AC139" s="12"/>
      <c r="AD139" s="12"/>
      <c r="AE139" s="12"/>
      <c r="AF139" s="12"/>
      <c r="AG139" s="12"/>
      <c r="AH139" s="12"/>
      <c r="AI139" s="12"/>
    </row>
    <row r="140" spans="2:35" ht="12.75" customHeight="1" x14ac:dyDescent="0.2">
      <c r="B140" s="25"/>
      <c r="D140" s="12"/>
      <c r="E140" s="12"/>
      <c r="F140" s="60"/>
      <c r="G140" s="28"/>
      <c r="H140" s="13"/>
      <c r="I140" s="13"/>
      <c r="J140" s="13"/>
      <c r="K140" s="13"/>
      <c r="L140" s="13"/>
      <c r="M140" s="13"/>
      <c r="N140" s="13"/>
      <c r="O140" s="12"/>
      <c r="P140" s="12"/>
      <c r="Q140" s="12"/>
      <c r="R140" s="12"/>
      <c r="S140" s="7"/>
      <c r="T140" s="12"/>
      <c r="U140" s="12"/>
      <c r="V140" s="12"/>
      <c r="W140" s="12"/>
      <c r="X140" s="12"/>
      <c r="Y140" s="12"/>
      <c r="Z140" s="12"/>
      <c r="AA140" s="12"/>
      <c r="AB140" s="37"/>
      <c r="AC140" s="12"/>
      <c r="AD140" s="12"/>
      <c r="AE140" s="12"/>
      <c r="AF140" s="12"/>
      <c r="AG140" s="12"/>
      <c r="AH140" s="12"/>
      <c r="AI140" s="12"/>
    </row>
    <row r="141" spans="2:35" ht="12.75" customHeight="1" x14ac:dyDescent="0.2">
      <c r="B141" s="25"/>
      <c r="D141" s="12"/>
      <c r="E141" s="12"/>
      <c r="F141" s="60"/>
      <c r="G141" s="28"/>
      <c r="H141" s="13"/>
      <c r="I141" s="13"/>
      <c r="J141" s="13"/>
      <c r="K141" s="13"/>
      <c r="L141" s="13"/>
      <c r="M141" s="13"/>
      <c r="N141" s="13"/>
      <c r="O141" s="12"/>
      <c r="P141" s="12"/>
      <c r="Q141" s="12"/>
      <c r="R141" s="12"/>
      <c r="S141" s="7"/>
      <c r="T141" s="12"/>
      <c r="U141" s="12"/>
      <c r="V141" s="12"/>
      <c r="W141" s="12"/>
      <c r="X141" s="12"/>
      <c r="Y141" s="12"/>
      <c r="Z141" s="12"/>
      <c r="AA141" s="12"/>
      <c r="AB141" s="37"/>
      <c r="AC141" s="12"/>
      <c r="AD141" s="12"/>
      <c r="AE141" s="12"/>
      <c r="AF141" s="12"/>
      <c r="AG141" s="12"/>
      <c r="AH141" s="12"/>
      <c r="AI141" s="12"/>
    </row>
    <row r="142" spans="2:35" ht="12.75" customHeight="1" x14ac:dyDescent="0.2">
      <c r="B142" s="25"/>
      <c r="D142" s="12"/>
      <c r="E142" s="12"/>
      <c r="F142" s="60"/>
      <c r="G142" s="28"/>
      <c r="H142" s="13"/>
      <c r="I142" s="13"/>
      <c r="J142" s="13"/>
      <c r="K142" s="13"/>
      <c r="L142" s="13"/>
      <c r="M142" s="13"/>
      <c r="N142" s="13"/>
      <c r="O142" s="12"/>
      <c r="P142" s="12"/>
      <c r="Q142" s="12"/>
      <c r="R142" s="12"/>
      <c r="S142" s="7"/>
      <c r="T142" s="12"/>
      <c r="U142" s="12"/>
      <c r="V142" s="12"/>
      <c r="W142" s="12"/>
      <c r="X142" s="12"/>
      <c r="Y142" s="12"/>
      <c r="Z142" s="12"/>
      <c r="AA142" s="12"/>
      <c r="AB142" s="37"/>
      <c r="AC142" s="12"/>
      <c r="AD142" s="12"/>
      <c r="AE142" s="12"/>
      <c r="AF142" s="12"/>
      <c r="AG142" s="12"/>
      <c r="AH142" s="12"/>
      <c r="AI142" s="12"/>
    </row>
    <row r="143" spans="2:35" ht="12.75" customHeight="1" x14ac:dyDescent="0.2">
      <c r="B143" s="25"/>
      <c r="D143" s="12"/>
      <c r="E143" s="12"/>
      <c r="F143" s="60"/>
      <c r="G143" s="28"/>
      <c r="H143" s="13"/>
      <c r="I143" s="13"/>
      <c r="J143" s="13"/>
      <c r="K143" s="13"/>
      <c r="L143" s="13"/>
      <c r="M143" s="13"/>
      <c r="N143" s="13"/>
      <c r="O143" s="12"/>
      <c r="P143" s="12"/>
      <c r="Q143" s="12"/>
      <c r="R143" s="12"/>
      <c r="S143" s="7"/>
      <c r="T143" s="12"/>
      <c r="U143" s="12"/>
      <c r="V143" s="12"/>
      <c r="W143" s="12"/>
      <c r="X143" s="12"/>
      <c r="Y143" s="12"/>
      <c r="Z143" s="12"/>
      <c r="AA143" s="12"/>
      <c r="AB143" s="37"/>
      <c r="AC143" s="12"/>
      <c r="AD143" s="12"/>
      <c r="AE143" s="12"/>
      <c r="AF143" s="12"/>
      <c r="AG143" s="12"/>
      <c r="AH143" s="12"/>
      <c r="AI143" s="12"/>
    </row>
    <row r="144" spans="2:35" ht="12.75" customHeight="1" x14ac:dyDescent="0.2">
      <c r="B144" s="25"/>
      <c r="D144" s="12"/>
      <c r="E144" s="12"/>
      <c r="F144" s="60"/>
      <c r="G144" s="28"/>
      <c r="H144" s="13"/>
      <c r="I144" s="13"/>
      <c r="J144" s="13"/>
      <c r="K144" s="13"/>
      <c r="L144" s="13"/>
      <c r="M144" s="13"/>
      <c r="N144" s="13"/>
      <c r="O144" s="12"/>
      <c r="P144" s="12"/>
      <c r="Q144" s="12"/>
      <c r="R144" s="12"/>
      <c r="S144" s="7"/>
      <c r="T144" s="12"/>
      <c r="U144" s="12"/>
      <c r="V144" s="12"/>
      <c r="W144" s="12"/>
      <c r="X144" s="12"/>
      <c r="Y144" s="12"/>
      <c r="Z144" s="12"/>
      <c r="AA144" s="12"/>
      <c r="AB144" s="37"/>
      <c r="AC144" s="12"/>
      <c r="AD144" s="12"/>
      <c r="AE144" s="12"/>
      <c r="AF144" s="12"/>
      <c r="AG144" s="12"/>
      <c r="AH144" s="12"/>
      <c r="AI144" s="12"/>
    </row>
    <row r="145" spans="2:35" ht="12.75" customHeight="1" x14ac:dyDescent="0.2">
      <c r="B145" s="25"/>
      <c r="D145" s="12"/>
      <c r="E145" s="12"/>
      <c r="F145" s="60"/>
      <c r="G145" s="28"/>
      <c r="H145" s="13"/>
      <c r="I145" s="13"/>
      <c r="J145" s="13"/>
      <c r="K145" s="13"/>
      <c r="L145" s="13"/>
      <c r="M145" s="13"/>
      <c r="N145" s="13"/>
      <c r="O145" s="12"/>
      <c r="P145" s="12"/>
      <c r="Q145" s="12"/>
      <c r="R145" s="12"/>
      <c r="S145" s="7"/>
      <c r="T145" s="12"/>
      <c r="U145" s="12"/>
      <c r="V145" s="12"/>
      <c r="W145" s="12"/>
      <c r="X145" s="12"/>
      <c r="Y145" s="12"/>
      <c r="Z145" s="12"/>
      <c r="AA145" s="12"/>
      <c r="AB145" s="37"/>
      <c r="AC145" s="12"/>
      <c r="AD145" s="12"/>
      <c r="AE145" s="12"/>
      <c r="AF145" s="12"/>
      <c r="AG145" s="12"/>
      <c r="AH145" s="12"/>
      <c r="AI145" s="12"/>
    </row>
    <row r="146" spans="2:35" ht="12.75" customHeight="1" x14ac:dyDescent="0.2">
      <c r="B146" s="25"/>
      <c r="D146" s="12"/>
      <c r="E146" s="12"/>
      <c r="F146" s="60"/>
      <c r="G146" s="28"/>
      <c r="H146" s="13"/>
      <c r="I146" s="13"/>
      <c r="J146" s="13"/>
      <c r="K146" s="13"/>
      <c r="L146" s="13"/>
      <c r="M146" s="13"/>
      <c r="N146" s="13"/>
      <c r="O146" s="12"/>
      <c r="P146" s="12"/>
      <c r="Q146" s="12"/>
      <c r="R146" s="12"/>
      <c r="S146" s="7"/>
      <c r="T146" s="12"/>
      <c r="U146" s="12"/>
      <c r="V146" s="12"/>
      <c r="W146" s="12"/>
      <c r="X146" s="12"/>
      <c r="Y146" s="12"/>
      <c r="Z146" s="12"/>
      <c r="AA146" s="12"/>
      <c r="AB146" s="37"/>
      <c r="AC146" s="12"/>
      <c r="AD146" s="12"/>
      <c r="AE146" s="12"/>
      <c r="AF146" s="12"/>
      <c r="AG146" s="12"/>
      <c r="AH146" s="12"/>
      <c r="AI146" s="12"/>
    </row>
    <row r="147" spans="2:35" ht="12.75" customHeight="1" x14ac:dyDescent="0.2">
      <c r="B147" s="25"/>
      <c r="D147" s="12"/>
      <c r="E147" s="12"/>
      <c r="F147" s="60"/>
      <c r="G147" s="28"/>
      <c r="H147" s="13"/>
      <c r="I147" s="13"/>
      <c r="J147" s="13"/>
      <c r="K147" s="13"/>
      <c r="L147" s="13"/>
      <c r="M147" s="13"/>
      <c r="N147" s="13"/>
      <c r="O147" s="12"/>
      <c r="P147" s="12"/>
      <c r="Q147" s="12"/>
      <c r="R147" s="12"/>
      <c r="S147" s="7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</row>
    <row r="148" spans="2:35" ht="12.75" customHeight="1" x14ac:dyDescent="0.2">
      <c r="B148" s="25"/>
      <c r="D148" s="12"/>
      <c r="E148" s="12"/>
      <c r="F148" s="60"/>
      <c r="G148" s="28"/>
      <c r="H148" s="13"/>
      <c r="I148" s="13"/>
      <c r="J148" s="13"/>
      <c r="K148" s="13"/>
      <c r="L148" s="13"/>
      <c r="M148" s="13"/>
      <c r="N148" s="13"/>
      <c r="O148" s="12"/>
      <c r="P148" s="12"/>
      <c r="Q148" s="12"/>
      <c r="R148" s="12"/>
      <c r="S148" s="7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</row>
    <row r="149" spans="2:35" ht="12.75" customHeight="1" x14ac:dyDescent="0.2">
      <c r="B149" s="25"/>
      <c r="D149" s="12"/>
      <c r="E149" s="12"/>
      <c r="F149" s="60"/>
      <c r="G149" s="28"/>
      <c r="H149" s="13"/>
      <c r="I149" s="13"/>
      <c r="J149" s="13"/>
      <c r="K149" s="13"/>
      <c r="L149" s="13"/>
      <c r="M149" s="13"/>
      <c r="N149" s="13"/>
      <c r="O149" s="12"/>
      <c r="P149" s="12"/>
      <c r="Q149" s="12"/>
      <c r="R149" s="12"/>
      <c r="S149" s="7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</row>
    <row r="150" spans="2:35" ht="12.75" customHeight="1" x14ac:dyDescent="0.2">
      <c r="B150" s="25"/>
      <c r="D150" s="12"/>
      <c r="E150" s="12"/>
      <c r="F150" s="60"/>
      <c r="G150" s="28"/>
      <c r="H150" s="13"/>
      <c r="I150" s="13"/>
      <c r="J150" s="13"/>
      <c r="K150" s="13"/>
      <c r="L150" s="13"/>
      <c r="M150" s="13"/>
      <c r="N150" s="13"/>
      <c r="O150" s="12"/>
      <c r="P150" s="12"/>
      <c r="Q150" s="12"/>
      <c r="R150" s="12"/>
      <c r="S150" s="7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</row>
    <row r="151" spans="2:35" ht="12.75" customHeight="1" x14ac:dyDescent="0.2">
      <c r="B151" s="25"/>
      <c r="D151" s="12"/>
      <c r="E151" s="12"/>
      <c r="F151" s="60"/>
      <c r="G151" s="28"/>
      <c r="H151" s="13"/>
      <c r="I151" s="13"/>
      <c r="J151" s="13"/>
      <c r="K151" s="13"/>
      <c r="L151" s="13"/>
      <c r="M151" s="13"/>
      <c r="N151" s="13"/>
      <c r="O151" s="12"/>
      <c r="P151" s="12"/>
      <c r="Q151" s="12"/>
      <c r="R151" s="12"/>
      <c r="S151" s="7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</row>
    <row r="152" spans="2:35" ht="12.75" customHeight="1" x14ac:dyDescent="0.2">
      <c r="B152" s="25"/>
      <c r="D152" s="12"/>
      <c r="E152" s="12"/>
      <c r="F152" s="60"/>
      <c r="G152" s="28"/>
      <c r="H152" s="13"/>
      <c r="I152" s="13"/>
      <c r="J152" s="13"/>
      <c r="K152" s="13"/>
      <c r="L152" s="13"/>
      <c r="M152" s="13"/>
      <c r="N152" s="13"/>
      <c r="O152" s="12"/>
      <c r="P152" s="12"/>
      <c r="Q152" s="12"/>
      <c r="R152" s="12"/>
      <c r="S152" s="7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</row>
    <row r="153" spans="2:35" ht="12.75" customHeight="1" x14ac:dyDescent="0.2">
      <c r="B153" s="25"/>
      <c r="D153" s="12"/>
      <c r="E153" s="12"/>
      <c r="F153" s="60"/>
      <c r="G153" s="28"/>
      <c r="H153" s="13"/>
      <c r="I153" s="13"/>
      <c r="J153" s="13"/>
      <c r="K153" s="13"/>
      <c r="L153" s="13"/>
      <c r="M153" s="13"/>
      <c r="N153" s="13"/>
      <c r="O153" s="12"/>
      <c r="P153" s="12"/>
      <c r="Q153" s="12"/>
      <c r="R153" s="12"/>
      <c r="S153" s="7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</row>
    <row r="154" spans="2:35" ht="12.75" customHeight="1" x14ac:dyDescent="0.2">
      <c r="B154" s="25"/>
      <c r="D154" s="12"/>
      <c r="E154" s="12"/>
      <c r="F154" s="60"/>
      <c r="G154" s="28"/>
      <c r="H154" s="13"/>
      <c r="K154" s="13"/>
      <c r="L154" s="13"/>
      <c r="M154" s="13"/>
      <c r="N154" s="13"/>
      <c r="O154" s="12"/>
      <c r="P154" s="12"/>
      <c r="Q154" s="12"/>
      <c r="R154" s="12"/>
      <c r="S154" s="7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</row>
    <row r="155" spans="2:35" ht="12.75" customHeight="1" x14ac:dyDescent="0.2">
      <c r="B155" s="25"/>
      <c r="D155" s="12"/>
      <c r="E155" s="12"/>
      <c r="F155" s="60"/>
      <c r="G155" s="28"/>
      <c r="H155" s="13"/>
      <c r="I155" s="13"/>
      <c r="J155" s="13"/>
      <c r="K155" s="13"/>
      <c r="L155" s="13"/>
      <c r="M155" s="13"/>
      <c r="N155" s="13"/>
      <c r="O155" s="12"/>
      <c r="P155" s="12"/>
      <c r="Q155" s="12"/>
      <c r="R155" s="12"/>
      <c r="S155" s="7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</row>
    <row r="156" spans="2:35" ht="12.75" customHeight="1" x14ac:dyDescent="0.2">
      <c r="B156" s="25"/>
      <c r="D156" s="12"/>
      <c r="E156" s="12"/>
      <c r="F156" s="60"/>
      <c r="G156" s="28"/>
      <c r="H156" s="13"/>
      <c r="I156" s="13"/>
      <c r="J156" s="13"/>
      <c r="K156" s="13"/>
      <c r="L156" s="13"/>
      <c r="M156" s="13"/>
      <c r="N156" s="13"/>
      <c r="O156" s="12"/>
      <c r="P156" s="12"/>
      <c r="Q156" s="12"/>
      <c r="R156" s="12"/>
      <c r="S156" s="7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</row>
    <row r="157" spans="2:35" ht="12.75" customHeight="1" x14ac:dyDescent="0.2">
      <c r="B157" s="25"/>
      <c r="D157" s="12"/>
      <c r="E157" s="12"/>
      <c r="F157" s="60"/>
      <c r="G157" s="28"/>
      <c r="H157" s="13"/>
      <c r="I157" s="13"/>
      <c r="J157" s="13"/>
      <c r="K157" s="13"/>
      <c r="L157" s="13"/>
      <c r="M157" s="13"/>
      <c r="N157" s="13"/>
      <c r="O157" s="12"/>
      <c r="P157" s="12"/>
      <c r="Q157" s="12"/>
      <c r="R157" s="12"/>
      <c r="S157" s="7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</row>
    <row r="158" spans="2:35" ht="12.75" customHeight="1" x14ac:dyDescent="0.2">
      <c r="B158" s="25"/>
      <c r="D158" s="12"/>
      <c r="E158" s="12"/>
      <c r="F158" s="28"/>
      <c r="G158" s="28"/>
      <c r="H158" s="13"/>
      <c r="I158" s="13"/>
      <c r="J158" s="13"/>
      <c r="K158" s="13"/>
      <c r="L158" s="13"/>
      <c r="M158" s="13"/>
      <c r="N158" s="13"/>
      <c r="O158" s="12"/>
      <c r="P158" s="12"/>
      <c r="Q158" s="12"/>
      <c r="R158" s="12"/>
      <c r="S158" s="7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</row>
    <row r="159" spans="2:35" ht="12.75" customHeight="1" x14ac:dyDescent="0.2">
      <c r="B159" s="25"/>
      <c r="D159" s="12"/>
      <c r="E159" s="12"/>
      <c r="F159" s="28"/>
      <c r="G159" s="28"/>
      <c r="H159" s="13"/>
      <c r="I159" s="13"/>
      <c r="J159" s="13"/>
      <c r="K159" s="13"/>
      <c r="L159" s="13"/>
      <c r="M159" s="13"/>
      <c r="N159" s="13"/>
      <c r="O159" s="12"/>
      <c r="P159" s="12"/>
      <c r="Q159" s="12"/>
      <c r="R159" s="12"/>
      <c r="S159" s="7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</row>
    <row r="160" spans="2:35" ht="12.75" customHeight="1" x14ac:dyDescent="0.2">
      <c r="B160" s="25"/>
      <c r="D160" s="12"/>
      <c r="E160" s="12"/>
      <c r="F160" s="28"/>
      <c r="G160" s="28"/>
      <c r="H160" s="13"/>
      <c r="I160" s="13"/>
      <c r="J160" s="13"/>
      <c r="K160" s="13"/>
      <c r="L160" s="13"/>
      <c r="M160" s="13"/>
      <c r="N160" s="13"/>
      <c r="O160" s="12"/>
      <c r="P160" s="12"/>
      <c r="Q160" s="12"/>
      <c r="R160" s="12"/>
      <c r="S160" s="7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</row>
    <row r="161" spans="2:35" ht="12.75" customHeight="1" thickBot="1" x14ac:dyDescent="0.25">
      <c r="B161" s="25"/>
      <c r="D161" s="12"/>
      <c r="E161" s="12"/>
      <c r="F161" s="64"/>
      <c r="G161" s="28"/>
      <c r="H161" s="13"/>
      <c r="I161" s="13"/>
      <c r="J161" s="13"/>
      <c r="K161" s="13"/>
      <c r="L161" s="13"/>
      <c r="M161" s="13"/>
      <c r="N161" s="13"/>
      <c r="O161" s="12"/>
      <c r="P161" s="12"/>
      <c r="Q161" s="12"/>
      <c r="R161" s="54"/>
      <c r="S161" s="41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</row>
    <row r="162" spans="2:35" ht="12.75" customHeight="1" x14ac:dyDescent="0.2">
      <c r="B162" s="5" t="s">
        <v>9</v>
      </c>
      <c r="D162" s="160" t="s">
        <v>1</v>
      </c>
      <c r="E162" s="161"/>
      <c r="F162" s="161"/>
      <c r="G162" s="161"/>
      <c r="H162" s="14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42"/>
      <c r="T162" s="36"/>
      <c r="U162" s="36"/>
      <c r="V162" s="36"/>
      <c r="W162" s="36"/>
      <c r="X162" s="36"/>
      <c r="Y162" s="36"/>
      <c r="Z162" s="36"/>
      <c r="AA162" s="36"/>
      <c r="AB162" s="36"/>
      <c r="AC162" s="14"/>
      <c r="AD162" s="14"/>
      <c r="AE162" s="14"/>
      <c r="AF162" s="14"/>
      <c r="AG162" s="14"/>
      <c r="AH162" s="14"/>
      <c r="AI162" s="14"/>
    </row>
    <row r="163" spans="2:35" ht="12.75" customHeight="1" thickBot="1" x14ac:dyDescent="0.25">
      <c r="I163" s="6" t="s">
        <v>46</v>
      </c>
    </row>
    <row r="164" spans="2:35" ht="12.75" customHeight="1" thickBot="1" x14ac:dyDescent="0.25">
      <c r="B164" s="23" t="s">
        <v>7</v>
      </c>
      <c r="D164" s="163">
        <f>D85+1</f>
        <v>3</v>
      </c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</row>
    <row r="165" spans="2:35" ht="12.75" customHeight="1" thickBot="1" x14ac:dyDescent="0.25">
      <c r="B165" s="27"/>
      <c r="D165" s="162" t="s">
        <v>5</v>
      </c>
      <c r="E165" s="162"/>
      <c r="F165" s="162"/>
      <c r="G165" s="16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</row>
    <row r="166" spans="2:35" ht="12.75" customHeight="1" thickBot="1" x14ac:dyDescent="0.25">
      <c r="D166" s="159" t="s">
        <v>6</v>
      </c>
      <c r="E166" s="159"/>
      <c r="F166" s="159"/>
      <c r="G166" s="159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</row>
    <row r="167" spans="2:35" ht="12.75" customHeight="1" x14ac:dyDescent="0.2">
      <c r="B167" s="178" t="s">
        <v>8</v>
      </c>
      <c r="D167" s="152" t="s">
        <v>11</v>
      </c>
      <c r="E167" s="152" t="s">
        <v>10</v>
      </c>
      <c r="F167" s="182" t="s">
        <v>0</v>
      </c>
      <c r="G167" s="183"/>
      <c r="H167" s="155" t="s">
        <v>12</v>
      </c>
      <c r="I167" s="146">
        <v>202</v>
      </c>
      <c r="J167" s="147"/>
      <c r="K167" s="147"/>
      <c r="L167" s="147"/>
      <c r="M167" s="147"/>
      <c r="N167" s="148"/>
      <c r="O167" s="146">
        <v>209</v>
      </c>
      <c r="P167" s="148"/>
      <c r="Q167" s="7">
        <v>517</v>
      </c>
      <c r="R167" s="147"/>
      <c r="S167" s="147"/>
      <c r="T167" s="147"/>
      <c r="U167" s="147"/>
      <c r="V167" s="147"/>
      <c r="W167" s="147"/>
      <c r="X167" s="147"/>
      <c r="Y167" s="147"/>
      <c r="Z167" s="147"/>
      <c r="AA167" s="148"/>
      <c r="AB167" s="7">
        <v>626</v>
      </c>
      <c r="AC167" s="146">
        <v>690</v>
      </c>
      <c r="AD167" s="147"/>
      <c r="AE167" s="148"/>
      <c r="AF167" s="146" t="s">
        <v>19</v>
      </c>
      <c r="AG167" s="147"/>
      <c r="AH167" s="147"/>
      <c r="AI167" s="148"/>
    </row>
    <row r="168" spans="2:35" ht="12.75" customHeight="1" x14ac:dyDescent="0.2">
      <c r="B168" s="179"/>
      <c r="D168" s="153"/>
      <c r="E168" s="153"/>
      <c r="F168" s="184"/>
      <c r="G168" s="185"/>
      <c r="H168" s="156"/>
      <c r="I168" s="143" t="s">
        <v>13</v>
      </c>
      <c r="J168" s="56"/>
      <c r="K168" s="143" t="s">
        <v>47</v>
      </c>
      <c r="L168" s="143" t="s">
        <v>14</v>
      </c>
      <c r="M168" s="143" t="s">
        <v>15</v>
      </c>
      <c r="N168" s="143" t="s">
        <v>25</v>
      </c>
      <c r="O168" s="143" t="s">
        <v>26</v>
      </c>
      <c r="P168" s="158" t="s">
        <v>17</v>
      </c>
      <c r="Q168" s="158" t="s">
        <v>24</v>
      </c>
      <c r="R168" s="53"/>
      <c r="S168" s="158" t="s">
        <v>58</v>
      </c>
      <c r="T168" s="158" t="s">
        <v>61</v>
      </c>
      <c r="U168" s="158" t="s">
        <v>28</v>
      </c>
      <c r="V168" s="158" t="s">
        <v>30</v>
      </c>
      <c r="W168" s="53"/>
      <c r="X168" s="158" t="s">
        <v>57</v>
      </c>
      <c r="Y168" s="158" t="s">
        <v>31</v>
      </c>
      <c r="Z168" s="53"/>
      <c r="AA168" s="158" t="s">
        <v>32</v>
      </c>
      <c r="AB168" s="158" t="s">
        <v>45</v>
      </c>
      <c r="AC168" s="158" t="s">
        <v>33</v>
      </c>
      <c r="AD168" s="53"/>
      <c r="AE168" s="158" t="s">
        <v>34</v>
      </c>
      <c r="AF168" s="158" t="s">
        <v>20</v>
      </c>
      <c r="AG168" s="158" t="s">
        <v>21</v>
      </c>
      <c r="AH168" s="158" t="s">
        <v>22</v>
      </c>
      <c r="AI168" s="158" t="s">
        <v>23</v>
      </c>
    </row>
    <row r="169" spans="2:35" ht="12.75" customHeight="1" x14ac:dyDescent="0.2">
      <c r="B169" s="179"/>
      <c r="D169" s="153"/>
      <c r="E169" s="153"/>
      <c r="F169" s="184"/>
      <c r="G169" s="185"/>
      <c r="H169" s="156"/>
      <c r="I169" s="144"/>
      <c r="J169" s="57"/>
      <c r="K169" s="144"/>
      <c r="L169" s="144"/>
      <c r="M169" s="144"/>
      <c r="N169" s="144"/>
      <c r="O169" s="144"/>
      <c r="P169" s="158"/>
      <c r="Q169" s="158"/>
      <c r="R169" s="53"/>
      <c r="S169" s="158"/>
      <c r="T169" s="158"/>
      <c r="U169" s="158"/>
      <c r="V169" s="158"/>
      <c r="W169" s="53"/>
      <c r="X169" s="158"/>
      <c r="Y169" s="158"/>
      <c r="Z169" s="53"/>
      <c r="AA169" s="158"/>
      <c r="AB169" s="158"/>
      <c r="AC169" s="158"/>
      <c r="AD169" s="53"/>
      <c r="AE169" s="158"/>
      <c r="AF169" s="158"/>
      <c r="AG169" s="158"/>
      <c r="AH169" s="158"/>
      <c r="AI169" s="158"/>
    </row>
    <row r="170" spans="2:35" ht="12.75" customHeight="1" x14ac:dyDescent="0.2">
      <c r="B170" s="179"/>
      <c r="D170" s="153"/>
      <c r="E170" s="153"/>
      <c r="F170" s="184"/>
      <c r="G170" s="185"/>
      <c r="H170" s="156"/>
      <c r="I170" s="144"/>
      <c r="J170" s="57"/>
      <c r="K170" s="144"/>
      <c r="L170" s="144"/>
      <c r="M170" s="144"/>
      <c r="N170" s="144"/>
      <c r="O170" s="144"/>
      <c r="P170" s="158"/>
      <c r="Q170" s="158"/>
      <c r="R170" s="53"/>
      <c r="S170" s="158"/>
      <c r="T170" s="158"/>
      <c r="U170" s="158"/>
      <c r="V170" s="158"/>
      <c r="W170" s="53"/>
      <c r="X170" s="158"/>
      <c r="Y170" s="158"/>
      <c r="Z170" s="53"/>
      <c r="AA170" s="158"/>
      <c r="AB170" s="158"/>
      <c r="AC170" s="158"/>
      <c r="AD170" s="53"/>
      <c r="AE170" s="158"/>
      <c r="AF170" s="158"/>
      <c r="AG170" s="158"/>
      <c r="AH170" s="158"/>
      <c r="AI170" s="158"/>
    </row>
    <row r="171" spans="2:35" ht="12.75" customHeight="1" x14ac:dyDescent="0.2">
      <c r="B171" s="179"/>
      <c r="D171" s="153"/>
      <c r="E171" s="153"/>
      <c r="F171" s="184"/>
      <c r="G171" s="185"/>
      <c r="H171" s="156"/>
      <c r="I171" s="144"/>
      <c r="J171" s="57"/>
      <c r="K171" s="144"/>
      <c r="L171" s="144"/>
      <c r="M171" s="144"/>
      <c r="N171" s="144"/>
      <c r="O171" s="144"/>
      <c r="P171" s="158"/>
      <c r="Q171" s="158"/>
      <c r="R171" s="53"/>
      <c r="S171" s="158"/>
      <c r="T171" s="158"/>
      <c r="U171" s="158"/>
      <c r="V171" s="158"/>
      <c r="W171" s="53"/>
      <c r="X171" s="158"/>
      <c r="Y171" s="158"/>
      <c r="Z171" s="53"/>
      <c r="AA171" s="158"/>
      <c r="AB171" s="158"/>
      <c r="AC171" s="158"/>
      <c r="AD171" s="53"/>
      <c r="AE171" s="158"/>
      <c r="AF171" s="158"/>
      <c r="AG171" s="158"/>
      <c r="AH171" s="158"/>
      <c r="AI171" s="158"/>
    </row>
    <row r="172" spans="2:35" ht="12.75" customHeight="1" x14ac:dyDescent="0.2">
      <c r="B172" s="179"/>
      <c r="D172" s="153"/>
      <c r="E172" s="153"/>
      <c r="F172" s="184"/>
      <c r="G172" s="185"/>
      <c r="H172" s="156"/>
      <c r="I172" s="144"/>
      <c r="J172" s="57"/>
      <c r="K172" s="144"/>
      <c r="L172" s="144"/>
      <c r="M172" s="144"/>
      <c r="N172" s="144"/>
      <c r="O172" s="144"/>
      <c r="P172" s="158"/>
      <c r="Q172" s="158"/>
      <c r="R172" s="53"/>
      <c r="S172" s="158"/>
      <c r="T172" s="158"/>
      <c r="U172" s="158"/>
      <c r="V172" s="158"/>
      <c r="W172" s="53"/>
      <c r="X172" s="158"/>
      <c r="Y172" s="158"/>
      <c r="Z172" s="53"/>
      <c r="AA172" s="158"/>
      <c r="AB172" s="158"/>
      <c r="AC172" s="158"/>
      <c r="AD172" s="53"/>
      <c r="AE172" s="158"/>
      <c r="AF172" s="158"/>
      <c r="AG172" s="158"/>
      <c r="AH172" s="158"/>
      <c r="AI172" s="158"/>
    </row>
    <row r="173" spans="2:35" ht="12.75" customHeight="1" x14ac:dyDescent="0.2">
      <c r="B173" s="179"/>
      <c r="D173" s="153"/>
      <c r="E173" s="153"/>
      <c r="F173" s="184"/>
      <c r="G173" s="185"/>
      <c r="H173" s="156"/>
      <c r="I173" s="144"/>
      <c r="J173" s="57"/>
      <c r="K173" s="144"/>
      <c r="L173" s="144"/>
      <c r="M173" s="144"/>
      <c r="N173" s="144"/>
      <c r="O173" s="144"/>
      <c r="P173" s="158"/>
      <c r="Q173" s="158"/>
      <c r="R173" s="53"/>
      <c r="S173" s="158"/>
      <c r="T173" s="158"/>
      <c r="U173" s="158"/>
      <c r="V173" s="158"/>
      <c r="W173" s="53"/>
      <c r="X173" s="158"/>
      <c r="Y173" s="158"/>
      <c r="Z173" s="53"/>
      <c r="AA173" s="158"/>
      <c r="AB173" s="158"/>
      <c r="AC173" s="158"/>
      <c r="AD173" s="53"/>
      <c r="AE173" s="158"/>
      <c r="AF173" s="158"/>
      <c r="AG173" s="158"/>
      <c r="AH173" s="158"/>
      <c r="AI173" s="158"/>
    </row>
    <row r="174" spans="2:35" ht="12.75" customHeight="1" x14ac:dyDescent="0.2">
      <c r="B174" s="179"/>
      <c r="D174" s="153"/>
      <c r="E174" s="153"/>
      <c r="F174" s="184"/>
      <c r="G174" s="185"/>
      <c r="H174" s="156"/>
      <c r="I174" s="144"/>
      <c r="J174" s="57"/>
      <c r="K174" s="144"/>
      <c r="L174" s="144"/>
      <c r="M174" s="144"/>
      <c r="N174" s="144"/>
      <c r="O174" s="144"/>
      <c r="P174" s="158"/>
      <c r="Q174" s="158"/>
      <c r="R174" s="53"/>
      <c r="S174" s="158"/>
      <c r="T174" s="158"/>
      <c r="U174" s="158"/>
      <c r="V174" s="158"/>
      <c r="W174" s="53"/>
      <c r="X174" s="158"/>
      <c r="Y174" s="158"/>
      <c r="Z174" s="53"/>
      <c r="AA174" s="158"/>
      <c r="AB174" s="158"/>
      <c r="AC174" s="158"/>
      <c r="AD174" s="53"/>
      <c r="AE174" s="158"/>
      <c r="AF174" s="158"/>
      <c r="AG174" s="158"/>
      <c r="AH174" s="158"/>
      <c r="AI174" s="158"/>
    </row>
    <row r="175" spans="2:35" ht="12.75" customHeight="1" x14ac:dyDescent="0.2">
      <c r="B175" s="179"/>
      <c r="D175" s="153"/>
      <c r="E175" s="153"/>
      <c r="F175" s="184"/>
      <c r="G175" s="185"/>
      <c r="H175" s="156"/>
      <c r="I175" s="144"/>
      <c r="J175" s="57"/>
      <c r="K175" s="144"/>
      <c r="L175" s="144"/>
      <c r="M175" s="144"/>
      <c r="N175" s="144"/>
      <c r="O175" s="144"/>
      <c r="P175" s="158"/>
      <c r="Q175" s="158"/>
      <c r="R175" s="53"/>
      <c r="S175" s="158"/>
      <c r="T175" s="158"/>
      <c r="U175" s="158"/>
      <c r="V175" s="158"/>
      <c r="W175" s="53"/>
      <c r="X175" s="158"/>
      <c r="Y175" s="158"/>
      <c r="Z175" s="53"/>
      <c r="AA175" s="158"/>
      <c r="AB175" s="158"/>
      <c r="AC175" s="158"/>
      <c r="AD175" s="53"/>
      <c r="AE175" s="158"/>
      <c r="AF175" s="158"/>
      <c r="AG175" s="158"/>
      <c r="AH175" s="158"/>
      <c r="AI175" s="158"/>
    </row>
    <row r="176" spans="2:35" ht="12.75" customHeight="1" x14ac:dyDescent="0.2">
      <c r="B176" s="179"/>
      <c r="D176" s="153"/>
      <c r="E176" s="153"/>
      <c r="F176" s="184"/>
      <c r="G176" s="185"/>
      <c r="H176" s="156"/>
      <c r="I176" s="144"/>
      <c r="J176" s="57"/>
      <c r="K176" s="144"/>
      <c r="L176" s="144"/>
      <c r="M176" s="144"/>
      <c r="N176" s="144"/>
      <c r="O176" s="144"/>
      <c r="P176" s="158"/>
      <c r="Q176" s="158"/>
      <c r="R176" s="53"/>
      <c r="S176" s="158"/>
      <c r="T176" s="158"/>
      <c r="U176" s="158"/>
      <c r="V176" s="158"/>
      <c r="W176" s="53"/>
      <c r="X176" s="158"/>
      <c r="Y176" s="158"/>
      <c r="Z176" s="53"/>
      <c r="AA176" s="158"/>
      <c r="AB176" s="158"/>
      <c r="AC176" s="158"/>
      <c r="AD176" s="53"/>
      <c r="AE176" s="158"/>
      <c r="AF176" s="158"/>
      <c r="AG176" s="158"/>
      <c r="AH176" s="158"/>
      <c r="AI176" s="158"/>
    </row>
    <row r="177" spans="2:35" ht="12.75" customHeight="1" x14ac:dyDescent="0.2">
      <c r="B177" s="179"/>
      <c r="D177" s="153"/>
      <c r="E177" s="153"/>
      <c r="F177" s="184"/>
      <c r="G177" s="185"/>
      <c r="H177" s="156"/>
      <c r="I177" s="144"/>
      <c r="J177" s="57"/>
      <c r="K177" s="144"/>
      <c r="L177" s="144"/>
      <c r="M177" s="144"/>
      <c r="N177" s="144"/>
      <c r="O177" s="144"/>
      <c r="P177" s="158"/>
      <c r="Q177" s="158"/>
      <c r="R177" s="53"/>
      <c r="S177" s="158"/>
      <c r="T177" s="158"/>
      <c r="U177" s="158"/>
      <c r="V177" s="158"/>
      <c r="W177" s="53"/>
      <c r="X177" s="158"/>
      <c r="Y177" s="158"/>
      <c r="Z177" s="53"/>
      <c r="AA177" s="158"/>
      <c r="AB177" s="158"/>
      <c r="AC177" s="158"/>
      <c r="AD177" s="53"/>
      <c r="AE177" s="158"/>
      <c r="AF177" s="158"/>
      <c r="AG177" s="158"/>
      <c r="AH177" s="158"/>
      <c r="AI177" s="158"/>
    </row>
    <row r="178" spans="2:35" ht="12.75" customHeight="1" x14ac:dyDescent="0.2">
      <c r="B178" s="179"/>
      <c r="D178" s="153"/>
      <c r="E178" s="153"/>
      <c r="F178" s="184"/>
      <c r="G178" s="185"/>
      <c r="H178" s="156"/>
      <c r="I178" s="144"/>
      <c r="J178" s="57"/>
      <c r="K178" s="144"/>
      <c r="L178" s="144"/>
      <c r="M178" s="144"/>
      <c r="N178" s="144"/>
      <c r="O178" s="144"/>
      <c r="P178" s="158"/>
      <c r="Q178" s="158"/>
      <c r="R178" s="53"/>
      <c r="S178" s="158"/>
      <c r="T178" s="158"/>
      <c r="U178" s="158"/>
      <c r="V178" s="158"/>
      <c r="W178" s="53"/>
      <c r="X178" s="158"/>
      <c r="Y178" s="158"/>
      <c r="Z178" s="53"/>
      <c r="AA178" s="158"/>
      <c r="AB178" s="158"/>
      <c r="AC178" s="158"/>
      <c r="AD178" s="53"/>
      <c r="AE178" s="158"/>
      <c r="AF178" s="158"/>
      <c r="AG178" s="158"/>
      <c r="AH178" s="158"/>
      <c r="AI178" s="158"/>
    </row>
    <row r="179" spans="2:35" ht="12.75" customHeight="1" x14ac:dyDescent="0.2">
      <c r="B179" s="179"/>
      <c r="D179" s="153"/>
      <c r="E179" s="153"/>
      <c r="F179" s="184"/>
      <c r="G179" s="185"/>
      <c r="H179" s="156"/>
      <c r="I179" s="145"/>
      <c r="J179" s="58"/>
      <c r="K179" s="145"/>
      <c r="L179" s="145"/>
      <c r="M179" s="145"/>
      <c r="N179" s="145"/>
      <c r="O179" s="145"/>
      <c r="P179" s="158"/>
      <c r="Q179" s="158"/>
      <c r="R179" s="53"/>
      <c r="S179" s="158"/>
      <c r="T179" s="158"/>
      <c r="U179" s="158"/>
      <c r="V179" s="158"/>
      <c r="W179" s="53"/>
      <c r="X179" s="158"/>
      <c r="Y179" s="158"/>
      <c r="Z179" s="53"/>
      <c r="AA179" s="158"/>
      <c r="AB179" s="158"/>
      <c r="AC179" s="158"/>
      <c r="AD179" s="53"/>
      <c r="AE179" s="158"/>
      <c r="AF179" s="158"/>
      <c r="AG179" s="158"/>
      <c r="AH179" s="158"/>
      <c r="AI179" s="158"/>
    </row>
    <row r="180" spans="2:35" ht="12.75" customHeight="1" thickBot="1" x14ac:dyDescent="0.25">
      <c r="B180" s="180"/>
      <c r="D180" s="154"/>
      <c r="E180" s="154"/>
      <c r="F180" s="186"/>
      <c r="G180" s="187"/>
      <c r="H180" s="157"/>
      <c r="I180" s="8" t="s">
        <v>36</v>
      </c>
      <c r="J180" s="8"/>
      <c r="K180" s="8" t="s">
        <v>37</v>
      </c>
      <c r="L180" s="8" t="s">
        <v>37</v>
      </c>
      <c r="M180" s="8" t="s">
        <v>37</v>
      </c>
      <c r="N180" s="8" t="s">
        <v>37</v>
      </c>
      <c r="O180" s="8" t="s">
        <v>38</v>
      </c>
      <c r="P180" s="8" t="s">
        <v>39</v>
      </c>
      <c r="Q180" s="8" t="s">
        <v>36</v>
      </c>
      <c r="R180" s="8"/>
      <c r="S180" s="8" t="s">
        <v>36</v>
      </c>
      <c r="T180" s="8" t="s">
        <v>36</v>
      </c>
      <c r="U180" s="8" t="s">
        <v>36</v>
      </c>
      <c r="V180" s="8" t="s">
        <v>37</v>
      </c>
      <c r="W180" s="8"/>
      <c r="X180" s="8" t="s">
        <v>37</v>
      </c>
      <c r="Y180" s="8" t="s">
        <v>37</v>
      </c>
      <c r="Z180" s="8"/>
      <c r="AA180" s="8" t="s">
        <v>37</v>
      </c>
      <c r="AB180" s="8" t="s">
        <v>37</v>
      </c>
      <c r="AC180" s="8" t="s">
        <v>37</v>
      </c>
      <c r="AD180" s="8"/>
      <c r="AE180" s="8" t="s">
        <v>37</v>
      </c>
      <c r="AF180" s="8" t="str">
        <f t="shared" ref="AF180:AI180" si="6">IF(OR(TRIM(AF165)=0,TRIM(AF165)=""),"",IF(IFERROR(TRIM(INDEX(QryItemNamed,MATCH(TRIM(AF165),ITEM,0),3)),"")="LS","",IFERROR(TRIM(INDEX(QryItemNamed,MATCH(TRIM(AF165),ITEM,0),3)),"")))</f>
        <v/>
      </c>
      <c r="AG180" s="8" t="str">
        <f t="shared" si="6"/>
        <v/>
      </c>
      <c r="AH180" s="8" t="str">
        <f t="shared" si="6"/>
        <v/>
      </c>
      <c r="AI180" s="8" t="str">
        <f t="shared" si="6"/>
        <v/>
      </c>
    </row>
    <row r="181" spans="2:35" ht="12.75" customHeight="1" x14ac:dyDescent="0.2">
      <c r="B181" s="24"/>
      <c r="D181" s="9" t="s">
        <v>35</v>
      </c>
      <c r="E181" s="9"/>
      <c r="F181" s="10"/>
      <c r="G181" s="10"/>
      <c r="H181" s="11"/>
      <c r="I181" s="29"/>
      <c r="J181" s="29"/>
      <c r="K181" s="29"/>
      <c r="L181" s="29"/>
      <c r="M181" s="29"/>
      <c r="N181" s="2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</row>
    <row r="182" spans="2:35" ht="12.75" customHeight="1" x14ac:dyDescent="0.2">
      <c r="B182" s="25"/>
      <c r="D182" s="12"/>
      <c r="E182" s="12"/>
      <c r="F182" s="28"/>
      <c r="G182" s="28"/>
      <c r="H182" s="13"/>
      <c r="I182" s="13"/>
      <c r="J182" s="13"/>
      <c r="K182" s="13"/>
      <c r="L182" s="13"/>
      <c r="M182" s="13"/>
      <c r="N182" s="13"/>
      <c r="O182" s="12"/>
      <c r="P182" s="12"/>
      <c r="Q182" s="12"/>
      <c r="R182" s="12"/>
      <c r="S182" s="12"/>
      <c r="T182" s="12"/>
      <c r="U182" s="12"/>
      <c r="V182" s="12"/>
      <c r="W182" s="13"/>
      <c r="X182" s="13"/>
      <c r="Y182" s="12"/>
      <c r="Z182" s="12"/>
      <c r="AA182" s="12"/>
      <c r="AB182" s="13"/>
      <c r="AC182" s="12"/>
      <c r="AD182" s="12"/>
      <c r="AE182" s="12"/>
      <c r="AF182" s="12"/>
      <c r="AG182" s="12"/>
      <c r="AH182" s="12"/>
      <c r="AI182" s="12"/>
    </row>
    <row r="183" spans="2:35" ht="12.75" customHeight="1" x14ac:dyDescent="0.2">
      <c r="B183" s="25"/>
      <c r="D183" s="12"/>
      <c r="E183" s="12"/>
      <c r="F183" s="28"/>
      <c r="G183" s="28"/>
      <c r="H183" s="13"/>
      <c r="I183" s="13"/>
      <c r="J183" s="13"/>
      <c r="K183" s="13"/>
      <c r="L183" s="13"/>
      <c r="M183" s="13"/>
      <c r="N183" s="13"/>
      <c r="O183" s="12"/>
      <c r="P183" s="12"/>
      <c r="Q183" s="12"/>
      <c r="R183" s="12"/>
      <c r="S183" s="12"/>
      <c r="T183" s="12"/>
      <c r="U183" s="12"/>
      <c r="V183" s="12"/>
      <c r="W183" s="13"/>
      <c r="X183" s="13"/>
      <c r="Y183" s="12"/>
      <c r="Z183" s="12"/>
      <c r="AA183" s="12"/>
      <c r="AB183" s="13"/>
      <c r="AC183" s="12"/>
      <c r="AD183" s="12"/>
      <c r="AE183" s="12"/>
      <c r="AF183" s="12"/>
      <c r="AG183" s="12"/>
      <c r="AH183" s="12"/>
      <c r="AI183" s="12"/>
    </row>
    <row r="184" spans="2:35" ht="12.75" customHeight="1" x14ac:dyDescent="0.2">
      <c r="B184" s="25"/>
      <c r="D184" s="12"/>
      <c r="E184" s="12"/>
      <c r="F184" s="28"/>
      <c r="G184" s="28"/>
      <c r="H184" s="13"/>
      <c r="I184" s="13"/>
      <c r="J184" s="13"/>
      <c r="K184" s="13"/>
      <c r="L184" s="13"/>
      <c r="M184" s="13"/>
      <c r="N184" s="13"/>
      <c r="O184" s="12"/>
      <c r="P184" s="12"/>
      <c r="Q184" s="12"/>
      <c r="R184" s="12"/>
      <c r="S184" s="12"/>
      <c r="T184" s="12"/>
      <c r="U184" s="12"/>
      <c r="V184" s="12"/>
      <c r="W184" s="13"/>
      <c r="X184" s="13"/>
      <c r="Y184" s="12"/>
      <c r="Z184" s="12"/>
      <c r="AA184" s="12"/>
      <c r="AB184" s="13"/>
      <c r="AC184" s="12"/>
      <c r="AD184" s="12"/>
      <c r="AE184" s="12"/>
      <c r="AF184" s="12"/>
      <c r="AG184" s="12"/>
      <c r="AH184" s="12"/>
      <c r="AI184" s="12"/>
    </row>
    <row r="185" spans="2:35" ht="12.75" customHeight="1" x14ac:dyDescent="0.2">
      <c r="B185" s="25"/>
      <c r="D185" s="12"/>
      <c r="E185" s="12"/>
      <c r="F185" s="28"/>
      <c r="G185" s="28"/>
      <c r="H185" s="13"/>
      <c r="I185" s="13"/>
      <c r="J185" s="13"/>
      <c r="K185" s="13"/>
      <c r="L185" s="13"/>
      <c r="M185" s="13"/>
      <c r="N185" s="13"/>
      <c r="O185" s="12"/>
      <c r="P185" s="12"/>
      <c r="Q185" s="34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</row>
    <row r="186" spans="2:35" ht="12.75" customHeight="1" x14ac:dyDescent="0.2">
      <c r="B186" s="25"/>
      <c r="D186" s="12"/>
      <c r="E186" s="12">
        <v>505</v>
      </c>
      <c r="F186" s="28">
        <v>0.38100000000000001</v>
      </c>
      <c r="G186" s="28">
        <v>0.5</v>
      </c>
      <c r="H186" s="13" t="s">
        <v>55</v>
      </c>
      <c r="I186" s="13">
        <v>250</v>
      </c>
      <c r="J186" s="13"/>
      <c r="K186" s="13"/>
      <c r="L186" s="13"/>
      <c r="M186" s="13"/>
      <c r="N186" s="13"/>
      <c r="O186" s="12">
        <v>2.5</v>
      </c>
      <c r="P186" s="12">
        <v>30</v>
      </c>
      <c r="Q186" s="12"/>
      <c r="R186" s="12"/>
      <c r="S186" s="12">
        <v>250</v>
      </c>
      <c r="T186" s="12"/>
      <c r="U186" s="12"/>
      <c r="V186" s="12"/>
      <c r="W186" s="13"/>
      <c r="X186" s="13"/>
      <c r="Y186" s="12"/>
      <c r="Z186" s="12"/>
      <c r="AA186" s="12"/>
      <c r="AB186" s="13">
        <v>5</v>
      </c>
      <c r="AC186" s="12"/>
      <c r="AD186" s="12"/>
      <c r="AE186" s="12"/>
      <c r="AF186" s="12"/>
      <c r="AG186" s="12"/>
      <c r="AH186" s="12" t="s">
        <v>53</v>
      </c>
      <c r="AI186" s="12" t="s">
        <v>53</v>
      </c>
    </row>
    <row r="187" spans="2:35" ht="12.75" customHeight="1" x14ac:dyDescent="0.2">
      <c r="B187" s="25"/>
      <c r="D187" s="12"/>
      <c r="E187" s="12"/>
      <c r="F187" s="28"/>
      <c r="G187" s="50"/>
      <c r="H187" s="13"/>
      <c r="I187" s="13"/>
      <c r="J187" s="13"/>
      <c r="K187" s="13"/>
      <c r="L187" s="13"/>
      <c r="M187" s="13"/>
      <c r="N187" s="13"/>
      <c r="O187" s="12"/>
      <c r="P187" s="12"/>
      <c r="Q187" s="12"/>
      <c r="R187" s="12"/>
      <c r="S187" s="12"/>
      <c r="T187" s="12"/>
      <c r="U187" s="12"/>
      <c r="V187" s="12"/>
      <c r="W187" s="13"/>
      <c r="X187" s="13"/>
      <c r="Y187" s="12"/>
      <c r="Z187" s="12"/>
      <c r="AA187" s="12"/>
      <c r="AB187" s="13"/>
      <c r="AC187" s="12"/>
      <c r="AD187" s="12"/>
      <c r="AE187" s="12"/>
      <c r="AF187" s="12"/>
      <c r="AG187" s="12"/>
      <c r="AH187" s="12"/>
      <c r="AI187" s="12"/>
    </row>
    <row r="188" spans="2:35" ht="12.75" customHeight="1" x14ac:dyDescent="0.2">
      <c r="B188" s="25"/>
      <c r="D188" s="12"/>
      <c r="E188" s="12"/>
      <c r="F188" s="28"/>
      <c r="G188" s="28"/>
      <c r="H188" s="13"/>
      <c r="I188" s="13"/>
      <c r="J188" s="13"/>
      <c r="K188" s="13"/>
      <c r="L188" s="13"/>
      <c r="M188" s="13"/>
      <c r="N188" s="13"/>
      <c r="O188" s="12"/>
      <c r="P188" s="12"/>
      <c r="Q188" s="12"/>
      <c r="R188" s="12"/>
      <c r="S188" s="12"/>
      <c r="T188" s="12"/>
      <c r="U188" s="12"/>
      <c r="V188" s="12"/>
      <c r="W188" s="13"/>
      <c r="X188" s="13"/>
      <c r="Y188" s="12"/>
      <c r="Z188" s="12"/>
      <c r="AA188" s="12"/>
      <c r="AB188" s="13"/>
      <c r="AC188" s="12"/>
      <c r="AD188" s="12"/>
      <c r="AE188" s="12"/>
      <c r="AF188" s="12"/>
      <c r="AG188" s="12"/>
      <c r="AH188" s="12"/>
      <c r="AI188" s="12"/>
    </row>
    <row r="189" spans="2:35" ht="12.75" customHeight="1" x14ac:dyDescent="0.2">
      <c r="B189" s="25"/>
      <c r="D189" s="12"/>
      <c r="E189" s="12"/>
      <c r="F189" s="28"/>
      <c r="G189" s="50"/>
      <c r="H189" s="13"/>
      <c r="I189" s="13"/>
      <c r="J189" s="13"/>
      <c r="K189" s="13"/>
      <c r="L189" s="13"/>
      <c r="M189" s="13"/>
      <c r="N189" s="13"/>
      <c r="O189" s="12"/>
      <c r="P189" s="12"/>
      <c r="Q189" s="12"/>
      <c r="R189" s="12"/>
      <c r="S189" s="12"/>
      <c r="T189" s="12"/>
      <c r="U189" s="12"/>
      <c r="V189" s="12"/>
      <c r="W189" s="13"/>
      <c r="X189" s="13"/>
      <c r="Y189" s="12"/>
      <c r="Z189" s="12"/>
      <c r="AA189" s="12"/>
      <c r="AB189" s="13"/>
      <c r="AC189" s="12"/>
      <c r="AD189" s="12"/>
      <c r="AE189" s="12"/>
      <c r="AF189" s="12"/>
      <c r="AG189" s="12"/>
      <c r="AH189" s="12"/>
      <c r="AI189" s="12"/>
    </row>
    <row r="190" spans="2:35" ht="12.75" customHeight="1" x14ac:dyDescent="0.2">
      <c r="B190" s="25"/>
      <c r="D190" s="12"/>
      <c r="E190" s="12"/>
      <c r="F190" s="28"/>
      <c r="G190" s="28"/>
      <c r="H190" s="13"/>
      <c r="I190" s="13"/>
      <c r="J190" s="13"/>
      <c r="K190" s="13"/>
      <c r="L190" s="13"/>
      <c r="M190" s="13"/>
      <c r="N190" s="13"/>
      <c r="O190" s="12"/>
      <c r="P190" s="12"/>
      <c r="Q190" s="12"/>
      <c r="R190" s="12"/>
      <c r="S190" s="12"/>
      <c r="T190" s="12"/>
      <c r="U190" s="12"/>
      <c r="V190" s="12"/>
      <c r="W190" s="13"/>
      <c r="X190" s="13"/>
      <c r="Y190" s="12"/>
      <c r="Z190" s="12"/>
      <c r="AA190" s="12"/>
      <c r="AB190" s="13"/>
      <c r="AC190" s="12"/>
      <c r="AD190" s="12"/>
      <c r="AE190" s="12"/>
      <c r="AF190" s="12"/>
      <c r="AG190" s="12"/>
      <c r="AH190" s="12"/>
      <c r="AI190" s="12"/>
    </row>
    <row r="191" spans="2:35" ht="12.75" customHeight="1" x14ac:dyDescent="0.2">
      <c r="B191" s="25"/>
      <c r="D191" s="12"/>
      <c r="E191" s="12"/>
      <c r="F191" s="50"/>
      <c r="G191" s="50"/>
      <c r="H191" s="13"/>
      <c r="I191" s="13"/>
      <c r="J191" s="13"/>
      <c r="K191" s="13"/>
      <c r="L191" s="13"/>
      <c r="M191" s="13"/>
      <c r="N191" s="13"/>
      <c r="O191" s="12"/>
      <c r="P191" s="12"/>
      <c r="Q191" s="12"/>
      <c r="R191" s="12"/>
      <c r="S191" s="12"/>
      <c r="T191" s="12"/>
      <c r="U191" s="12"/>
      <c r="V191" s="12"/>
      <c r="W191" s="13"/>
      <c r="X191" s="13"/>
      <c r="Y191" s="12"/>
      <c r="Z191" s="12"/>
      <c r="AA191" s="12"/>
      <c r="AB191" s="13"/>
      <c r="AC191" s="12"/>
      <c r="AD191" s="12"/>
      <c r="AE191" s="12"/>
      <c r="AF191" s="12"/>
      <c r="AG191" s="12"/>
      <c r="AH191" s="12"/>
      <c r="AI191" s="12"/>
    </row>
    <row r="192" spans="2:35" ht="12.75" customHeight="1" x14ac:dyDescent="0.2">
      <c r="B192" s="25"/>
      <c r="D192" s="12"/>
      <c r="E192" s="12"/>
      <c r="F192" s="28"/>
      <c r="G192" s="50"/>
      <c r="H192" s="13"/>
      <c r="I192" s="13"/>
      <c r="J192" s="13"/>
      <c r="K192" s="13"/>
      <c r="L192" s="13"/>
      <c r="M192" s="13"/>
      <c r="N192" s="13"/>
      <c r="O192" s="12"/>
      <c r="P192" s="12"/>
      <c r="Q192" s="12"/>
      <c r="R192" s="12"/>
      <c r="S192" s="12"/>
      <c r="T192" s="12"/>
      <c r="U192" s="12"/>
      <c r="V192" s="12"/>
      <c r="W192" s="13"/>
      <c r="X192" s="13"/>
      <c r="Y192" s="12"/>
      <c r="Z192" s="12"/>
      <c r="AA192" s="12"/>
      <c r="AB192" s="13"/>
      <c r="AC192" s="12"/>
      <c r="AD192" s="12"/>
      <c r="AE192" s="12"/>
      <c r="AF192" s="12"/>
      <c r="AG192" s="12"/>
      <c r="AH192" s="12"/>
      <c r="AI192" s="12"/>
    </row>
    <row r="193" spans="2:35" ht="12.75" customHeight="1" x14ac:dyDescent="0.2">
      <c r="B193" s="25"/>
      <c r="D193" s="12"/>
      <c r="E193" s="12"/>
      <c r="F193" s="28"/>
      <c r="G193" s="28"/>
      <c r="H193" s="13"/>
      <c r="I193" s="13"/>
      <c r="J193" s="13"/>
      <c r="K193" s="13"/>
      <c r="L193" s="13"/>
      <c r="M193" s="13"/>
      <c r="N193" s="13"/>
      <c r="O193" s="12"/>
      <c r="P193" s="12"/>
      <c r="Q193" s="12"/>
      <c r="R193" s="12"/>
      <c r="S193" s="12"/>
      <c r="T193" s="12"/>
      <c r="U193" s="12"/>
      <c r="V193" s="12"/>
      <c r="W193" s="13"/>
      <c r="X193" s="13"/>
      <c r="Y193" s="12"/>
      <c r="Z193" s="12"/>
      <c r="AA193" s="12"/>
      <c r="AB193" s="13"/>
      <c r="AC193" s="12"/>
      <c r="AD193" s="12"/>
      <c r="AE193" s="12"/>
      <c r="AF193" s="12"/>
      <c r="AG193" s="12"/>
      <c r="AH193" s="12"/>
      <c r="AI193" s="12"/>
    </row>
    <row r="194" spans="2:35" ht="12.75" customHeight="1" x14ac:dyDescent="0.2">
      <c r="B194" s="25"/>
      <c r="D194" s="12"/>
      <c r="E194" s="12"/>
      <c r="F194" s="35"/>
      <c r="G194" s="35"/>
      <c r="H194" s="38"/>
      <c r="I194" s="38"/>
      <c r="J194" s="38"/>
      <c r="K194" s="13"/>
      <c r="L194" s="13"/>
      <c r="M194" s="38"/>
      <c r="N194" s="38"/>
      <c r="O194" s="12"/>
      <c r="P194" s="34"/>
      <c r="Q194" s="34"/>
      <c r="R194" s="34"/>
      <c r="S194" s="34"/>
      <c r="T194" s="34"/>
      <c r="U194" s="34"/>
      <c r="V194" s="34"/>
      <c r="W194" s="38"/>
      <c r="X194" s="13"/>
      <c r="Y194" s="34"/>
      <c r="Z194" s="34"/>
      <c r="AA194" s="34"/>
      <c r="AB194" s="13"/>
      <c r="AC194" s="34"/>
      <c r="AD194" s="34"/>
      <c r="AE194" s="34"/>
      <c r="AF194" s="34"/>
      <c r="AG194" s="34"/>
      <c r="AH194" s="12"/>
      <c r="AI194" s="12"/>
    </row>
    <row r="195" spans="2:35" ht="12.75" customHeight="1" x14ac:dyDescent="0.2">
      <c r="B195" s="25"/>
      <c r="D195" s="12"/>
      <c r="E195" s="12"/>
      <c r="F195" s="35"/>
      <c r="G195" s="35"/>
      <c r="H195" s="38"/>
      <c r="I195" s="38"/>
      <c r="J195" s="38"/>
      <c r="K195" s="13"/>
      <c r="L195" s="13"/>
      <c r="M195" s="38"/>
      <c r="N195" s="38"/>
      <c r="O195" s="12"/>
      <c r="P195" s="34"/>
      <c r="Q195" s="34"/>
      <c r="R195" s="34"/>
      <c r="S195" s="34"/>
      <c r="T195" s="34"/>
      <c r="U195" s="34"/>
      <c r="V195" s="34"/>
      <c r="W195" s="38"/>
      <c r="X195" s="13"/>
      <c r="Y195" s="34"/>
      <c r="Z195" s="34"/>
      <c r="AA195" s="34"/>
      <c r="AB195" s="13"/>
      <c r="AC195" s="34"/>
      <c r="AD195" s="34"/>
      <c r="AE195" s="34"/>
      <c r="AF195" s="34"/>
      <c r="AG195" s="34"/>
      <c r="AH195" s="12"/>
      <c r="AI195" s="12"/>
    </row>
    <row r="196" spans="2:35" ht="12.75" customHeight="1" x14ac:dyDescent="0.2">
      <c r="B196" s="25"/>
      <c r="D196" s="12"/>
      <c r="E196" s="12"/>
      <c r="F196" s="35"/>
      <c r="G196" s="35"/>
      <c r="H196" s="38"/>
      <c r="I196" s="38"/>
      <c r="J196" s="38"/>
      <c r="K196" s="13"/>
      <c r="L196" s="13"/>
      <c r="M196" s="38"/>
      <c r="N196" s="38"/>
      <c r="O196" s="12"/>
      <c r="P196" s="34"/>
      <c r="Q196" s="34"/>
      <c r="R196" s="34"/>
      <c r="S196" s="34"/>
      <c r="T196" s="34"/>
      <c r="U196" s="34"/>
      <c r="V196" s="34"/>
      <c r="W196" s="38"/>
      <c r="X196" s="13"/>
      <c r="Y196" s="34"/>
      <c r="Z196" s="34"/>
      <c r="AA196" s="34"/>
      <c r="AB196" s="13"/>
      <c r="AC196" s="34"/>
      <c r="AD196" s="34"/>
      <c r="AE196" s="34"/>
      <c r="AF196" s="34"/>
      <c r="AG196" s="34"/>
      <c r="AH196" s="12"/>
      <c r="AI196" s="12"/>
    </row>
    <row r="197" spans="2:35" ht="12.75" customHeight="1" x14ac:dyDescent="0.2">
      <c r="B197" s="25"/>
      <c r="D197" s="12"/>
      <c r="E197" s="12"/>
      <c r="F197" s="35"/>
      <c r="G197" s="35"/>
      <c r="H197" s="38"/>
      <c r="I197" s="38"/>
      <c r="J197" s="38"/>
      <c r="K197" s="13"/>
      <c r="L197" s="13"/>
      <c r="M197" s="38"/>
      <c r="N197" s="38"/>
      <c r="O197" s="12"/>
      <c r="P197" s="34"/>
      <c r="Q197" s="34"/>
      <c r="R197" s="34"/>
      <c r="S197" s="34"/>
      <c r="T197" s="34"/>
      <c r="U197" s="34"/>
      <c r="V197" s="34"/>
      <c r="W197" s="38"/>
      <c r="X197" s="13"/>
      <c r="Y197" s="34"/>
      <c r="Z197" s="34"/>
      <c r="AA197" s="34"/>
      <c r="AB197" s="13"/>
      <c r="AC197" s="34"/>
      <c r="AD197" s="34"/>
      <c r="AE197" s="34"/>
      <c r="AF197" s="34"/>
      <c r="AG197" s="34"/>
      <c r="AH197" s="12"/>
      <c r="AI197" s="12"/>
    </row>
    <row r="198" spans="2:35" ht="12.75" customHeight="1" x14ac:dyDescent="0.2">
      <c r="B198" s="25"/>
      <c r="D198" s="12"/>
      <c r="E198" s="33"/>
      <c r="F198" s="46"/>
      <c r="G198" s="46"/>
      <c r="H198" s="7"/>
      <c r="I198" s="7"/>
      <c r="J198" s="7"/>
      <c r="K198" s="7"/>
      <c r="L198" s="7"/>
      <c r="M198" s="7"/>
      <c r="N198" s="7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</row>
    <row r="199" spans="2:35" ht="12.75" customHeight="1" x14ac:dyDescent="0.2">
      <c r="B199" s="25"/>
      <c r="D199" s="12"/>
      <c r="E199" s="12"/>
      <c r="F199" s="28"/>
      <c r="G199" s="28"/>
      <c r="H199" s="13"/>
      <c r="I199" s="13"/>
      <c r="J199" s="13"/>
      <c r="K199" s="13"/>
      <c r="L199" s="13"/>
      <c r="M199" s="13"/>
      <c r="N199" s="13"/>
      <c r="O199" s="12"/>
      <c r="P199" s="12"/>
      <c r="Q199" s="12"/>
      <c r="R199" s="12"/>
      <c r="S199" s="12"/>
      <c r="T199" s="12"/>
      <c r="U199" s="12"/>
      <c r="V199" s="12"/>
      <c r="W199" s="13"/>
      <c r="X199" s="13"/>
      <c r="Y199" s="12"/>
      <c r="Z199" s="12"/>
      <c r="AA199" s="12"/>
      <c r="AB199" s="13"/>
      <c r="AC199" s="12"/>
      <c r="AD199" s="12"/>
      <c r="AE199" s="12"/>
      <c r="AF199" s="12"/>
      <c r="AG199" s="12"/>
      <c r="AH199" s="12"/>
      <c r="AI199" s="12"/>
    </row>
    <row r="200" spans="2:35" ht="12.75" customHeight="1" x14ac:dyDescent="0.2">
      <c r="B200" s="25"/>
      <c r="D200" s="12"/>
      <c r="E200" s="12"/>
      <c r="F200" s="28"/>
      <c r="G200" s="49"/>
      <c r="H200" s="13"/>
      <c r="I200" s="13"/>
      <c r="J200" s="13"/>
      <c r="K200" s="13"/>
      <c r="L200" s="13"/>
      <c r="M200" s="13"/>
      <c r="N200" s="13"/>
      <c r="O200" s="12"/>
      <c r="P200" s="12"/>
      <c r="Q200" s="12"/>
      <c r="R200" s="12"/>
      <c r="S200" s="12"/>
      <c r="T200" s="12"/>
      <c r="U200" s="12"/>
      <c r="V200" s="12"/>
      <c r="W200" s="13"/>
      <c r="X200" s="13"/>
      <c r="Y200" s="12"/>
      <c r="Z200" s="12"/>
      <c r="AA200" s="12"/>
      <c r="AB200" s="13"/>
      <c r="AC200" s="12"/>
      <c r="AD200" s="12"/>
      <c r="AE200" s="12"/>
      <c r="AF200" s="12"/>
      <c r="AG200" s="12"/>
      <c r="AH200" s="12"/>
      <c r="AI200" s="12"/>
    </row>
    <row r="201" spans="2:35" ht="12.75" customHeight="1" x14ac:dyDescent="0.2">
      <c r="B201" s="25"/>
      <c r="D201" s="12"/>
      <c r="E201" s="12"/>
      <c r="F201" s="28"/>
      <c r="G201" s="28"/>
      <c r="H201" s="13"/>
      <c r="I201" s="13"/>
      <c r="J201" s="13"/>
      <c r="K201" s="13"/>
      <c r="L201" s="13"/>
      <c r="M201" s="13"/>
      <c r="N201" s="13"/>
      <c r="O201" s="12"/>
      <c r="P201" s="12"/>
      <c r="Q201" s="12"/>
      <c r="R201" s="12"/>
      <c r="S201" s="12"/>
      <c r="T201" s="12"/>
      <c r="U201" s="12"/>
      <c r="V201" s="12"/>
      <c r="W201" s="13"/>
      <c r="X201" s="13"/>
      <c r="Y201" s="12"/>
      <c r="Z201" s="12"/>
      <c r="AA201" s="12"/>
      <c r="AB201" s="13"/>
      <c r="AC201" s="12"/>
      <c r="AD201" s="12"/>
      <c r="AE201" s="12"/>
      <c r="AF201" s="12"/>
      <c r="AG201" s="12"/>
      <c r="AH201" s="12"/>
      <c r="AI201" s="12"/>
    </row>
    <row r="202" spans="2:35" ht="12.75" customHeight="1" x14ac:dyDescent="0.2">
      <c r="B202" s="25"/>
      <c r="D202" s="12"/>
      <c r="E202" s="12"/>
      <c r="F202" s="28"/>
      <c r="G202" s="28"/>
      <c r="H202" s="13"/>
      <c r="I202" s="13"/>
      <c r="J202" s="13"/>
      <c r="K202" s="13"/>
      <c r="L202" s="13"/>
      <c r="M202" s="13"/>
      <c r="N202" s="13"/>
      <c r="O202" s="12"/>
      <c r="P202" s="12"/>
      <c r="Q202" s="12"/>
      <c r="R202" s="12"/>
      <c r="S202" s="12"/>
      <c r="T202" s="12"/>
      <c r="U202" s="12"/>
      <c r="V202" s="12"/>
      <c r="W202" s="13"/>
      <c r="X202" s="13"/>
      <c r="Y202" s="12"/>
      <c r="Z202" s="12"/>
      <c r="AA202" s="12"/>
      <c r="AB202" s="13"/>
      <c r="AC202" s="12"/>
      <c r="AD202" s="12"/>
      <c r="AE202" s="12"/>
      <c r="AF202" s="12"/>
      <c r="AG202" s="12"/>
      <c r="AH202" s="12"/>
      <c r="AI202" s="12"/>
    </row>
    <row r="203" spans="2:35" ht="12.75" customHeight="1" x14ac:dyDescent="0.2">
      <c r="B203" s="25"/>
      <c r="D203" s="12"/>
      <c r="E203" s="12"/>
      <c r="F203" s="28"/>
      <c r="G203" s="28"/>
      <c r="H203" s="13"/>
      <c r="I203" s="13"/>
      <c r="J203" s="13"/>
      <c r="K203" s="13"/>
      <c r="L203" s="13"/>
      <c r="M203" s="13"/>
      <c r="N203" s="13"/>
      <c r="O203" s="12"/>
      <c r="P203" s="12"/>
      <c r="Q203" s="12"/>
      <c r="R203" s="12"/>
      <c r="S203" s="12"/>
      <c r="T203" s="12"/>
      <c r="U203" s="12"/>
      <c r="V203" s="12"/>
      <c r="W203" s="13"/>
      <c r="X203" s="13"/>
      <c r="Y203" s="12"/>
      <c r="Z203" s="12"/>
      <c r="AA203" s="12"/>
      <c r="AB203" s="13"/>
      <c r="AC203" s="12"/>
      <c r="AD203" s="12"/>
      <c r="AE203" s="12"/>
      <c r="AF203" s="12"/>
      <c r="AG203" s="12"/>
      <c r="AH203" s="12"/>
      <c r="AI203" s="12"/>
    </row>
    <row r="204" spans="2:35" ht="12.75" customHeight="1" x14ac:dyDescent="0.2">
      <c r="B204" s="25"/>
      <c r="D204" s="12"/>
      <c r="E204" s="12"/>
      <c r="F204" s="28"/>
      <c r="G204" s="28"/>
      <c r="H204" s="13"/>
      <c r="I204" s="13"/>
      <c r="J204" s="13"/>
      <c r="K204" s="13"/>
      <c r="L204" s="13"/>
      <c r="M204" s="13"/>
      <c r="N204" s="13"/>
      <c r="O204" s="12"/>
      <c r="P204" s="12"/>
      <c r="Q204" s="12"/>
      <c r="R204" s="12"/>
      <c r="S204" s="12"/>
      <c r="T204" s="12"/>
      <c r="U204" s="12"/>
      <c r="V204" s="12"/>
      <c r="W204" s="13"/>
      <c r="X204" s="13"/>
      <c r="Y204" s="12"/>
      <c r="Z204" s="12"/>
      <c r="AA204" s="12"/>
      <c r="AB204" s="13"/>
      <c r="AC204" s="12"/>
      <c r="AD204" s="12"/>
      <c r="AE204" s="12"/>
      <c r="AF204" s="12"/>
      <c r="AG204" s="12"/>
      <c r="AH204" s="12"/>
      <c r="AI204" s="12"/>
    </row>
    <row r="205" spans="2:35" ht="12.75" customHeight="1" x14ac:dyDescent="0.2">
      <c r="B205" s="25"/>
      <c r="D205" s="12"/>
      <c r="E205" s="12"/>
      <c r="F205" s="28"/>
      <c r="G205" s="28"/>
      <c r="H205" s="13"/>
      <c r="I205" s="13"/>
      <c r="J205" s="13"/>
      <c r="K205" s="13"/>
      <c r="L205" s="13"/>
      <c r="M205" s="13"/>
      <c r="N205" s="13"/>
      <c r="O205" s="12"/>
      <c r="P205" s="12"/>
      <c r="Q205" s="12"/>
      <c r="R205" s="12"/>
      <c r="S205" s="12"/>
      <c r="T205" s="12"/>
      <c r="U205" s="12"/>
      <c r="V205" s="12"/>
      <c r="W205" s="13"/>
      <c r="X205" s="13"/>
      <c r="Y205" s="12"/>
      <c r="Z205" s="12"/>
      <c r="AA205" s="12"/>
      <c r="AB205" s="13"/>
      <c r="AC205" s="12"/>
      <c r="AD205" s="12"/>
      <c r="AE205" s="12"/>
      <c r="AF205" s="12"/>
      <c r="AG205" s="12"/>
      <c r="AH205" s="12"/>
      <c r="AI205" s="12"/>
    </row>
    <row r="206" spans="2:35" ht="12.75" customHeight="1" x14ac:dyDescent="0.2">
      <c r="B206" s="25"/>
      <c r="D206" s="12"/>
      <c r="E206" s="12"/>
      <c r="F206" s="50"/>
      <c r="G206" s="28"/>
      <c r="H206" s="13"/>
      <c r="I206" s="13"/>
      <c r="J206" s="13"/>
      <c r="K206" s="13"/>
      <c r="L206" s="13"/>
      <c r="M206" s="13"/>
      <c r="N206" s="13"/>
      <c r="O206" s="12"/>
      <c r="P206" s="12"/>
      <c r="Q206" s="34"/>
      <c r="R206" s="12"/>
      <c r="S206" s="12"/>
      <c r="T206" s="12"/>
      <c r="U206" s="12"/>
      <c r="V206" s="12"/>
      <c r="W206" s="13"/>
      <c r="X206" s="13"/>
      <c r="Y206" s="12"/>
      <c r="Z206" s="12"/>
      <c r="AA206" s="12"/>
      <c r="AB206" s="13"/>
      <c r="AC206" s="12"/>
      <c r="AD206" s="12"/>
      <c r="AE206" s="12"/>
      <c r="AF206" s="12"/>
      <c r="AG206" s="12"/>
      <c r="AH206" s="12"/>
      <c r="AI206" s="12"/>
    </row>
    <row r="207" spans="2:35" ht="12.75" customHeight="1" x14ac:dyDescent="0.2">
      <c r="B207" s="25"/>
      <c r="D207" s="12"/>
      <c r="E207" s="12"/>
      <c r="F207" s="28"/>
      <c r="G207" s="28"/>
      <c r="H207" s="13"/>
      <c r="I207" s="13"/>
      <c r="J207" s="13"/>
      <c r="K207" s="13"/>
      <c r="L207" s="13"/>
      <c r="M207" s="13"/>
      <c r="N207" s="13"/>
      <c r="O207" s="12"/>
      <c r="P207" s="12"/>
      <c r="Q207" s="12"/>
      <c r="R207" s="12"/>
      <c r="S207" s="12"/>
      <c r="T207" s="12"/>
      <c r="U207" s="12"/>
      <c r="V207" s="12"/>
      <c r="W207" s="13"/>
      <c r="X207" s="13"/>
      <c r="Y207" s="12"/>
      <c r="Z207" s="12"/>
      <c r="AA207" s="12"/>
      <c r="AB207" s="13"/>
      <c r="AC207" s="12"/>
      <c r="AD207" s="12"/>
      <c r="AE207" s="12"/>
      <c r="AF207" s="12"/>
      <c r="AG207" s="12"/>
      <c r="AH207" s="12"/>
      <c r="AI207" s="12"/>
    </row>
    <row r="208" spans="2:35" ht="12.75" customHeight="1" x14ac:dyDescent="0.2">
      <c r="B208" s="25"/>
      <c r="D208" s="12"/>
      <c r="E208" s="12"/>
      <c r="F208" s="28"/>
      <c r="G208" s="28"/>
      <c r="H208" s="13"/>
      <c r="I208" s="13"/>
      <c r="J208" s="13"/>
      <c r="K208" s="13"/>
      <c r="L208" s="13"/>
      <c r="M208" s="13"/>
      <c r="N208" s="13"/>
      <c r="O208" s="12"/>
      <c r="P208" s="12"/>
      <c r="Q208" s="12"/>
      <c r="R208" s="12"/>
      <c r="S208" s="12"/>
      <c r="T208" s="12"/>
      <c r="U208" s="12"/>
      <c r="V208" s="12"/>
      <c r="W208" s="13"/>
      <c r="X208" s="13"/>
      <c r="Y208" s="12"/>
      <c r="Z208" s="12"/>
      <c r="AA208" s="12"/>
      <c r="AB208" s="13"/>
      <c r="AC208" s="12"/>
      <c r="AD208" s="12"/>
      <c r="AE208" s="12"/>
      <c r="AF208" s="12"/>
      <c r="AG208" s="12"/>
      <c r="AH208" s="12"/>
      <c r="AI208" s="12"/>
    </row>
    <row r="209" spans="2:35" ht="12.75" customHeight="1" x14ac:dyDescent="0.2">
      <c r="B209" s="25"/>
      <c r="D209" s="12"/>
      <c r="E209" s="12"/>
      <c r="F209" s="28"/>
      <c r="G209" s="28"/>
      <c r="H209" s="13"/>
      <c r="I209" s="13"/>
      <c r="J209" s="13"/>
      <c r="K209" s="13"/>
      <c r="L209" s="13"/>
      <c r="M209" s="13"/>
      <c r="N209" s="13"/>
      <c r="O209" s="12"/>
      <c r="P209" s="12"/>
      <c r="Q209" s="12"/>
      <c r="R209" s="12"/>
      <c r="S209" s="12"/>
      <c r="T209" s="12"/>
      <c r="U209" s="12"/>
      <c r="V209" s="12"/>
      <c r="W209" s="13"/>
      <c r="X209" s="13"/>
      <c r="Y209" s="12"/>
      <c r="Z209" s="12"/>
      <c r="AA209" s="12"/>
      <c r="AB209" s="13"/>
      <c r="AC209" s="12"/>
      <c r="AD209" s="12"/>
      <c r="AE209" s="12"/>
      <c r="AF209" s="12"/>
      <c r="AG209" s="12"/>
      <c r="AH209" s="12"/>
      <c r="AI209" s="12"/>
    </row>
    <row r="210" spans="2:35" ht="12.75" customHeight="1" x14ac:dyDescent="0.2">
      <c r="B210" s="25"/>
      <c r="D210" s="12"/>
      <c r="E210" s="12"/>
      <c r="F210" s="28"/>
      <c r="G210" s="28"/>
      <c r="H210" s="13"/>
      <c r="I210" s="13"/>
      <c r="J210" s="13"/>
      <c r="K210" s="13"/>
      <c r="L210" s="13"/>
      <c r="M210" s="13"/>
      <c r="N210" s="13"/>
      <c r="O210" s="12"/>
      <c r="P210" s="12"/>
      <c r="Q210" s="12"/>
      <c r="R210" s="12"/>
      <c r="S210" s="12"/>
      <c r="T210" s="12"/>
      <c r="U210" s="12"/>
      <c r="V210" s="12"/>
      <c r="W210" s="13"/>
      <c r="X210" s="13"/>
      <c r="Y210" s="12"/>
      <c r="Z210" s="12"/>
      <c r="AA210" s="12"/>
      <c r="AB210" s="13"/>
      <c r="AC210" s="12"/>
      <c r="AD210" s="12"/>
      <c r="AE210" s="12"/>
      <c r="AF210" s="12"/>
      <c r="AG210" s="12"/>
      <c r="AH210" s="12"/>
      <c r="AI210" s="12"/>
    </row>
    <row r="211" spans="2:35" ht="12.75" customHeight="1" x14ac:dyDescent="0.2">
      <c r="B211" s="25"/>
      <c r="D211" s="12"/>
      <c r="E211" s="12"/>
      <c r="F211" s="28"/>
      <c r="G211" s="28"/>
      <c r="H211" s="13"/>
      <c r="I211" s="13"/>
      <c r="J211" s="13"/>
      <c r="K211" s="13"/>
      <c r="L211" s="13"/>
      <c r="M211" s="13"/>
      <c r="N211" s="13"/>
      <c r="O211" s="12"/>
      <c r="P211" s="12"/>
      <c r="Q211" s="12"/>
      <c r="R211" s="12"/>
      <c r="S211" s="12"/>
      <c r="T211" s="12"/>
      <c r="U211" s="12"/>
      <c r="V211" s="12"/>
      <c r="W211" s="13"/>
      <c r="X211" s="13"/>
      <c r="Y211" s="12"/>
      <c r="Z211" s="12"/>
      <c r="AA211" s="12"/>
      <c r="AB211" s="13"/>
      <c r="AC211" s="12"/>
      <c r="AD211" s="12"/>
      <c r="AE211" s="12"/>
      <c r="AF211" s="12"/>
      <c r="AG211" s="12"/>
      <c r="AH211" s="12"/>
      <c r="AI211" s="12"/>
    </row>
    <row r="212" spans="2:35" ht="12.75" customHeight="1" x14ac:dyDescent="0.2">
      <c r="B212" s="25"/>
      <c r="D212" s="12"/>
      <c r="E212" s="12"/>
      <c r="F212" s="28"/>
      <c r="G212" s="28"/>
      <c r="H212" s="13"/>
      <c r="I212" s="13"/>
      <c r="J212" s="13"/>
      <c r="K212" s="13"/>
      <c r="L212" s="13"/>
      <c r="M212" s="13"/>
      <c r="N212" s="13"/>
      <c r="O212" s="12"/>
      <c r="P212" s="12"/>
      <c r="Q212" s="12"/>
      <c r="R212" s="12"/>
      <c r="S212" s="12"/>
      <c r="T212" s="12"/>
      <c r="U212" s="12"/>
      <c r="V212" s="12"/>
      <c r="W212" s="13"/>
      <c r="X212" s="13"/>
      <c r="Y212" s="12"/>
      <c r="Z212" s="12"/>
      <c r="AA212" s="12"/>
      <c r="AB212" s="13"/>
      <c r="AC212" s="12"/>
      <c r="AD212" s="12"/>
      <c r="AE212" s="12"/>
      <c r="AF212" s="12"/>
      <c r="AG212" s="12"/>
      <c r="AH212" s="12"/>
      <c r="AI212" s="12"/>
    </row>
    <row r="213" spans="2:35" ht="12.75" customHeight="1" x14ac:dyDescent="0.2">
      <c r="B213" s="25"/>
      <c r="D213" s="12"/>
      <c r="E213" s="12"/>
      <c r="F213" s="28"/>
      <c r="G213" s="28"/>
      <c r="H213" s="13"/>
      <c r="I213" s="13"/>
      <c r="J213" s="13"/>
      <c r="K213" s="13"/>
      <c r="L213" s="13"/>
      <c r="M213" s="13"/>
      <c r="N213" s="13"/>
      <c r="O213" s="12"/>
      <c r="P213" s="12"/>
      <c r="Q213" s="12"/>
      <c r="R213" s="12"/>
      <c r="S213" s="12"/>
      <c r="T213" s="12"/>
      <c r="U213" s="12"/>
      <c r="V213" s="12"/>
      <c r="W213" s="13"/>
      <c r="X213" s="13"/>
      <c r="Y213" s="12"/>
      <c r="Z213" s="12"/>
      <c r="AA213" s="12"/>
      <c r="AB213" s="13"/>
      <c r="AC213" s="12"/>
      <c r="AD213" s="12"/>
      <c r="AE213" s="12"/>
      <c r="AF213" s="12"/>
      <c r="AG213" s="12"/>
      <c r="AH213" s="12"/>
      <c r="AI213" s="12"/>
    </row>
    <row r="214" spans="2:35" ht="12.75" customHeight="1" x14ac:dyDescent="0.2">
      <c r="B214" s="25"/>
      <c r="D214" s="12"/>
      <c r="E214" s="12"/>
      <c r="F214" s="28"/>
      <c r="G214" s="28"/>
      <c r="H214" s="13"/>
      <c r="I214" s="13"/>
      <c r="J214" s="13"/>
      <c r="K214" s="13"/>
      <c r="L214" s="13"/>
      <c r="M214" s="13"/>
      <c r="N214" s="13"/>
      <c r="O214" s="12"/>
      <c r="P214" s="12"/>
      <c r="Q214" s="12"/>
      <c r="R214" s="12"/>
      <c r="S214" s="12"/>
      <c r="T214" s="12"/>
      <c r="U214" s="12"/>
      <c r="V214" s="12"/>
      <c r="W214" s="13"/>
      <c r="X214" s="13"/>
      <c r="Y214" s="12"/>
      <c r="Z214" s="12"/>
      <c r="AA214" s="12"/>
      <c r="AB214" s="13"/>
      <c r="AC214" s="12"/>
      <c r="AD214" s="12"/>
      <c r="AE214" s="12"/>
      <c r="AF214" s="12"/>
      <c r="AG214" s="12"/>
      <c r="AH214" s="12"/>
      <c r="AI214" s="12"/>
    </row>
    <row r="215" spans="2:35" ht="12.75" customHeight="1" x14ac:dyDescent="0.2">
      <c r="B215" s="25"/>
      <c r="D215" s="12"/>
      <c r="E215" s="12"/>
      <c r="F215" s="28"/>
      <c r="G215" s="28"/>
      <c r="H215" s="13"/>
      <c r="I215" s="13"/>
      <c r="J215" s="13"/>
      <c r="K215" s="13"/>
      <c r="L215" s="13"/>
      <c r="M215" s="13"/>
      <c r="N215" s="13"/>
      <c r="O215" s="12"/>
      <c r="P215" s="12"/>
      <c r="Q215" s="12"/>
      <c r="R215" s="12"/>
      <c r="S215" s="12"/>
      <c r="T215" s="12"/>
      <c r="U215" s="12"/>
      <c r="V215" s="12"/>
      <c r="W215" s="13"/>
      <c r="X215" s="13"/>
      <c r="Y215" s="12"/>
      <c r="Z215" s="12"/>
      <c r="AA215" s="12"/>
      <c r="AB215" s="13"/>
      <c r="AC215" s="12"/>
      <c r="AD215" s="12"/>
      <c r="AE215" s="12"/>
      <c r="AF215" s="12"/>
      <c r="AG215" s="12"/>
      <c r="AH215" s="12"/>
      <c r="AI215" s="12"/>
    </row>
    <row r="216" spans="2:35" ht="12.75" customHeight="1" x14ac:dyDescent="0.2">
      <c r="B216" s="25"/>
      <c r="D216" s="12"/>
      <c r="E216" s="12"/>
      <c r="F216" s="28"/>
      <c r="G216" s="28"/>
      <c r="H216" s="13"/>
      <c r="I216" s="13"/>
      <c r="J216" s="13"/>
      <c r="K216" s="13"/>
      <c r="L216" s="13"/>
      <c r="M216" s="13"/>
      <c r="N216" s="13"/>
      <c r="O216" s="12"/>
      <c r="P216" s="12"/>
      <c r="Q216" s="12"/>
      <c r="R216" s="12"/>
      <c r="S216" s="12"/>
      <c r="T216" s="12"/>
      <c r="U216" s="12"/>
      <c r="V216" s="12"/>
      <c r="W216" s="13"/>
      <c r="X216" s="13"/>
      <c r="Y216" s="12"/>
      <c r="Z216" s="12"/>
      <c r="AA216" s="12"/>
      <c r="AB216" s="13"/>
      <c r="AC216" s="12"/>
      <c r="AD216" s="12"/>
      <c r="AE216" s="12"/>
      <c r="AF216" s="12"/>
      <c r="AG216" s="12"/>
      <c r="AH216" s="12"/>
      <c r="AI216" s="12"/>
    </row>
    <row r="217" spans="2:35" ht="12.75" customHeight="1" x14ac:dyDescent="0.2">
      <c r="B217" s="25"/>
      <c r="D217" s="12"/>
      <c r="E217" s="12"/>
      <c r="F217" s="28"/>
      <c r="G217" s="28"/>
      <c r="H217" s="13"/>
      <c r="I217" s="13"/>
      <c r="J217" s="13"/>
      <c r="K217" s="13"/>
      <c r="L217" s="13"/>
      <c r="M217" s="13"/>
      <c r="N217" s="13"/>
      <c r="O217" s="12"/>
      <c r="P217" s="12"/>
      <c r="Q217" s="12"/>
      <c r="R217" s="12"/>
      <c r="S217" s="34"/>
      <c r="T217" s="34"/>
      <c r="U217" s="12"/>
      <c r="V217" s="12"/>
      <c r="W217" s="13"/>
      <c r="X217" s="13"/>
      <c r="Y217" s="12"/>
      <c r="Z217" s="12"/>
      <c r="AA217" s="12"/>
      <c r="AB217" s="13"/>
      <c r="AC217" s="12"/>
      <c r="AD217" s="12"/>
      <c r="AE217" s="12"/>
      <c r="AF217" s="12"/>
      <c r="AG217" s="12"/>
      <c r="AH217" s="12"/>
      <c r="AI217" s="12"/>
    </row>
    <row r="218" spans="2:35" ht="12.75" customHeight="1" x14ac:dyDescent="0.2">
      <c r="B218" s="25"/>
      <c r="D218" s="12"/>
      <c r="E218" s="12"/>
      <c r="F218" s="28"/>
      <c r="G218" s="28"/>
      <c r="H218" s="13"/>
      <c r="I218" s="13"/>
      <c r="J218" s="13"/>
      <c r="K218" s="13"/>
      <c r="L218" s="13"/>
      <c r="M218" s="13"/>
      <c r="N218" s="13"/>
      <c r="O218" s="12"/>
      <c r="P218" s="12"/>
      <c r="Q218" s="12"/>
      <c r="R218" s="12"/>
      <c r="S218" s="12"/>
      <c r="T218" s="12"/>
      <c r="U218" s="12"/>
      <c r="V218" s="12"/>
      <c r="W218" s="13"/>
      <c r="X218" s="13"/>
      <c r="Y218" s="12"/>
      <c r="Z218" s="12"/>
      <c r="AA218" s="12"/>
      <c r="AB218" s="13"/>
      <c r="AC218" s="12"/>
      <c r="AD218" s="12"/>
      <c r="AE218" s="12"/>
      <c r="AF218" s="12"/>
      <c r="AG218" s="12"/>
      <c r="AH218" s="12"/>
      <c r="AI218" s="12"/>
    </row>
    <row r="219" spans="2:35" ht="12.75" customHeight="1" x14ac:dyDescent="0.2">
      <c r="B219" s="25"/>
      <c r="D219" s="12"/>
      <c r="E219" s="12"/>
      <c r="F219" s="28"/>
      <c r="G219" s="28"/>
      <c r="H219" s="13"/>
      <c r="I219" s="13"/>
      <c r="J219" s="13"/>
      <c r="K219" s="13"/>
      <c r="L219" s="13"/>
      <c r="M219" s="13"/>
      <c r="N219" s="13"/>
      <c r="O219" s="12"/>
      <c r="P219" s="12"/>
      <c r="Q219" s="12"/>
      <c r="R219" s="12"/>
      <c r="S219" s="12"/>
      <c r="T219" s="12"/>
      <c r="U219" s="12"/>
      <c r="V219" s="12"/>
      <c r="W219" s="13"/>
      <c r="X219" s="13"/>
      <c r="Y219" s="12"/>
      <c r="Z219" s="12"/>
      <c r="AA219" s="12"/>
      <c r="AB219" s="13"/>
      <c r="AC219" s="12"/>
      <c r="AD219" s="12"/>
      <c r="AE219" s="12"/>
      <c r="AF219" s="12"/>
      <c r="AG219" s="12"/>
      <c r="AH219" s="12"/>
      <c r="AI219" s="12"/>
    </row>
    <row r="220" spans="2:35" ht="12.75" customHeight="1" x14ac:dyDescent="0.2">
      <c r="B220" s="25"/>
      <c r="D220" s="12"/>
      <c r="E220" s="12"/>
      <c r="F220" s="28"/>
      <c r="G220" s="28"/>
      <c r="H220" s="13"/>
      <c r="I220" s="13"/>
      <c r="J220" s="13"/>
      <c r="K220" s="13"/>
      <c r="L220" s="13"/>
      <c r="M220" s="13"/>
      <c r="N220" s="13"/>
      <c r="O220" s="12"/>
      <c r="P220" s="12"/>
      <c r="Q220" s="12"/>
      <c r="R220" s="12"/>
      <c r="S220" s="12"/>
      <c r="T220" s="12"/>
      <c r="U220" s="12"/>
      <c r="V220" s="12"/>
      <c r="W220" s="13"/>
      <c r="X220" s="13"/>
      <c r="Y220" s="12"/>
      <c r="Z220" s="12"/>
      <c r="AA220" s="12"/>
      <c r="AB220" s="13"/>
      <c r="AC220" s="12"/>
      <c r="AD220" s="12"/>
      <c r="AE220" s="12"/>
      <c r="AF220" s="12"/>
      <c r="AG220" s="12"/>
      <c r="AH220" s="12"/>
      <c r="AI220" s="12"/>
    </row>
    <row r="221" spans="2:35" ht="12.75" customHeight="1" x14ac:dyDescent="0.2">
      <c r="B221" s="25"/>
      <c r="D221" s="12"/>
      <c r="E221" s="12"/>
      <c r="F221" s="28"/>
      <c r="G221" s="28"/>
      <c r="H221" s="13"/>
      <c r="I221" s="13"/>
      <c r="J221" s="13"/>
      <c r="K221" s="13"/>
      <c r="L221" s="13"/>
      <c r="M221" s="13"/>
      <c r="N221" s="13"/>
      <c r="O221" s="12"/>
      <c r="P221" s="12"/>
      <c r="Q221" s="12"/>
      <c r="R221" s="12"/>
      <c r="S221" s="12"/>
      <c r="T221" s="12"/>
      <c r="U221" s="12"/>
      <c r="V221" s="12"/>
      <c r="W221" s="13"/>
      <c r="X221" s="13"/>
      <c r="Y221" s="12"/>
      <c r="Z221" s="12"/>
      <c r="AA221" s="12"/>
      <c r="AB221" s="13"/>
      <c r="AC221" s="12"/>
      <c r="AD221" s="12"/>
      <c r="AE221" s="12"/>
      <c r="AF221" s="12"/>
      <c r="AG221" s="12"/>
      <c r="AH221" s="12"/>
      <c r="AI221" s="12"/>
    </row>
    <row r="222" spans="2:35" ht="12.75" customHeight="1" x14ac:dyDescent="0.2">
      <c r="B222" s="25"/>
      <c r="D222" s="12"/>
      <c r="E222" s="12"/>
      <c r="F222" s="28"/>
      <c r="G222" s="28"/>
      <c r="H222" s="13"/>
      <c r="I222" s="13"/>
      <c r="J222" s="13"/>
      <c r="K222" s="13"/>
      <c r="L222" s="13"/>
      <c r="M222" s="13"/>
      <c r="N222" s="13"/>
      <c r="O222" s="12"/>
      <c r="P222" s="12"/>
      <c r="Q222" s="12"/>
      <c r="R222" s="12"/>
      <c r="S222" s="12"/>
      <c r="T222" s="12"/>
      <c r="U222" s="12"/>
      <c r="V222" s="12"/>
      <c r="W222" s="13"/>
      <c r="X222" s="13"/>
      <c r="Y222" s="12"/>
      <c r="Z222" s="12"/>
      <c r="AA222" s="12"/>
      <c r="AB222" s="13"/>
      <c r="AC222" s="12"/>
      <c r="AD222" s="12"/>
      <c r="AE222" s="12"/>
      <c r="AF222" s="12"/>
      <c r="AG222" s="12"/>
      <c r="AH222" s="12"/>
      <c r="AI222" s="12"/>
    </row>
    <row r="223" spans="2:35" ht="12.75" customHeight="1" x14ac:dyDescent="0.2">
      <c r="B223" s="25"/>
      <c r="D223" s="12"/>
      <c r="E223" s="12"/>
      <c r="F223" s="28"/>
      <c r="G223" s="28"/>
      <c r="H223" s="13"/>
      <c r="I223" s="13"/>
      <c r="J223" s="13"/>
      <c r="K223" s="13"/>
      <c r="L223" s="13"/>
      <c r="M223" s="13"/>
      <c r="N223" s="13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</row>
    <row r="224" spans="2:35" ht="12.75" customHeight="1" x14ac:dyDescent="0.2">
      <c r="B224" s="25"/>
      <c r="D224" s="12"/>
      <c r="E224" s="12"/>
      <c r="F224" s="28"/>
      <c r="G224" s="28"/>
      <c r="H224" s="13"/>
      <c r="I224" s="13"/>
      <c r="J224" s="13"/>
      <c r="K224" s="13"/>
      <c r="L224" s="13"/>
      <c r="M224" s="13"/>
      <c r="N224" s="13"/>
      <c r="O224" s="12"/>
      <c r="P224" s="12"/>
      <c r="Q224" s="12"/>
      <c r="R224" s="12"/>
      <c r="S224" s="12"/>
      <c r="T224" s="12"/>
      <c r="U224" s="12"/>
      <c r="V224" s="12"/>
      <c r="W224" s="13"/>
      <c r="X224" s="13"/>
      <c r="Y224" s="12"/>
      <c r="Z224" s="12"/>
      <c r="AA224" s="12"/>
      <c r="AB224" s="13"/>
      <c r="AC224" s="12"/>
      <c r="AD224" s="12"/>
      <c r="AE224" s="12"/>
      <c r="AF224" s="12"/>
      <c r="AG224" s="12"/>
      <c r="AH224" s="12"/>
      <c r="AI224" s="12"/>
    </row>
    <row r="225" spans="2:35" ht="12.75" customHeight="1" x14ac:dyDescent="0.2">
      <c r="B225" s="25"/>
      <c r="D225" s="12"/>
      <c r="E225" s="12"/>
      <c r="F225" s="28"/>
      <c r="G225" s="28"/>
      <c r="H225" s="13"/>
      <c r="I225" s="13"/>
      <c r="J225" s="13"/>
      <c r="K225" s="13"/>
      <c r="L225" s="13"/>
      <c r="M225" s="13"/>
      <c r="N225" s="13"/>
      <c r="O225" s="12"/>
      <c r="P225" s="12"/>
      <c r="Q225" s="12"/>
      <c r="R225" s="12"/>
      <c r="S225" s="12"/>
      <c r="T225" s="12"/>
      <c r="U225" s="12"/>
      <c r="V225" s="12"/>
      <c r="W225" s="13"/>
      <c r="X225" s="13"/>
      <c r="Y225" s="12"/>
      <c r="Z225" s="12"/>
      <c r="AA225" s="12"/>
      <c r="AB225" s="13"/>
      <c r="AC225" s="12"/>
      <c r="AD225" s="12"/>
      <c r="AE225" s="12"/>
      <c r="AF225" s="12"/>
      <c r="AG225" s="12"/>
      <c r="AH225" s="12"/>
      <c r="AI225" s="12"/>
    </row>
    <row r="226" spans="2:35" ht="12.75" customHeight="1" x14ac:dyDescent="0.2">
      <c r="B226" s="25"/>
      <c r="D226" s="12"/>
      <c r="E226" s="12"/>
      <c r="F226" s="28"/>
      <c r="G226" s="28"/>
      <c r="H226" s="13"/>
      <c r="I226" s="13"/>
      <c r="J226" s="13"/>
      <c r="K226" s="13"/>
      <c r="L226" s="13"/>
      <c r="M226" s="13"/>
      <c r="N226" s="13"/>
      <c r="O226" s="12"/>
      <c r="P226" s="12"/>
      <c r="Q226" s="12"/>
      <c r="R226" s="12"/>
      <c r="S226" s="12"/>
      <c r="T226" s="12"/>
      <c r="U226" s="12"/>
      <c r="V226" s="12"/>
      <c r="W226" s="13"/>
      <c r="X226" s="13"/>
      <c r="Y226" s="12"/>
      <c r="Z226" s="12"/>
      <c r="AA226" s="12"/>
      <c r="AB226" s="13"/>
      <c r="AC226" s="12"/>
      <c r="AD226" s="12"/>
      <c r="AE226" s="12"/>
      <c r="AF226" s="12"/>
      <c r="AG226" s="12"/>
      <c r="AH226" s="12"/>
      <c r="AI226" s="12"/>
    </row>
    <row r="227" spans="2:35" ht="12.75" customHeight="1" x14ac:dyDescent="0.2">
      <c r="B227" s="25"/>
      <c r="D227" s="12"/>
      <c r="E227" s="12"/>
      <c r="F227" s="35"/>
      <c r="G227" s="35"/>
      <c r="H227" s="38"/>
      <c r="I227" s="38"/>
      <c r="J227" s="38"/>
      <c r="K227" s="38"/>
      <c r="L227" s="38"/>
      <c r="M227" s="38"/>
      <c r="N227" s="38"/>
      <c r="O227" s="12"/>
      <c r="P227" s="12"/>
      <c r="Q227" s="34"/>
      <c r="R227" s="34"/>
      <c r="S227" s="34"/>
      <c r="T227" s="34"/>
      <c r="U227" s="34"/>
      <c r="V227" s="34"/>
      <c r="W227" s="38"/>
      <c r="X227" s="38"/>
      <c r="Y227" s="34"/>
      <c r="Z227" s="34"/>
      <c r="AA227" s="34"/>
      <c r="AB227" s="38"/>
      <c r="AC227" s="34"/>
      <c r="AD227" s="34"/>
      <c r="AE227" s="34"/>
      <c r="AF227" s="34"/>
      <c r="AG227" s="34"/>
      <c r="AH227" s="34"/>
      <c r="AI227" s="34"/>
    </row>
    <row r="228" spans="2:35" ht="12.75" customHeight="1" x14ac:dyDescent="0.2">
      <c r="B228" s="25"/>
      <c r="D228" s="12"/>
      <c r="E228" s="12"/>
      <c r="F228" s="50"/>
      <c r="G228" s="50"/>
      <c r="H228" s="13"/>
      <c r="I228" s="13"/>
      <c r="J228" s="13"/>
      <c r="K228" s="13"/>
      <c r="L228" s="13"/>
      <c r="M228" s="13"/>
      <c r="N228" s="13"/>
      <c r="O228" s="12"/>
      <c r="P228" s="12"/>
      <c r="Q228" s="12"/>
      <c r="R228" s="12"/>
      <c r="S228" s="12"/>
      <c r="T228" s="12"/>
      <c r="U228" s="12"/>
      <c r="V228" s="12"/>
      <c r="W228" s="13"/>
      <c r="X228" s="13"/>
      <c r="Y228" s="12"/>
      <c r="Z228" s="12"/>
      <c r="AA228" s="12"/>
      <c r="AB228" s="13"/>
      <c r="AC228" s="12"/>
      <c r="AD228" s="12"/>
      <c r="AE228" s="12"/>
      <c r="AF228" s="12"/>
      <c r="AG228" s="12"/>
      <c r="AH228" s="12"/>
      <c r="AI228" s="12"/>
    </row>
    <row r="229" spans="2:35" ht="12.75" customHeight="1" x14ac:dyDescent="0.2">
      <c r="B229" s="25"/>
      <c r="D229" s="12"/>
      <c r="E229" s="12"/>
      <c r="F229" s="50"/>
      <c r="G229" s="50"/>
      <c r="H229" s="13"/>
      <c r="I229" s="13"/>
      <c r="J229" s="13"/>
      <c r="K229" s="13"/>
      <c r="L229" s="13"/>
      <c r="M229" s="13"/>
      <c r="N229" s="13"/>
      <c r="O229" s="12"/>
      <c r="P229" s="12"/>
      <c r="Q229" s="12"/>
      <c r="R229" s="12"/>
      <c r="S229" s="12"/>
      <c r="T229" s="12"/>
      <c r="U229" s="12"/>
      <c r="V229" s="12"/>
      <c r="W229" s="13"/>
      <c r="X229" s="13"/>
      <c r="Y229" s="12"/>
      <c r="Z229" s="12"/>
      <c r="AA229" s="12"/>
      <c r="AB229" s="13"/>
      <c r="AC229" s="12"/>
      <c r="AD229" s="12"/>
      <c r="AE229" s="12"/>
      <c r="AF229" s="12"/>
      <c r="AG229" s="12"/>
      <c r="AH229" s="12"/>
      <c r="AI229" s="12"/>
    </row>
    <row r="230" spans="2:35" ht="12.75" customHeight="1" x14ac:dyDescent="0.2">
      <c r="B230" s="25"/>
      <c r="D230" s="12"/>
      <c r="E230" s="12"/>
      <c r="F230" s="50"/>
      <c r="G230" s="61"/>
      <c r="H230" s="13"/>
      <c r="I230" s="13"/>
      <c r="J230" s="13"/>
      <c r="K230" s="13"/>
      <c r="L230" s="13"/>
      <c r="M230" s="13"/>
      <c r="N230" s="1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</row>
    <row r="231" spans="2:35" ht="12.75" customHeight="1" x14ac:dyDescent="0.2">
      <c r="B231" s="25"/>
      <c r="D231" s="12"/>
      <c r="E231" s="12"/>
      <c r="F231" s="50"/>
      <c r="G231" s="61"/>
      <c r="H231" s="13"/>
      <c r="I231" s="13"/>
      <c r="J231" s="13"/>
      <c r="K231" s="13"/>
      <c r="L231" s="13"/>
      <c r="M231" s="13"/>
      <c r="N231" s="13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</row>
    <row r="232" spans="2:35" ht="12.75" customHeight="1" x14ac:dyDescent="0.2">
      <c r="B232" s="25"/>
      <c r="D232" s="12"/>
      <c r="E232" s="12"/>
      <c r="F232" s="50"/>
      <c r="G232" s="61"/>
      <c r="H232" s="13"/>
      <c r="I232" s="13"/>
      <c r="J232" s="13"/>
      <c r="K232" s="13"/>
      <c r="L232" s="13"/>
      <c r="M232" s="13"/>
      <c r="N232" s="13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</row>
    <row r="233" spans="2:35" ht="12.75" customHeight="1" x14ac:dyDescent="0.2">
      <c r="B233" s="25"/>
      <c r="D233" s="12"/>
      <c r="E233" s="12"/>
      <c r="F233" s="50"/>
      <c r="G233" s="61"/>
      <c r="H233" s="13"/>
      <c r="I233" s="13"/>
      <c r="J233" s="13"/>
      <c r="K233" s="13"/>
      <c r="L233" s="13"/>
      <c r="M233" s="13"/>
      <c r="N233" s="13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</row>
    <row r="234" spans="2:35" ht="12.75" customHeight="1" x14ac:dyDescent="0.2">
      <c r="B234" s="25"/>
      <c r="D234" s="12"/>
      <c r="E234" s="12"/>
      <c r="F234" s="50"/>
      <c r="G234" s="61"/>
      <c r="H234" s="13"/>
      <c r="I234" s="13"/>
      <c r="J234" s="13"/>
      <c r="K234" s="13"/>
      <c r="L234" s="13"/>
      <c r="M234" s="13"/>
      <c r="N234" s="13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</row>
    <row r="235" spans="2:35" ht="12.75" customHeight="1" x14ac:dyDescent="0.2">
      <c r="B235" s="25"/>
      <c r="D235" s="12"/>
      <c r="E235" s="12"/>
      <c r="F235" s="50"/>
      <c r="G235" s="61"/>
      <c r="H235" s="13"/>
      <c r="I235" s="13"/>
      <c r="J235" s="13"/>
      <c r="K235" s="13"/>
      <c r="L235" s="13"/>
      <c r="M235" s="13"/>
      <c r="N235" s="13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</row>
    <row r="236" spans="2:35" ht="12.75" customHeight="1" x14ac:dyDescent="0.2">
      <c r="B236" s="25"/>
      <c r="D236" s="12"/>
      <c r="E236" s="12"/>
      <c r="F236" s="50"/>
      <c r="G236" s="61"/>
      <c r="H236" s="13"/>
      <c r="I236" s="13"/>
      <c r="J236" s="13"/>
      <c r="K236" s="13"/>
      <c r="L236" s="13"/>
      <c r="M236" s="13"/>
      <c r="N236" s="13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</row>
    <row r="237" spans="2:35" ht="12.75" customHeight="1" x14ac:dyDescent="0.2">
      <c r="B237" s="25"/>
      <c r="D237" s="12"/>
      <c r="E237" s="12"/>
      <c r="F237" s="50"/>
      <c r="G237" s="61"/>
      <c r="H237" s="13"/>
      <c r="I237" s="13"/>
      <c r="J237" s="13"/>
      <c r="K237" s="13"/>
      <c r="L237" s="13"/>
      <c r="M237" s="13"/>
      <c r="N237" s="13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</row>
    <row r="238" spans="2:35" ht="12.75" customHeight="1" x14ac:dyDescent="0.2">
      <c r="B238" s="25"/>
      <c r="D238" s="12"/>
      <c r="E238" s="12"/>
      <c r="F238" s="50"/>
      <c r="G238" s="61"/>
      <c r="H238" s="13"/>
      <c r="I238" s="13"/>
      <c r="J238" s="13"/>
      <c r="K238" s="13"/>
      <c r="L238" s="13"/>
      <c r="M238" s="13"/>
      <c r="N238" s="13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</row>
    <row r="239" spans="2:35" ht="12.75" customHeight="1" x14ac:dyDescent="0.2">
      <c r="B239" s="25"/>
      <c r="D239" s="12"/>
      <c r="E239" s="12"/>
      <c r="F239" s="50"/>
      <c r="G239" s="61"/>
      <c r="H239" s="13"/>
      <c r="I239" s="13"/>
      <c r="J239" s="13"/>
      <c r="K239" s="13"/>
      <c r="L239" s="13"/>
      <c r="M239" s="13"/>
      <c r="N239" s="13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</row>
    <row r="240" spans="2:35" ht="12.75" customHeight="1" thickBot="1" x14ac:dyDescent="0.25">
      <c r="B240" s="26"/>
      <c r="D240" s="12"/>
      <c r="E240" s="12"/>
      <c r="F240" s="65"/>
      <c r="G240" s="61"/>
      <c r="H240" s="13"/>
      <c r="I240" s="13"/>
      <c r="J240" s="13"/>
      <c r="K240" s="13"/>
      <c r="L240" s="13"/>
      <c r="M240" s="13"/>
      <c r="N240" s="13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</row>
    <row r="241" spans="2:35" ht="12.75" customHeight="1" x14ac:dyDescent="0.2">
      <c r="B241" s="5" t="s">
        <v>9</v>
      </c>
      <c r="D241" s="160" t="s">
        <v>1</v>
      </c>
      <c r="E241" s="161"/>
      <c r="F241" s="161"/>
      <c r="G241" s="161"/>
      <c r="H241" s="14" t="str">
        <f>IF(H165="","",IF(H180="",IF(SUM(COUNTIF(H181:H240,"LS")+COUNTIF(H181:H240,"LUMP"))&gt;0,"LS",""),IF(SUM(H181:H240)&gt;0,ROUNDUP(SUM(H181:H240),0),"")))</f>
        <v/>
      </c>
      <c r="I241" s="36">
        <f>SUM(I182:I230)</f>
        <v>250</v>
      </c>
      <c r="J241" s="36"/>
      <c r="K241" s="36"/>
      <c r="L241" s="36"/>
      <c r="M241" s="14"/>
      <c r="N241" s="36">
        <f>SUM(N192:N240)</f>
        <v>0</v>
      </c>
      <c r="O241" s="36">
        <f>SUM(O182:O230)</f>
        <v>2.5</v>
      </c>
      <c r="P241" s="36">
        <f>SUM(P182:P229)</f>
        <v>30</v>
      </c>
      <c r="Q241" s="36"/>
      <c r="R241" s="36"/>
      <c r="S241" s="36">
        <f>SUM(S182:S230)</f>
        <v>250</v>
      </c>
      <c r="T241" s="36">
        <f>SUM(T184:T232)</f>
        <v>0</v>
      </c>
      <c r="U241" s="36"/>
      <c r="V241" s="36"/>
      <c r="W241" s="36"/>
      <c r="X241" s="36">
        <f>SUM(X182:X229)</f>
        <v>0</v>
      </c>
      <c r="Y241" s="36"/>
      <c r="Z241" s="36"/>
      <c r="AA241" s="36">
        <f>SUM(AA190:AA208)</f>
        <v>0</v>
      </c>
      <c r="AB241" s="36">
        <f>SUM(AB186:AB240)</f>
        <v>5</v>
      </c>
      <c r="AC241" s="14" t="str">
        <f t="shared" ref="AC241:AI241" si="7">IF(AC165="","",IF(AC180="",IF(SUM(COUNTIF(AC181:AC240,"LS")+COUNTIF(AC181:AC240,"LUMP"))&gt;0,"LS",""),IF(SUM(AC181:AC240)&gt;0,ROUNDUP(SUM(AC181:AC240),0),"")))</f>
        <v/>
      </c>
      <c r="AD241" s="14"/>
      <c r="AE241" s="14" t="str">
        <f t="shared" si="7"/>
        <v/>
      </c>
      <c r="AF241" s="14" t="str">
        <f t="shared" si="7"/>
        <v/>
      </c>
      <c r="AG241" s="14" t="str">
        <f t="shared" si="7"/>
        <v/>
      </c>
      <c r="AH241" s="14" t="str">
        <f t="shared" si="7"/>
        <v/>
      </c>
      <c r="AI241" s="14" t="str">
        <f t="shared" si="7"/>
        <v/>
      </c>
    </row>
    <row r="242" spans="2:35" ht="12.75" customHeight="1" thickBot="1" x14ac:dyDescent="0.25"/>
    <row r="243" spans="2:35" ht="12.75" customHeight="1" thickBot="1" x14ac:dyDescent="0.25">
      <c r="B243" s="23" t="s">
        <v>7</v>
      </c>
      <c r="D243" s="163">
        <f>D164+1</f>
        <v>4</v>
      </c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  <c r="AC243" s="163"/>
      <c r="AD243" s="163"/>
      <c r="AE243" s="163"/>
      <c r="AF243" s="163"/>
      <c r="AG243" s="163"/>
      <c r="AH243" s="163"/>
      <c r="AI243" s="163"/>
    </row>
    <row r="244" spans="2:35" ht="12.75" customHeight="1" thickBot="1" x14ac:dyDescent="0.25">
      <c r="B244" s="27"/>
      <c r="D244" s="162" t="s">
        <v>5</v>
      </c>
      <c r="E244" s="162"/>
      <c r="F244" s="162"/>
      <c r="G244" s="16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</row>
    <row r="245" spans="2:35" ht="12.75" customHeight="1" thickBot="1" x14ac:dyDescent="0.25">
      <c r="D245" s="159" t="s">
        <v>6</v>
      </c>
      <c r="E245" s="159"/>
      <c r="F245" s="159"/>
      <c r="G245" s="159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</row>
    <row r="246" spans="2:35" ht="12.75" customHeight="1" x14ac:dyDescent="0.2">
      <c r="B246" s="178" t="s">
        <v>8</v>
      </c>
      <c r="D246" s="152" t="s">
        <v>11</v>
      </c>
      <c r="E246" s="152" t="s">
        <v>10</v>
      </c>
      <c r="F246" s="182" t="s">
        <v>0</v>
      </c>
      <c r="G246" s="183"/>
      <c r="H246" s="155" t="s">
        <v>12</v>
      </c>
      <c r="I246" s="146">
        <v>202</v>
      </c>
      <c r="J246" s="147"/>
      <c r="K246" s="147"/>
      <c r="L246" s="147"/>
      <c r="M246" s="147"/>
      <c r="N246" s="148"/>
      <c r="O246" s="146">
        <v>209</v>
      </c>
      <c r="P246" s="148"/>
      <c r="Q246" s="7">
        <v>517</v>
      </c>
      <c r="R246" s="147"/>
      <c r="S246" s="147"/>
      <c r="T246" s="147"/>
      <c r="U246" s="147"/>
      <c r="V246" s="147"/>
      <c r="W246" s="147"/>
      <c r="X246" s="147"/>
      <c r="Y246" s="147"/>
      <c r="Z246" s="147"/>
      <c r="AA246" s="148"/>
      <c r="AB246" s="7">
        <v>626</v>
      </c>
      <c r="AC246" s="146">
        <v>690</v>
      </c>
      <c r="AD246" s="147"/>
      <c r="AE246" s="148"/>
      <c r="AF246" s="146" t="s">
        <v>19</v>
      </c>
      <c r="AG246" s="147"/>
      <c r="AH246" s="147"/>
      <c r="AI246" s="148"/>
    </row>
    <row r="247" spans="2:35" ht="12.75" customHeight="1" x14ac:dyDescent="0.2">
      <c r="B247" s="179"/>
      <c r="D247" s="153"/>
      <c r="E247" s="153"/>
      <c r="F247" s="184"/>
      <c r="G247" s="185"/>
      <c r="H247" s="156"/>
      <c r="I247" s="143" t="s">
        <v>13</v>
      </c>
      <c r="J247" s="56"/>
      <c r="K247" s="143" t="s">
        <v>47</v>
      </c>
      <c r="L247" s="143" t="s">
        <v>14</v>
      </c>
      <c r="M247" s="143" t="s">
        <v>15</v>
      </c>
      <c r="N247" s="143" t="s">
        <v>25</v>
      </c>
      <c r="O247" s="143" t="s">
        <v>26</v>
      </c>
      <c r="P247" s="158" t="s">
        <v>17</v>
      </c>
      <c r="Q247" s="158" t="s">
        <v>24</v>
      </c>
      <c r="R247" s="53"/>
      <c r="S247" s="158" t="s">
        <v>59</v>
      </c>
      <c r="T247" s="158" t="s">
        <v>27</v>
      </c>
      <c r="U247" s="158" t="s">
        <v>28</v>
      </c>
      <c r="V247" s="158" t="s">
        <v>30</v>
      </c>
      <c r="W247" s="53"/>
      <c r="X247" s="158" t="s">
        <v>57</v>
      </c>
      <c r="Y247" s="158" t="s">
        <v>31</v>
      </c>
      <c r="Z247" s="53"/>
      <c r="AA247" s="158" t="s">
        <v>32</v>
      </c>
      <c r="AB247" s="158" t="s">
        <v>45</v>
      </c>
      <c r="AC247" s="158" t="s">
        <v>33</v>
      </c>
      <c r="AD247" s="53"/>
      <c r="AE247" s="158" t="s">
        <v>34</v>
      </c>
      <c r="AF247" s="158" t="s">
        <v>20</v>
      </c>
      <c r="AG247" s="158" t="s">
        <v>21</v>
      </c>
      <c r="AH247" s="158" t="s">
        <v>22</v>
      </c>
      <c r="AI247" s="158" t="s">
        <v>23</v>
      </c>
    </row>
    <row r="248" spans="2:35" ht="12.75" customHeight="1" x14ac:dyDescent="0.2">
      <c r="B248" s="179"/>
      <c r="D248" s="153"/>
      <c r="E248" s="153"/>
      <c r="F248" s="184"/>
      <c r="G248" s="185"/>
      <c r="H248" s="156"/>
      <c r="I248" s="144"/>
      <c r="J248" s="57"/>
      <c r="K248" s="144"/>
      <c r="L248" s="144"/>
      <c r="M248" s="144"/>
      <c r="N248" s="144"/>
      <c r="O248" s="144"/>
      <c r="P248" s="158"/>
      <c r="Q248" s="158"/>
      <c r="R248" s="53"/>
      <c r="S248" s="158"/>
      <c r="T248" s="158"/>
      <c r="U248" s="158"/>
      <c r="V248" s="158"/>
      <c r="W248" s="53"/>
      <c r="X248" s="158"/>
      <c r="Y248" s="158"/>
      <c r="Z248" s="53"/>
      <c r="AA248" s="158"/>
      <c r="AB248" s="158"/>
      <c r="AC248" s="158"/>
      <c r="AD248" s="53"/>
      <c r="AE248" s="158"/>
      <c r="AF248" s="158"/>
      <c r="AG248" s="158"/>
      <c r="AH248" s="158"/>
      <c r="AI248" s="158"/>
    </row>
    <row r="249" spans="2:35" ht="12.75" customHeight="1" x14ac:dyDescent="0.2">
      <c r="B249" s="179"/>
      <c r="D249" s="153"/>
      <c r="E249" s="153"/>
      <c r="F249" s="184"/>
      <c r="G249" s="185"/>
      <c r="H249" s="156"/>
      <c r="I249" s="144"/>
      <c r="J249" s="57"/>
      <c r="K249" s="144"/>
      <c r="L249" s="144"/>
      <c r="M249" s="144"/>
      <c r="N249" s="144"/>
      <c r="O249" s="144"/>
      <c r="P249" s="158"/>
      <c r="Q249" s="158"/>
      <c r="R249" s="53"/>
      <c r="S249" s="158"/>
      <c r="T249" s="158"/>
      <c r="U249" s="158"/>
      <c r="V249" s="158"/>
      <c r="W249" s="53"/>
      <c r="X249" s="158"/>
      <c r="Y249" s="158"/>
      <c r="Z249" s="53"/>
      <c r="AA249" s="158"/>
      <c r="AB249" s="158"/>
      <c r="AC249" s="158"/>
      <c r="AD249" s="53"/>
      <c r="AE249" s="158"/>
      <c r="AF249" s="158"/>
      <c r="AG249" s="158"/>
      <c r="AH249" s="158"/>
      <c r="AI249" s="158"/>
    </row>
    <row r="250" spans="2:35" ht="12.75" customHeight="1" x14ac:dyDescent="0.2">
      <c r="B250" s="179"/>
      <c r="D250" s="153"/>
      <c r="E250" s="153"/>
      <c r="F250" s="184"/>
      <c r="G250" s="185"/>
      <c r="H250" s="156"/>
      <c r="I250" s="144"/>
      <c r="J250" s="57"/>
      <c r="K250" s="144"/>
      <c r="L250" s="144"/>
      <c r="M250" s="144"/>
      <c r="N250" s="144"/>
      <c r="O250" s="144"/>
      <c r="P250" s="158"/>
      <c r="Q250" s="158"/>
      <c r="R250" s="53"/>
      <c r="S250" s="158"/>
      <c r="T250" s="158"/>
      <c r="U250" s="158"/>
      <c r="V250" s="158"/>
      <c r="W250" s="53"/>
      <c r="X250" s="158"/>
      <c r="Y250" s="158"/>
      <c r="Z250" s="53"/>
      <c r="AA250" s="158"/>
      <c r="AB250" s="158"/>
      <c r="AC250" s="158"/>
      <c r="AD250" s="53"/>
      <c r="AE250" s="158"/>
      <c r="AF250" s="158"/>
      <c r="AG250" s="158"/>
      <c r="AH250" s="158"/>
      <c r="AI250" s="158"/>
    </row>
    <row r="251" spans="2:35" ht="12.75" customHeight="1" x14ac:dyDescent="0.2">
      <c r="B251" s="179"/>
      <c r="D251" s="153"/>
      <c r="E251" s="153"/>
      <c r="F251" s="184"/>
      <c r="G251" s="185"/>
      <c r="H251" s="156"/>
      <c r="I251" s="144"/>
      <c r="J251" s="57"/>
      <c r="K251" s="144"/>
      <c r="L251" s="144"/>
      <c r="M251" s="144"/>
      <c r="N251" s="144"/>
      <c r="O251" s="144"/>
      <c r="P251" s="158"/>
      <c r="Q251" s="158"/>
      <c r="R251" s="53"/>
      <c r="S251" s="158"/>
      <c r="T251" s="158"/>
      <c r="U251" s="158"/>
      <c r="V251" s="158"/>
      <c r="W251" s="53"/>
      <c r="X251" s="158"/>
      <c r="Y251" s="158"/>
      <c r="Z251" s="53"/>
      <c r="AA251" s="158"/>
      <c r="AB251" s="158"/>
      <c r="AC251" s="158"/>
      <c r="AD251" s="53"/>
      <c r="AE251" s="158"/>
      <c r="AF251" s="158"/>
      <c r="AG251" s="158"/>
      <c r="AH251" s="158"/>
      <c r="AI251" s="158"/>
    </row>
    <row r="252" spans="2:35" ht="12.75" customHeight="1" x14ac:dyDescent="0.2">
      <c r="B252" s="179"/>
      <c r="D252" s="153"/>
      <c r="E252" s="153"/>
      <c r="F252" s="184"/>
      <c r="G252" s="185"/>
      <c r="H252" s="156"/>
      <c r="I252" s="144"/>
      <c r="J252" s="57"/>
      <c r="K252" s="144"/>
      <c r="L252" s="144"/>
      <c r="M252" s="144"/>
      <c r="N252" s="144"/>
      <c r="O252" s="144"/>
      <c r="P252" s="158"/>
      <c r="Q252" s="158"/>
      <c r="R252" s="53"/>
      <c r="S252" s="158"/>
      <c r="T252" s="158"/>
      <c r="U252" s="158"/>
      <c r="V252" s="158"/>
      <c r="W252" s="53"/>
      <c r="X252" s="158"/>
      <c r="Y252" s="158"/>
      <c r="Z252" s="53"/>
      <c r="AA252" s="158"/>
      <c r="AB252" s="158"/>
      <c r="AC252" s="158"/>
      <c r="AD252" s="53"/>
      <c r="AE252" s="158"/>
      <c r="AF252" s="158"/>
      <c r="AG252" s="158"/>
      <c r="AH252" s="158"/>
      <c r="AI252" s="158"/>
    </row>
    <row r="253" spans="2:35" ht="12.75" customHeight="1" x14ac:dyDescent="0.2">
      <c r="B253" s="179"/>
      <c r="D253" s="153"/>
      <c r="E253" s="153"/>
      <c r="F253" s="184"/>
      <c r="G253" s="185"/>
      <c r="H253" s="156"/>
      <c r="I253" s="144"/>
      <c r="J253" s="57"/>
      <c r="K253" s="144"/>
      <c r="L253" s="144"/>
      <c r="M253" s="144"/>
      <c r="N253" s="144"/>
      <c r="O253" s="144"/>
      <c r="P253" s="158"/>
      <c r="Q253" s="158"/>
      <c r="R253" s="53"/>
      <c r="S253" s="158"/>
      <c r="T253" s="158"/>
      <c r="U253" s="158"/>
      <c r="V253" s="158"/>
      <c r="W253" s="53"/>
      <c r="X253" s="158"/>
      <c r="Y253" s="158"/>
      <c r="Z253" s="53"/>
      <c r="AA253" s="158"/>
      <c r="AB253" s="158"/>
      <c r="AC253" s="158"/>
      <c r="AD253" s="53"/>
      <c r="AE253" s="158"/>
      <c r="AF253" s="158"/>
      <c r="AG253" s="158"/>
      <c r="AH253" s="158"/>
      <c r="AI253" s="158"/>
    </row>
    <row r="254" spans="2:35" ht="12.75" customHeight="1" x14ac:dyDescent="0.2">
      <c r="B254" s="179"/>
      <c r="D254" s="153"/>
      <c r="E254" s="153"/>
      <c r="F254" s="184"/>
      <c r="G254" s="185"/>
      <c r="H254" s="156"/>
      <c r="I254" s="144"/>
      <c r="J254" s="57"/>
      <c r="K254" s="144"/>
      <c r="L254" s="144"/>
      <c r="M254" s="144"/>
      <c r="N254" s="144"/>
      <c r="O254" s="144"/>
      <c r="P254" s="158"/>
      <c r="Q254" s="158"/>
      <c r="R254" s="53"/>
      <c r="S254" s="158"/>
      <c r="T254" s="158"/>
      <c r="U254" s="158"/>
      <c r="V254" s="158"/>
      <c r="W254" s="53"/>
      <c r="X254" s="158"/>
      <c r="Y254" s="158"/>
      <c r="Z254" s="53"/>
      <c r="AA254" s="158"/>
      <c r="AB254" s="158"/>
      <c r="AC254" s="158"/>
      <c r="AD254" s="53"/>
      <c r="AE254" s="158"/>
      <c r="AF254" s="158"/>
      <c r="AG254" s="158"/>
      <c r="AH254" s="158"/>
      <c r="AI254" s="158"/>
    </row>
    <row r="255" spans="2:35" ht="12.75" customHeight="1" x14ac:dyDescent="0.2">
      <c r="B255" s="179"/>
      <c r="D255" s="153"/>
      <c r="E255" s="153"/>
      <c r="F255" s="184"/>
      <c r="G255" s="185"/>
      <c r="H255" s="156"/>
      <c r="I255" s="144"/>
      <c r="J255" s="57"/>
      <c r="K255" s="144"/>
      <c r="L255" s="144"/>
      <c r="M255" s="144"/>
      <c r="N255" s="144"/>
      <c r="O255" s="144"/>
      <c r="P255" s="158"/>
      <c r="Q255" s="158"/>
      <c r="R255" s="53"/>
      <c r="S255" s="158"/>
      <c r="T255" s="158"/>
      <c r="U255" s="158"/>
      <c r="V255" s="158"/>
      <c r="W255" s="53"/>
      <c r="X255" s="158"/>
      <c r="Y255" s="158"/>
      <c r="Z255" s="53"/>
      <c r="AA255" s="158"/>
      <c r="AB255" s="158"/>
      <c r="AC255" s="158"/>
      <c r="AD255" s="53"/>
      <c r="AE255" s="158"/>
      <c r="AF255" s="158"/>
      <c r="AG255" s="158"/>
      <c r="AH255" s="158"/>
      <c r="AI255" s="158"/>
    </row>
    <row r="256" spans="2:35" ht="12.75" customHeight="1" x14ac:dyDescent="0.2">
      <c r="B256" s="179"/>
      <c r="D256" s="153"/>
      <c r="E256" s="153"/>
      <c r="F256" s="184"/>
      <c r="G256" s="185"/>
      <c r="H256" s="156"/>
      <c r="I256" s="144"/>
      <c r="J256" s="57"/>
      <c r="K256" s="144"/>
      <c r="L256" s="144"/>
      <c r="M256" s="144"/>
      <c r="N256" s="144"/>
      <c r="O256" s="144"/>
      <c r="P256" s="158"/>
      <c r="Q256" s="158"/>
      <c r="R256" s="53"/>
      <c r="S256" s="158"/>
      <c r="T256" s="158"/>
      <c r="U256" s="158"/>
      <c r="V256" s="158"/>
      <c r="W256" s="53"/>
      <c r="X256" s="158"/>
      <c r="Y256" s="158"/>
      <c r="Z256" s="53"/>
      <c r="AA256" s="158"/>
      <c r="AB256" s="158"/>
      <c r="AC256" s="158"/>
      <c r="AD256" s="53"/>
      <c r="AE256" s="158"/>
      <c r="AF256" s="158"/>
      <c r="AG256" s="158"/>
      <c r="AH256" s="158"/>
      <c r="AI256" s="158"/>
    </row>
    <row r="257" spans="2:35" ht="12.75" customHeight="1" x14ac:dyDescent="0.2">
      <c r="B257" s="179"/>
      <c r="D257" s="153"/>
      <c r="E257" s="153"/>
      <c r="F257" s="184"/>
      <c r="G257" s="185"/>
      <c r="H257" s="156"/>
      <c r="I257" s="144"/>
      <c r="J257" s="57"/>
      <c r="K257" s="144"/>
      <c r="L257" s="144"/>
      <c r="M257" s="144"/>
      <c r="N257" s="144"/>
      <c r="O257" s="144"/>
      <c r="P257" s="158"/>
      <c r="Q257" s="158"/>
      <c r="R257" s="53"/>
      <c r="S257" s="158"/>
      <c r="T257" s="158"/>
      <c r="U257" s="158"/>
      <c r="V257" s="158"/>
      <c r="W257" s="53"/>
      <c r="X257" s="158"/>
      <c r="Y257" s="158"/>
      <c r="Z257" s="53"/>
      <c r="AA257" s="158"/>
      <c r="AB257" s="158"/>
      <c r="AC257" s="158"/>
      <c r="AD257" s="53"/>
      <c r="AE257" s="158"/>
      <c r="AF257" s="158"/>
      <c r="AG257" s="158"/>
      <c r="AH257" s="158"/>
      <c r="AI257" s="158"/>
    </row>
    <row r="258" spans="2:35" ht="12.75" customHeight="1" x14ac:dyDescent="0.2">
      <c r="B258" s="179"/>
      <c r="D258" s="153"/>
      <c r="E258" s="153"/>
      <c r="F258" s="184"/>
      <c r="G258" s="185"/>
      <c r="H258" s="156"/>
      <c r="I258" s="145"/>
      <c r="J258" s="58"/>
      <c r="K258" s="145"/>
      <c r="L258" s="145"/>
      <c r="M258" s="145"/>
      <c r="N258" s="145"/>
      <c r="O258" s="145"/>
      <c r="P258" s="158"/>
      <c r="Q258" s="158"/>
      <c r="R258" s="53"/>
      <c r="S258" s="158"/>
      <c r="T258" s="158"/>
      <c r="U258" s="158"/>
      <c r="V258" s="158"/>
      <c r="W258" s="53"/>
      <c r="X258" s="158"/>
      <c r="Y258" s="158"/>
      <c r="Z258" s="53"/>
      <c r="AA258" s="158"/>
      <c r="AB258" s="158"/>
      <c r="AC258" s="158"/>
      <c r="AD258" s="53"/>
      <c r="AE258" s="158"/>
      <c r="AF258" s="158"/>
      <c r="AG258" s="158"/>
      <c r="AH258" s="158"/>
      <c r="AI258" s="158"/>
    </row>
    <row r="259" spans="2:35" ht="12.75" customHeight="1" thickBot="1" x14ac:dyDescent="0.25">
      <c r="B259" s="180"/>
      <c r="D259" s="154"/>
      <c r="E259" s="154"/>
      <c r="F259" s="186"/>
      <c r="G259" s="187"/>
      <c r="H259" s="157"/>
      <c r="I259" s="8" t="s">
        <v>36</v>
      </c>
      <c r="J259" s="8"/>
      <c r="K259" s="8" t="s">
        <v>36</v>
      </c>
      <c r="L259" s="8" t="s">
        <v>37</v>
      </c>
      <c r="M259" s="8" t="s">
        <v>37</v>
      </c>
      <c r="N259" s="8" t="s">
        <v>37</v>
      </c>
      <c r="O259" s="8" t="s">
        <v>38</v>
      </c>
      <c r="P259" s="8" t="s">
        <v>39</v>
      </c>
      <c r="Q259" s="8" t="s">
        <v>36</v>
      </c>
      <c r="R259" s="8"/>
      <c r="S259" s="8" t="s">
        <v>36</v>
      </c>
      <c r="T259" s="8" t="s">
        <v>36</v>
      </c>
      <c r="U259" s="8" t="s">
        <v>36</v>
      </c>
      <c r="V259" s="8" t="s">
        <v>37</v>
      </c>
      <c r="W259" s="8"/>
      <c r="X259" s="8" t="s">
        <v>37</v>
      </c>
      <c r="Y259" s="8" t="s">
        <v>37</v>
      </c>
      <c r="Z259" s="8"/>
      <c r="AA259" s="8" t="s">
        <v>37</v>
      </c>
      <c r="AB259" s="8" t="s">
        <v>37</v>
      </c>
      <c r="AC259" s="8" t="s">
        <v>37</v>
      </c>
      <c r="AD259" s="8"/>
      <c r="AE259" s="8" t="s">
        <v>37</v>
      </c>
      <c r="AF259" s="8" t="str">
        <f t="shared" ref="AF259:AI259" si="8">IF(OR(TRIM(AF244)=0,TRIM(AF244)=""),"",IF(IFERROR(TRIM(INDEX(QryItemNamed,MATCH(TRIM(AF244),ITEM,0),3)),"")="LS","",IFERROR(TRIM(INDEX(QryItemNamed,MATCH(TRIM(AF244),ITEM,0),3)),"")))</f>
        <v/>
      </c>
      <c r="AG259" s="8" t="str">
        <f t="shared" si="8"/>
        <v/>
      </c>
      <c r="AH259" s="8" t="str">
        <f t="shared" si="8"/>
        <v/>
      </c>
      <c r="AI259" s="8" t="str">
        <f t="shared" si="8"/>
        <v/>
      </c>
    </row>
    <row r="260" spans="2:35" ht="12.75" customHeight="1" x14ac:dyDescent="0.2">
      <c r="B260" s="24"/>
      <c r="D260" s="9" t="s">
        <v>62</v>
      </c>
      <c r="E260" s="9"/>
      <c r="F260" s="10"/>
      <c r="G260" s="10"/>
      <c r="H260" s="44"/>
      <c r="I260" s="29"/>
      <c r="J260" s="29"/>
      <c r="K260" s="29"/>
      <c r="L260" s="29"/>
      <c r="M260" s="29"/>
      <c r="N260" s="2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</row>
    <row r="261" spans="2:35" ht="12.75" customHeight="1" x14ac:dyDescent="0.2">
      <c r="B261" s="25"/>
      <c r="D261" s="12"/>
      <c r="E261" s="12">
        <v>41</v>
      </c>
      <c r="F261" s="50">
        <v>0.499</v>
      </c>
      <c r="G261" s="50">
        <v>0.56299999999999994</v>
      </c>
      <c r="H261" s="29" t="s">
        <v>55</v>
      </c>
      <c r="I261" s="7">
        <v>25</v>
      </c>
      <c r="J261" s="30"/>
      <c r="K261" s="13"/>
      <c r="L261" s="13">
        <v>1</v>
      </c>
      <c r="M261" s="13"/>
      <c r="N261" s="13"/>
      <c r="O261" s="12">
        <v>0.5</v>
      </c>
      <c r="P261" s="12">
        <v>10</v>
      </c>
      <c r="Q261" s="12"/>
      <c r="R261" s="12"/>
      <c r="S261" s="12">
        <v>25</v>
      </c>
      <c r="T261" s="12"/>
      <c r="U261" s="12"/>
      <c r="V261" s="12"/>
      <c r="W261" s="13"/>
      <c r="X261" s="13">
        <v>1</v>
      </c>
      <c r="Y261" s="12"/>
      <c r="Z261" s="12"/>
      <c r="AA261" s="12"/>
      <c r="AB261" s="13">
        <v>1</v>
      </c>
      <c r="AC261" s="12"/>
      <c r="AD261" s="12"/>
      <c r="AE261" s="12"/>
      <c r="AF261" s="12"/>
      <c r="AG261" s="12"/>
      <c r="AH261" s="7" t="s">
        <v>56</v>
      </c>
      <c r="AI261" s="12" t="s">
        <v>53</v>
      </c>
    </row>
    <row r="262" spans="2:35" ht="12.75" customHeight="1" x14ac:dyDescent="0.2">
      <c r="B262" s="25"/>
      <c r="D262" s="12"/>
      <c r="E262" s="12"/>
      <c r="F262" s="50"/>
      <c r="G262" s="50"/>
      <c r="H262" s="13"/>
      <c r="I262" s="7"/>
      <c r="J262" s="30"/>
      <c r="K262" s="13"/>
      <c r="L262" s="13"/>
      <c r="M262" s="13"/>
      <c r="N262" s="13"/>
      <c r="O262" s="12"/>
      <c r="P262" s="12"/>
      <c r="Q262" s="12"/>
      <c r="R262" s="12"/>
      <c r="S262" s="12"/>
      <c r="T262" s="12"/>
      <c r="U262" s="12"/>
      <c r="V262" s="12"/>
      <c r="W262" s="13"/>
      <c r="X262" s="13"/>
      <c r="Y262" s="12"/>
      <c r="Z262" s="12"/>
      <c r="AA262" s="12"/>
      <c r="AB262" s="13"/>
      <c r="AC262" s="12"/>
      <c r="AD262" s="12"/>
      <c r="AE262" s="12"/>
      <c r="AF262" s="12"/>
      <c r="AG262" s="12"/>
      <c r="AH262" s="7"/>
      <c r="AI262" s="12"/>
    </row>
    <row r="263" spans="2:35" ht="12.75" customHeight="1" x14ac:dyDescent="0.2">
      <c r="B263" s="25"/>
      <c r="D263" s="12"/>
      <c r="E263" s="12"/>
      <c r="F263" s="50"/>
      <c r="G263" s="50"/>
      <c r="H263" s="13"/>
      <c r="I263" s="7"/>
      <c r="J263" s="30"/>
      <c r="K263" s="13"/>
      <c r="L263" s="13"/>
      <c r="M263" s="13"/>
      <c r="N263" s="13"/>
      <c r="O263" s="12"/>
      <c r="P263" s="12"/>
      <c r="Q263" s="12"/>
      <c r="R263" s="12"/>
      <c r="S263" s="12"/>
      <c r="T263" s="12"/>
      <c r="U263" s="12"/>
      <c r="V263" s="12"/>
      <c r="W263" s="13"/>
      <c r="X263" s="13"/>
      <c r="Y263" s="12"/>
      <c r="Z263" s="12"/>
      <c r="AA263" s="12"/>
      <c r="AB263" s="13"/>
      <c r="AC263" s="12"/>
      <c r="AD263" s="12"/>
      <c r="AE263" s="12"/>
      <c r="AF263" s="12"/>
      <c r="AG263" s="12"/>
      <c r="AH263" s="7"/>
      <c r="AI263" s="12"/>
    </row>
    <row r="264" spans="2:35" ht="12.75" customHeight="1" x14ac:dyDescent="0.2">
      <c r="B264" s="25"/>
      <c r="D264" s="12"/>
      <c r="E264" s="12"/>
      <c r="F264" s="50"/>
      <c r="G264" s="50"/>
      <c r="H264" s="13"/>
      <c r="I264" s="7"/>
      <c r="J264" s="30"/>
      <c r="K264" s="13"/>
      <c r="L264" s="13"/>
      <c r="M264" s="13"/>
      <c r="N264" s="13"/>
      <c r="O264" s="12"/>
      <c r="P264" s="12"/>
      <c r="Q264" s="12"/>
      <c r="R264" s="12"/>
      <c r="S264" s="12"/>
      <c r="T264" s="12"/>
      <c r="U264" s="12"/>
      <c r="V264" s="12"/>
      <c r="W264" s="13"/>
      <c r="X264" s="13"/>
      <c r="Y264" s="12"/>
      <c r="Z264" s="12"/>
      <c r="AA264" s="12"/>
      <c r="AB264" s="13"/>
      <c r="AC264" s="12"/>
      <c r="AD264" s="12"/>
      <c r="AE264" s="12"/>
      <c r="AF264" s="12"/>
      <c r="AG264" s="12"/>
      <c r="AH264" s="7"/>
      <c r="AI264" s="12"/>
    </row>
    <row r="265" spans="2:35" ht="12.75" customHeight="1" x14ac:dyDescent="0.2">
      <c r="B265" s="25"/>
      <c r="D265" s="12"/>
      <c r="E265" s="12"/>
      <c r="F265" s="50"/>
      <c r="G265" s="50"/>
      <c r="H265" s="13"/>
      <c r="I265" s="7"/>
      <c r="J265" s="30"/>
      <c r="K265" s="13"/>
      <c r="L265" s="13"/>
      <c r="M265" s="13"/>
      <c r="N265" s="13"/>
      <c r="O265" s="12"/>
      <c r="P265" s="12"/>
      <c r="Q265" s="12"/>
      <c r="R265" s="12"/>
      <c r="S265" s="12"/>
      <c r="T265" s="12"/>
      <c r="U265" s="12"/>
      <c r="V265" s="12"/>
      <c r="W265" s="13"/>
      <c r="X265" s="13"/>
      <c r="Y265" s="12"/>
      <c r="Z265" s="12"/>
      <c r="AA265" s="12"/>
      <c r="AB265" s="13"/>
      <c r="AC265" s="12"/>
      <c r="AD265" s="12"/>
      <c r="AE265" s="12"/>
      <c r="AF265" s="12"/>
      <c r="AG265" s="12"/>
      <c r="AH265" s="7"/>
      <c r="AI265" s="12"/>
    </row>
    <row r="266" spans="2:35" ht="12.75" customHeight="1" x14ac:dyDescent="0.2">
      <c r="B266" s="25"/>
      <c r="D266" s="12"/>
      <c r="E266" s="12"/>
      <c r="F266" s="50"/>
      <c r="G266" s="50"/>
      <c r="H266" s="13"/>
      <c r="I266" s="7"/>
      <c r="J266" s="30"/>
      <c r="K266" s="13"/>
      <c r="L266" s="13"/>
      <c r="M266" s="13"/>
      <c r="N266" s="13"/>
      <c r="O266" s="12"/>
      <c r="P266" s="12"/>
      <c r="Q266" s="12"/>
      <c r="R266" s="12"/>
      <c r="S266" s="12"/>
      <c r="T266" s="12"/>
      <c r="U266" s="12"/>
      <c r="V266" s="12"/>
      <c r="W266" s="13"/>
      <c r="X266" s="13"/>
      <c r="Y266" s="12"/>
      <c r="Z266" s="12"/>
      <c r="AA266" s="12"/>
      <c r="AB266" s="13"/>
      <c r="AC266" s="12"/>
      <c r="AD266" s="12"/>
      <c r="AE266" s="12"/>
      <c r="AF266" s="12"/>
      <c r="AG266" s="12"/>
      <c r="AH266" s="7"/>
      <c r="AI266" s="12"/>
    </row>
    <row r="267" spans="2:35" ht="12.75" customHeight="1" x14ac:dyDescent="0.2">
      <c r="B267" s="25"/>
      <c r="D267" s="12"/>
      <c r="E267" s="12"/>
      <c r="F267" s="50"/>
      <c r="G267" s="50"/>
      <c r="H267" s="13"/>
      <c r="I267" s="7"/>
      <c r="J267" s="30"/>
      <c r="K267" s="13"/>
      <c r="L267" s="13"/>
      <c r="M267" s="13"/>
      <c r="N267" s="13"/>
      <c r="O267" s="12"/>
      <c r="P267" s="12"/>
      <c r="Q267" s="12"/>
      <c r="R267" s="12"/>
      <c r="S267" s="12"/>
      <c r="T267" s="12"/>
      <c r="U267" s="12"/>
      <c r="V267" s="12"/>
      <c r="W267" s="13"/>
      <c r="X267" s="13"/>
      <c r="Y267" s="12"/>
      <c r="Z267" s="12"/>
      <c r="AA267" s="12"/>
      <c r="AB267" s="13"/>
      <c r="AC267" s="12"/>
      <c r="AD267" s="12"/>
      <c r="AE267" s="12"/>
      <c r="AF267" s="12"/>
      <c r="AG267" s="12"/>
      <c r="AH267" s="7"/>
      <c r="AI267" s="12"/>
    </row>
    <row r="268" spans="2:35" ht="12.75" customHeight="1" x14ac:dyDescent="0.2">
      <c r="B268" s="25"/>
      <c r="D268" s="12"/>
      <c r="E268" s="12"/>
      <c r="F268" s="50"/>
      <c r="G268" s="50"/>
      <c r="H268" s="13"/>
      <c r="I268" s="7"/>
      <c r="J268" s="30"/>
      <c r="K268" s="13"/>
      <c r="L268" s="13"/>
      <c r="M268" s="13"/>
      <c r="N268" s="13"/>
      <c r="O268" s="12"/>
      <c r="P268" s="12"/>
      <c r="Q268" s="12"/>
      <c r="R268" s="12"/>
      <c r="S268" s="12"/>
      <c r="T268" s="12"/>
      <c r="U268" s="12"/>
      <c r="V268" s="12"/>
      <c r="W268" s="13"/>
      <c r="X268" s="13"/>
      <c r="Y268" s="12"/>
      <c r="Z268" s="12"/>
      <c r="AA268" s="12"/>
      <c r="AB268" s="13"/>
      <c r="AC268" s="12"/>
      <c r="AD268" s="12"/>
      <c r="AE268" s="12"/>
      <c r="AF268" s="12"/>
      <c r="AG268" s="12"/>
      <c r="AH268" s="7"/>
      <c r="AI268" s="12"/>
    </row>
    <row r="269" spans="2:35" ht="12.75" customHeight="1" x14ac:dyDescent="0.2">
      <c r="B269" s="25"/>
      <c r="D269" s="12"/>
      <c r="E269" s="12"/>
      <c r="F269" s="50"/>
      <c r="G269" s="50"/>
      <c r="H269" s="13"/>
      <c r="I269" s="7"/>
      <c r="J269" s="30"/>
      <c r="K269" s="13"/>
      <c r="L269" s="13"/>
      <c r="M269" s="13"/>
      <c r="N269" s="13"/>
      <c r="O269" s="12"/>
      <c r="P269" s="12"/>
      <c r="Q269" s="12"/>
      <c r="R269" s="12"/>
      <c r="S269" s="12"/>
      <c r="T269" s="12"/>
      <c r="U269" s="12"/>
      <c r="V269" s="12"/>
      <c r="W269" s="13"/>
      <c r="X269" s="13"/>
      <c r="Y269" s="12"/>
      <c r="Z269" s="12"/>
      <c r="AA269" s="12"/>
      <c r="AB269" s="13"/>
      <c r="AC269" s="12"/>
      <c r="AD269" s="12"/>
      <c r="AE269" s="12"/>
      <c r="AF269" s="12"/>
      <c r="AG269" s="12"/>
      <c r="AH269" s="7"/>
      <c r="AI269" s="12"/>
    </row>
    <row r="270" spans="2:35" ht="12.75" customHeight="1" x14ac:dyDescent="0.2">
      <c r="B270" s="25"/>
      <c r="D270" s="12"/>
      <c r="E270" s="7"/>
      <c r="F270" s="52"/>
      <c r="G270" s="52"/>
      <c r="H270" s="7"/>
      <c r="I270" s="7"/>
      <c r="J270" s="7"/>
      <c r="K270" s="7"/>
      <c r="L270" s="7"/>
      <c r="M270" s="13"/>
      <c r="N270" s="13"/>
      <c r="O270" s="12"/>
      <c r="P270" s="12"/>
      <c r="Q270" s="12"/>
      <c r="R270" s="12"/>
      <c r="S270" s="12"/>
      <c r="T270" s="12"/>
      <c r="U270" s="12"/>
      <c r="V270" s="12"/>
      <c r="W270" s="12"/>
      <c r="X270" s="7"/>
      <c r="Y270" s="12"/>
      <c r="Z270" s="12"/>
      <c r="AA270" s="12"/>
      <c r="AB270" s="7"/>
      <c r="AC270" s="12"/>
      <c r="AD270" s="12"/>
      <c r="AE270" s="12"/>
      <c r="AF270" s="12"/>
      <c r="AG270" s="12"/>
      <c r="AH270" s="7"/>
      <c r="AI270" s="12"/>
    </row>
    <row r="271" spans="2:35" ht="12.75" customHeight="1" x14ac:dyDescent="0.2">
      <c r="B271" s="25"/>
      <c r="D271" s="12"/>
      <c r="E271" s="7"/>
      <c r="F271" s="52"/>
      <c r="G271" s="52"/>
      <c r="H271" s="7"/>
      <c r="I271" s="7"/>
      <c r="J271" s="7"/>
      <c r="K271" s="7"/>
      <c r="L271" s="7"/>
      <c r="M271" s="13"/>
      <c r="N271" s="13"/>
      <c r="O271" s="12"/>
      <c r="P271" s="12"/>
      <c r="Q271" s="12"/>
      <c r="R271" s="12"/>
      <c r="S271" s="12"/>
      <c r="T271" s="12"/>
      <c r="U271" s="12"/>
      <c r="V271" s="12"/>
      <c r="W271" s="12"/>
      <c r="X271" s="7"/>
      <c r="Y271" s="12"/>
      <c r="Z271" s="12"/>
      <c r="AA271" s="12"/>
      <c r="AB271" s="7"/>
      <c r="AC271" s="12"/>
      <c r="AD271" s="12"/>
      <c r="AE271" s="12"/>
      <c r="AF271" s="12"/>
      <c r="AG271" s="12"/>
      <c r="AH271" s="7"/>
      <c r="AI271" s="12"/>
    </row>
    <row r="272" spans="2:35" ht="12.75" customHeight="1" x14ac:dyDescent="0.2">
      <c r="B272" s="25"/>
      <c r="D272" s="12"/>
      <c r="E272" s="7"/>
      <c r="F272" s="52"/>
      <c r="G272" s="52"/>
      <c r="H272" s="7"/>
      <c r="I272" s="7"/>
      <c r="J272" s="7"/>
      <c r="K272" s="7"/>
      <c r="L272" s="7"/>
      <c r="M272" s="13"/>
      <c r="N272" s="13"/>
      <c r="O272" s="12"/>
      <c r="P272" s="12"/>
      <c r="Q272" s="12"/>
      <c r="R272" s="12"/>
      <c r="S272" s="12"/>
      <c r="T272" s="12"/>
      <c r="U272" s="12"/>
      <c r="V272" s="12"/>
      <c r="W272" s="12"/>
      <c r="X272" s="7"/>
      <c r="Y272" s="12"/>
      <c r="Z272" s="12"/>
      <c r="AA272" s="12"/>
      <c r="AB272" s="7"/>
      <c r="AC272" s="12"/>
      <c r="AD272" s="12"/>
      <c r="AE272" s="12"/>
      <c r="AF272" s="12"/>
      <c r="AG272" s="12"/>
      <c r="AH272" s="7"/>
      <c r="AI272" s="12"/>
    </row>
    <row r="273" spans="2:35" ht="12.75" customHeight="1" x14ac:dyDescent="0.2">
      <c r="B273" s="25"/>
      <c r="D273" s="12"/>
      <c r="E273" s="7"/>
      <c r="F273" s="52"/>
      <c r="G273" s="52"/>
      <c r="H273" s="7"/>
      <c r="I273" s="7"/>
      <c r="J273" s="7"/>
      <c r="K273" s="7"/>
      <c r="L273" s="7"/>
      <c r="M273" s="13"/>
      <c r="N273" s="13"/>
      <c r="O273" s="12"/>
      <c r="P273" s="12"/>
      <c r="Q273" s="12"/>
      <c r="R273" s="12"/>
      <c r="S273" s="12"/>
      <c r="T273" s="12"/>
      <c r="U273" s="12"/>
      <c r="V273" s="12"/>
      <c r="W273" s="12"/>
      <c r="X273" s="7"/>
      <c r="Y273" s="12"/>
      <c r="Z273" s="12"/>
      <c r="AA273" s="12"/>
      <c r="AB273" s="7"/>
      <c r="AC273" s="12"/>
      <c r="AD273" s="12"/>
      <c r="AE273" s="12"/>
      <c r="AF273" s="12"/>
      <c r="AG273" s="12"/>
      <c r="AH273" s="7"/>
      <c r="AI273" s="12"/>
    </row>
    <row r="274" spans="2:35" ht="12.75" customHeight="1" x14ac:dyDescent="0.2">
      <c r="B274" s="25"/>
      <c r="D274" s="12"/>
      <c r="E274" s="12"/>
      <c r="F274" s="50"/>
      <c r="G274" s="50"/>
      <c r="H274" s="13"/>
      <c r="I274" s="7"/>
      <c r="J274" s="30"/>
      <c r="K274" s="13"/>
      <c r="L274" s="13"/>
      <c r="M274" s="13"/>
      <c r="N274" s="13"/>
      <c r="O274" s="12"/>
      <c r="P274" s="12"/>
      <c r="Q274" s="12"/>
      <c r="R274" s="12"/>
      <c r="S274" s="12"/>
      <c r="T274" s="12"/>
      <c r="U274" s="12"/>
      <c r="V274" s="12"/>
      <c r="W274" s="13"/>
      <c r="X274" s="13"/>
      <c r="Y274" s="12"/>
      <c r="Z274" s="12"/>
      <c r="AA274" s="12"/>
      <c r="AB274" s="13"/>
      <c r="AC274" s="12"/>
      <c r="AD274" s="12"/>
      <c r="AE274" s="12"/>
      <c r="AF274" s="12"/>
      <c r="AG274" s="12"/>
      <c r="AH274" s="7"/>
      <c r="AI274" s="12"/>
    </row>
    <row r="275" spans="2:35" ht="12.75" customHeight="1" x14ac:dyDescent="0.2">
      <c r="B275" s="25"/>
      <c r="D275" s="12"/>
      <c r="E275" s="12"/>
      <c r="F275" s="62"/>
      <c r="G275" s="62"/>
      <c r="H275" s="38"/>
      <c r="I275" s="7"/>
      <c r="J275" s="30"/>
      <c r="K275" s="38"/>
      <c r="L275" s="13"/>
      <c r="M275" s="38"/>
      <c r="N275" s="38"/>
      <c r="O275" s="12"/>
      <c r="P275" s="34"/>
      <c r="Q275" s="34"/>
      <c r="R275" s="34"/>
      <c r="S275" s="34"/>
      <c r="T275" s="34"/>
      <c r="U275" s="34"/>
      <c r="V275" s="34"/>
      <c r="W275" s="38"/>
      <c r="X275" s="13"/>
      <c r="Y275" s="34"/>
      <c r="Z275" s="34"/>
      <c r="AA275" s="34"/>
      <c r="AB275" s="13"/>
      <c r="AC275" s="34"/>
      <c r="AD275" s="34"/>
      <c r="AE275" s="34"/>
      <c r="AF275" s="34"/>
      <c r="AG275" s="34"/>
      <c r="AH275" s="39"/>
      <c r="AI275" s="34"/>
    </row>
    <row r="276" spans="2:35" ht="12.75" customHeight="1" x14ac:dyDescent="0.2">
      <c r="B276" s="25"/>
      <c r="D276" s="12"/>
      <c r="E276" s="12"/>
      <c r="F276" s="62"/>
      <c r="G276" s="62"/>
      <c r="H276" s="38"/>
      <c r="I276" s="7"/>
      <c r="J276" s="30"/>
      <c r="K276" s="38"/>
      <c r="L276" s="13"/>
      <c r="M276" s="38"/>
      <c r="N276" s="38"/>
      <c r="O276" s="34"/>
      <c r="P276" s="34"/>
      <c r="Q276" s="34"/>
      <c r="R276" s="34"/>
      <c r="S276" s="34"/>
      <c r="T276" s="34"/>
      <c r="U276" s="34"/>
      <c r="V276" s="34"/>
      <c r="W276" s="38"/>
      <c r="X276" s="13"/>
      <c r="Y276" s="34"/>
      <c r="Z276" s="34"/>
      <c r="AA276" s="34"/>
      <c r="AB276" s="13"/>
      <c r="AC276" s="34"/>
      <c r="AD276" s="34"/>
      <c r="AE276" s="34"/>
      <c r="AF276" s="34"/>
      <c r="AG276" s="34"/>
      <c r="AH276" s="39"/>
      <c r="AI276" s="34"/>
    </row>
    <row r="277" spans="2:35" ht="12.75" customHeight="1" x14ac:dyDescent="0.2">
      <c r="B277" s="25"/>
      <c r="D277" s="12"/>
      <c r="E277" s="12"/>
      <c r="F277" s="50"/>
      <c r="G277" s="50"/>
      <c r="H277" s="13"/>
      <c r="I277" s="7"/>
      <c r="J277" s="30"/>
      <c r="K277" s="13"/>
      <c r="L277" s="13"/>
      <c r="M277" s="13"/>
      <c r="N277" s="13"/>
      <c r="O277" s="12"/>
      <c r="P277" s="12"/>
      <c r="Q277" s="12"/>
      <c r="R277" s="12"/>
      <c r="S277" s="12"/>
      <c r="T277" s="12"/>
      <c r="U277" s="12"/>
      <c r="V277" s="12"/>
      <c r="W277" s="13"/>
      <c r="X277" s="13"/>
      <c r="AA277" s="12"/>
      <c r="AB277" s="13"/>
      <c r="AC277" s="12"/>
      <c r="AD277" s="12"/>
      <c r="AE277" s="12"/>
      <c r="AF277" s="12"/>
      <c r="AG277" s="12"/>
      <c r="AH277" s="7"/>
      <c r="AI277" s="12"/>
    </row>
    <row r="278" spans="2:35" ht="12.75" customHeight="1" x14ac:dyDescent="0.2">
      <c r="B278" s="25"/>
      <c r="D278" s="12"/>
      <c r="E278" s="12"/>
      <c r="F278" s="50"/>
      <c r="G278" s="50"/>
      <c r="H278" s="13"/>
      <c r="I278" s="7"/>
      <c r="J278" s="30"/>
      <c r="K278" s="13"/>
      <c r="L278" s="13"/>
      <c r="M278" s="13"/>
      <c r="N278" s="13"/>
      <c r="O278" s="12"/>
      <c r="P278" s="12"/>
      <c r="Q278" s="12"/>
      <c r="R278" s="12"/>
      <c r="S278" s="12"/>
      <c r="T278" s="12"/>
      <c r="U278" s="12"/>
      <c r="V278" s="12"/>
      <c r="W278" s="13"/>
      <c r="X278" s="13"/>
      <c r="Y278" s="12"/>
      <c r="Z278" s="12"/>
      <c r="AA278" s="12"/>
      <c r="AB278" s="13"/>
      <c r="AC278" s="12"/>
      <c r="AD278" s="12"/>
      <c r="AE278" s="12"/>
      <c r="AF278" s="12"/>
      <c r="AG278" s="12"/>
      <c r="AH278" s="7"/>
      <c r="AI278" s="12"/>
    </row>
    <row r="279" spans="2:35" ht="12.75" customHeight="1" x14ac:dyDescent="0.2">
      <c r="B279" s="25"/>
      <c r="D279" s="12"/>
      <c r="E279" s="12"/>
      <c r="F279" s="50"/>
      <c r="G279" s="50"/>
      <c r="H279" s="13"/>
      <c r="I279" s="7"/>
      <c r="J279" s="30"/>
      <c r="K279" s="13"/>
      <c r="L279" s="13"/>
      <c r="M279" s="13"/>
      <c r="N279" s="13"/>
      <c r="O279" s="12"/>
      <c r="P279" s="12"/>
      <c r="Q279" s="12"/>
      <c r="R279" s="12"/>
      <c r="S279" s="12"/>
      <c r="T279" s="12"/>
      <c r="U279" s="12"/>
      <c r="V279" s="12"/>
      <c r="W279" s="13"/>
      <c r="X279" s="13"/>
      <c r="Y279" s="12"/>
      <c r="Z279" s="12"/>
      <c r="AA279" s="12"/>
      <c r="AB279" s="13"/>
      <c r="AC279" s="12"/>
      <c r="AD279" s="12"/>
      <c r="AE279" s="12"/>
      <c r="AF279" s="12"/>
      <c r="AG279" s="12"/>
      <c r="AH279" s="7"/>
      <c r="AI279" s="12"/>
    </row>
    <row r="280" spans="2:35" ht="12.75" customHeight="1" x14ac:dyDescent="0.2">
      <c r="B280" s="25"/>
      <c r="D280" s="12"/>
      <c r="E280" s="12"/>
      <c r="F280" s="50"/>
      <c r="G280" s="50"/>
      <c r="H280" s="13"/>
      <c r="I280" s="7"/>
      <c r="J280" s="30"/>
      <c r="K280" s="13"/>
      <c r="L280" s="13"/>
      <c r="M280" s="12"/>
      <c r="N280" s="13"/>
      <c r="O280" s="12"/>
      <c r="P280" s="12"/>
      <c r="Q280" s="12"/>
      <c r="R280" s="12"/>
      <c r="S280" s="12"/>
      <c r="T280" s="12"/>
      <c r="U280" s="12"/>
      <c r="V280" s="12"/>
      <c r="W280" s="13"/>
      <c r="X280" s="13"/>
      <c r="Y280" s="12"/>
      <c r="Z280" s="12"/>
      <c r="AA280" s="12"/>
      <c r="AB280" s="13"/>
      <c r="AC280" s="12"/>
      <c r="AD280" s="12"/>
      <c r="AE280" s="12"/>
      <c r="AF280" s="12"/>
      <c r="AG280" s="12"/>
      <c r="AH280" s="7"/>
      <c r="AI280" s="12"/>
    </row>
    <row r="281" spans="2:35" ht="12.75" customHeight="1" x14ac:dyDescent="0.2">
      <c r="B281" s="25"/>
      <c r="D281" s="12"/>
      <c r="E281" s="12"/>
      <c r="F281" s="50"/>
      <c r="G281" s="50"/>
      <c r="H281" s="13"/>
      <c r="I281" s="13"/>
      <c r="J281" s="13"/>
      <c r="K281" s="12"/>
      <c r="L281" s="13"/>
      <c r="M281" s="13"/>
      <c r="N281" s="13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37"/>
      <c r="AC281" s="12"/>
      <c r="AD281" s="12"/>
      <c r="AE281" s="12"/>
      <c r="AF281" s="12"/>
      <c r="AG281" s="12"/>
      <c r="AH281" s="7"/>
      <c r="AI281" s="12"/>
    </row>
    <row r="282" spans="2:35" ht="12.75" customHeight="1" x14ac:dyDescent="0.2">
      <c r="B282" s="25"/>
      <c r="D282" s="12"/>
      <c r="E282" s="12"/>
      <c r="F282" s="50"/>
      <c r="G282" s="50"/>
      <c r="H282" s="13"/>
      <c r="I282" s="13"/>
      <c r="J282" s="13"/>
      <c r="K282" s="12"/>
      <c r="L282" s="13"/>
      <c r="M282" s="13"/>
      <c r="N282" s="13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37"/>
      <c r="AC282" s="12"/>
      <c r="AD282" s="12"/>
      <c r="AE282" s="12"/>
      <c r="AF282" s="12"/>
      <c r="AG282" s="12"/>
      <c r="AH282" s="7"/>
      <c r="AI282" s="12"/>
    </row>
    <row r="283" spans="2:35" ht="12.75" customHeight="1" x14ac:dyDescent="0.2">
      <c r="B283" s="25"/>
      <c r="D283" s="12"/>
      <c r="E283" s="12"/>
      <c r="F283" s="62"/>
      <c r="G283" s="62"/>
      <c r="H283" s="38"/>
      <c r="I283" s="7"/>
      <c r="J283" s="30"/>
      <c r="K283" s="38"/>
      <c r="L283" s="13"/>
      <c r="M283" s="38"/>
      <c r="N283" s="38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7"/>
      <c r="AC283" s="34"/>
      <c r="AD283" s="34"/>
      <c r="AE283" s="34"/>
      <c r="AF283" s="34"/>
      <c r="AG283" s="34"/>
      <c r="AH283" s="39"/>
      <c r="AI283" s="34"/>
    </row>
    <row r="284" spans="2:35" ht="12.75" customHeight="1" x14ac:dyDescent="0.2">
      <c r="B284" s="25"/>
      <c r="D284" s="12"/>
      <c r="E284" s="12"/>
      <c r="F284" s="50"/>
      <c r="G284" s="50"/>
      <c r="H284" s="13"/>
      <c r="I284" s="7"/>
      <c r="J284" s="30"/>
      <c r="K284" s="13"/>
      <c r="L284" s="13"/>
      <c r="M284" s="13"/>
      <c r="N284" s="13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37"/>
      <c r="AC284" s="12"/>
      <c r="AD284" s="12"/>
      <c r="AE284" s="12"/>
      <c r="AF284" s="12"/>
      <c r="AG284" s="12"/>
      <c r="AH284" s="7"/>
      <c r="AI284" s="12"/>
    </row>
    <row r="285" spans="2:35" ht="12.75" customHeight="1" x14ac:dyDescent="0.2">
      <c r="B285" s="25"/>
      <c r="D285" s="12"/>
      <c r="E285" s="12"/>
      <c r="F285" s="50"/>
      <c r="G285" s="50"/>
      <c r="H285" s="13"/>
      <c r="I285" s="7"/>
      <c r="J285" s="30"/>
      <c r="K285" s="13"/>
      <c r="L285" s="13"/>
      <c r="M285" s="13"/>
      <c r="N285" s="13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37"/>
      <c r="AC285" s="12"/>
      <c r="AD285" s="12"/>
      <c r="AE285" s="12"/>
      <c r="AF285" s="12"/>
      <c r="AG285" s="12"/>
      <c r="AH285" s="7"/>
      <c r="AI285" s="12"/>
    </row>
    <row r="286" spans="2:35" ht="12.75" customHeight="1" x14ac:dyDescent="0.2">
      <c r="B286" s="25"/>
      <c r="D286" s="12"/>
      <c r="E286" s="12"/>
      <c r="F286" s="50"/>
      <c r="G286" s="50"/>
      <c r="H286" s="13"/>
      <c r="I286" s="13"/>
      <c r="J286" s="13"/>
      <c r="K286" s="13"/>
      <c r="L286" s="13"/>
      <c r="M286" s="13"/>
      <c r="N286" s="13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37"/>
      <c r="AC286" s="12"/>
      <c r="AD286" s="12"/>
      <c r="AE286" s="12"/>
      <c r="AF286" s="12"/>
      <c r="AG286" s="12"/>
      <c r="AH286" s="7"/>
      <c r="AI286" s="12"/>
    </row>
    <row r="287" spans="2:35" ht="12.75" customHeight="1" x14ac:dyDescent="0.2">
      <c r="B287" s="25"/>
      <c r="D287" s="12"/>
      <c r="E287" s="12"/>
      <c r="F287" s="50"/>
      <c r="G287" s="50"/>
      <c r="H287" s="13"/>
      <c r="I287" s="13"/>
      <c r="J287" s="13"/>
      <c r="K287" s="13"/>
      <c r="L287" s="13"/>
      <c r="M287" s="13"/>
      <c r="N287" s="13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37"/>
      <c r="AC287" s="12"/>
      <c r="AD287" s="12"/>
      <c r="AE287" s="12"/>
      <c r="AF287" s="12"/>
      <c r="AG287" s="12"/>
      <c r="AH287" s="7"/>
      <c r="AI287" s="12"/>
    </row>
    <row r="288" spans="2:35" ht="12.75" customHeight="1" x14ac:dyDescent="0.2">
      <c r="B288" s="25"/>
      <c r="D288" s="12"/>
      <c r="E288" s="12"/>
      <c r="F288" s="50"/>
      <c r="G288" s="50"/>
      <c r="H288" s="13"/>
      <c r="I288" s="13"/>
      <c r="J288" s="13"/>
      <c r="K288" s="13"/>
      <c r="L288" s="13"/>
      <c r="M288" s="13"/>
      <c r="N288" s="13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37"/>
      <c r="AC288" s="12"/>
      <c r="AD288" s="12"/>
      <c r="AE288" s="12"/>
      <c r="AF288" s="12"/>
      <c r="AG288" s="12"/>
      <c r="AH288" s="12"/>
      <c r="AI288" s="12"/>
    </row>
    <row r="289" spans="2:35" ht="12.75" customHeight="1" x14ac:dyDescent="0.2">
      <c r="B289" s="25"/>
      <c r="D289" s="12"/>
      <c r="E289" s="12"/>
      <c r="F289" s="50"/>
      <c r="G289" s="50"/>
      <c r="H289" s="13"/>
      <c r="I289" s="13"/>
      <c r="J289" s="13"/>
      <c r="K289" s="13"/>
      <c r="L289" s="13"/>
      <c r="M289" s="13"/>
      <c r="N289" s="13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</row>
    <row r="290" spans="2:35" ht="12.75" customHeight="1" x14ac:dyDescent="0.2">
      <c r="B290" s="25"/>
      <c r="D290" s="12"/>
      <c r="E290" s="12"/>
      <c r="F290" s="50"/>
      <c r="G290" s="50"/>
      <c r="H290" s="13"/>
      <c r="I290" s="13"/>
      <c r="J290" s="13"/>
      <c r="K290" s="13"/>
      <c r="L290" s="13"/>
      <c r="M290" s="13"/>
      <c r="N290" s="13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</row>
    <row r="291" spans="2:35" ht="12.75" customHeight="1" x14ac:dyDescent="0.2">
      <c r="B291" s="25"/>
      <c r="D291" s="12"/>
      <c r="E291" s="12"/>
      <c r="F291" s="50"/>
      <c r="G291" s="50"/>
      <c r="H291" s="13"/>
      <c r="I291" s="13"/>
      <c r="J291" s="13"/>
      <c r="K291" s="13"/>
      <c r="L291" s="13"/>
      <c r="M291" s="13"/>
      <c r="N291" s="13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</row>
    <row r="292" spans="2:35" ht="12.75" customHeight="1" x14ac:dyDescent="0.2">
      <c r="B292" s="25"/>
      <c r="D292" s="12"/>
      <c r="E292" s="12"/>
      <c r="F292" s="50"/>
      <c r="G292" s="50"/>
      <c r="H292" s="13"/>
      <c r="I292" s="13"/>
      <c r="J292" s="13"/>
      <c r="K292" s="13"/>
      <c r="L292" s="13"/>
      <c r="M292" s="13"/>
      <c r="N292" s="1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</row>
    <row r="293" spans="2:35" ht="12.75" customHeight="1" x14ac:dyDescent="0.2">
      <c r="B293" s="25"/>
      <c r="D293" s="12"/>
      <c r="E293" s="12"/>
      <c r="F293" s="50"/>
      <c r="G293" s="50"/>
      <c r="H293" s="13"/>
      <c r="I293" s="13"/>
      <c r="J293" s="13"/>
      <c r="K293" s="13"/>
      <c r="L293" s="13"/>
      <c r="M293" s="13"/>
      <c r="N293" s="13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</row>
    <row r="294" spans="2:35" ht="12.75" customHeight="1" x14ac:dyDescent="0.2">
      <c r="B294" s="25"/>
      <c r="D294" s="12"/>
      <c r="E294" s="12"/>
      <c r="F294" s="50"/>
      <c r="G294" s="50"/>
      <c r="H294" s="13"/>
      <c r="I294" s="13"/>
      <c r="J294" s="13"/>
      <c r="K294" s="13"/>
      <c r="L294" s="13"/>
      <c r="M294" s="13"/>
      <c r="N294" s="13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</row>
    <row r="295" spans="2:35" ht="12.75" customHeight="1" x14ac:dyDescent="0.2">
      <c r="B295" s="25"/>
      <c r="D295" s="12"/>
      <c r="E295" s="12"/>
      <c r="F295" s="50"/>
      <c r="G295" s="50"/>
      <c r="H295" s="13"/>
      <c r="I295" s="13"/>
      <c r="J295" s="13"/>
      <c r="K295" s="13"/>
      <c r="L295" s="13"/>
      <c r="M295" s="13"/>
      <c r="N295" s="13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</row>
    <row r="296" spans="2:35" ht="12.75" customHeight="1" x14ac:dyDescent="0.2">
      <c r="B296" s="25"/>
      <c r="D296" s="12"/>
      <c r="E296" s="12"/>
      <c r="F296" s="50"/>
      <c r="G296" s="50"/>
      <c r="H296" s="13"/>
      <c r="I296" s="13"/>
      <c r="J296" s="13"/>
      <c r="K296" s="13"/>
      <c r="L296" s="13"/>
      <c r="M296" s="13"/>
      <c r="N296" s="1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</row>
    <row r="297" spans="2:35" ht="12.75" customHeight="1" x14ac:dyDescent="0.2">
      <c r="B297" s="25"/>
      <c r="D297" s="12"/>
      <c r="E297" s="12"/>
      <c r="F297" s="50"/>
      <c r="G297" s="50"/>
      <c r="H297" s="13"/>
      <c r="I297" s="13"/>
      <c r="J297" s="13"/>
      <c r="K297" s="13"/>
      <c r="L297" s="13"/>
      <c r="M297" s="13"/>
      <c r="N297" s="13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</row>
    <row r="298" spans="2:35" ht="12.75" customHeight="1" x14ac:dyDescent="0.2">
      <c r="B298" s="25"/>
      <c r="D298" s="12"/>
      <c r="E298" s="12"/>
      <c r="F298" s="50"/>
      <c r="G298" s="50"/>
      <c r="H298" s="13"/>
      <c r="I298" s="13"/>
      <c r="J298" s="13"/>
      <c r="K298" s="13"/>
      <c r="L298" s="13"/>
      <c r="M298" s="13"/>
      <c r="N298" s="13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</row>
    <row r="299" spans="2:35" ht="12.75" customHeight="1" x14ac:dyDescent="0.2">
      <c r="B299" s="25"/>
      <c r="D299" s="12"/>
      <c r="E299" s="12"/>
      <c r="F299" s="50"/>
      <c r="G299" s="50"/>
      <c r="H299" s="13"/>
      <c r="I299" s="13"/>
      <c r="J299" s="13"/>
      <c r="K299" s="13"/>
      <c r="L299" s="13"/>
      <c r="M299" s="13"/>
      <c r="N299" s="13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</row>
    <row r="300" spans="2:35" ht="12.75" customHeight="1" x14ac:dyDescent="0.2">
      <c r="B300" s="25"/>
      <c r="D300" s="12"/>
      <c r="E300" s="12"/>
      <c r="F300" s="50"/>
      <c r="G300" s="50"/>
      <c r="H300" s="13"/>
      <c r="I300" s="13"/>
      <c r="J300" s="13"/>
      <c r="K300" s="13"/>
      <c r="L300" s="13"/>
      <c r="M300" s="13"/>
      <c r="N300" s="1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</row>
    <row r="301" spans="2:35" ht="12.75" customHeight="1" x14ac:dyDescent="0.2">
      <c r="B301" s="25"/>
      <c r="D301" s="12"/>
      <c r="E301" s="12"/>
      <c r="F301" s="50"/>
      <c r="G301" s="50"/>
      <c r="H301" s="13"/>
      <c r="I301" s="13"/>
      <c r="J301" s="13"/>
      <c r="K301" s="13"/>
      <c r="L301" s="13"/>
      <c r="M301" s="13"/>
      <c r="N301" s="13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</row>
    <row r="302" spans="2:35" ht="12.75" customHeight="1" x14ac:dyDescent="0.2">
      <c r="B302" s="25"/>
      <c r="D302" s="12"/>
      <c r="E302" s="12"/>
      <c r="F302" s="50"/>
      <c r="G302" s="50"/>
      <c r="H302" s="13"/>
      <c r="I302" s="13"/>
      <c r="J302" s="13"/>
      <c r="K302" s="13"/>
      <c r="L302" s="13"/>
      <c r="M302" s="13"/>
      <c r="N302" s="13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</row>
    <row r="303" spans="2:35" ht="12.75" customHeight="1" x14ac:dyDescent="0.2">
      <c r="B303" s="25"/>
      <c r="D303" s="12"/>
      <c r="E303" s="12"/>
      <c r="F303" s="50"/>
      <c r="G303" s="50"/>
      <c r="H303" s="13"/>
      <c r="I303" s="13"/>
      <c r="J303" s="13"/>
      <c r="K303" s="13"/>
      <c r="L303" s="13"/>
      <c r="M303" s="13"/>
      <c r="N303" s="13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</row>
    <row r="304" spans="2:35" ht="12.75" customHeight="1" x14ac:dyDescent="0.2">
      <c r="B304" s="25"/>
      <c r="D304" s="12"/>
      <c r="E304" s="12"/>
      <c r="F304" s="50"/>
      <c r="G304" s="50"/>
      <c r="H304" s="13"/>
      <c r="I304" s="13"/>
      <c r="J304" s="13"/>
      <c r="K304" s="13"/>
      <c r="L304" s="13"/>
      <c r="M304" s="13"/>
      <c r="N304" s="1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</row>
    <row r="305" spans="2:35" ht="12.75" customHeight="1" x14ac:dyDescent="0.2">
      <c r="B305" s="25"/>
      <c r="D305" s="12"/>
      <c r="E305" s="12"/>
      <c r="F305" s="50"/>
      <c r="G305" s="50"/>
      <c r="H305" s="13"/>
      <c r="I305" s="13"/>
      <c r="J305" s="13"/>
      <c r="K305" s="13"/>
      <c r="L305" s="13"/>
      <c r="M305" s="13"/>
      <c r="N305" s="13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</row>
    <row r="306" spans="2:35" ht="12.75" customHeight="1" x14ac:dyDescent="0.2">
      <c r="B306" s="25"/>
      <c r="D306" s="12"/>
      <c r="E306" s="12"/>
      <c r="F306" s="50"/>
      <c r="G306" s="50"/>
      <c r="H306" s="13"/>
      <c r="I306" s="13"/>
      <c r="J306" s="13"/>
      <c r="K306" s="13"/>
      <c r="L306" s="13"/>
      <c r="M306" s="13"/>
      <c r="N306" s="13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</row>
    <row r="307" spans="2:35" ht="12.75" customHeight="1" x14ac:dyDescent="0.2">
      <c r="B307" s="25"/>
      <c r="D307" s="12"/>
      <c r="E307" s="12"/>
      <c r="F307" s="50"/>
      <c r="G307" s="50"/>
      <c r="H307" s="13"/>
      <c r="I307" s="13"/>
      <c r="J307" s="13"/>
      <c r="K307" s="13"/>
      <c r="L307" s="13"/>
      <c r="M307" s="13"/>
      <c r="N307" s="13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</row>
    <row r="308" spans="2:35" ht="12.75" customHeight="1" x14ac:dyDescent="0.2">
      <c r="B308" s="25"/>
      <c r="D308" s="12"/>
      <c r="E308" s="12"/>
      <c r="F308" s="63"/>
      <c r="G308" s="63"/>
      <c r="H308" s="13"/>
      <c r="I308" s="13"/>
      <c r="J308" s="13"/>
      <c r="K308" s="13"/>
      <c r="L308" s="13"/>
      <c r="M308" s="13"/>
      <c r="N308" s="1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</row>
    <row r="309" spans="2:35" ht="12.75" customHeight="1" x14ac:dyDescent="0.2">
      <c r="B309" s="25"/>
      <c r="D309" s="12"/>
      <c r="E309" s="12"/>
      <c r="F309" s="63"/>
      <c r="G309" s="63"/>
      <c r="H309" s="13"/>
      <c r="I309" s="13"/>
      <c r="J309" s="13"/>
      <c r="K309" s="13"/>
      <c r="L309" s="13"/>
      <c r="M309" s="13"/>
      <c r="N309" s="13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</row>
    <row r="310" spans="2:35" ht="12.75" customHeight="1" x14ac:dyDescent="0.2">
      <c r="B310" s="25"/>
      <c r="D310" s="12"/>
      <c r="E310" s="12"/>
      <c r="F310" s="63"/>
      <c r="G310" s="63"/>
      <c r="H310" s="13"/>
      <c r="I310" s="13"/>
      <c r="J310" s="13"/>
      <c r="K310" s="13"/>
      <c r="L310" s="13"/>
      <c r="M310" s="13"/>
      <c r="N310" s="13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</row>
    <row r="311" spans="2:35" ht="12.75" customHeight="1" x14ac:dyDescent="0.2">
      <c r="B311" s="25"/>
      <c r="D311" s="12"/>
      <c r="E311" s="12"/>
      <c r="F311" s="63"/>
      <c r="G311" s="63"/>
      <c r="H311" s="13"/>
      <c r="I311" s="13"/>
      <c r="J311" s="13"/>
      <c r="K311" s="13"/>
      <c r="L311" s="13"/>
      <c r="M311" s="13"/>
      <c r="N311" s="13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</row>
    <row r="312" spans="2:35" ht="12.75" customHeight="1" x14ac:dyDescent="0.2">
      <c r="B312" s="25"/>
      <c r="D312" s="12"/>
      <c r="E312" s="12"/>
      <c r="F312" s="63"/>
      <c r="G312" s="63"/>
      <c r="H312" s="13"/>
      <c r="I312" s="13"/>
      <c r="J312" s="13"/>
      <c r="K312" s="13"/>
      <c r="L312" s="13"/>
      <c r="M312" s="13"/>
      <c r="N312" s="13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</row>
    <row r="313" spans="2:35" ht="12.75" customHeight="1" x14ac:dyDescent="0.2">
      <c r="B313" s="25"/>
      <c r="D313" s="12"/>
      <c r="E313" s="12"/>
      <c r="F313" s="63"/>
      <c r="G313" s="63"/>
      <c r="H313" s="13"/>
      <c r="I313" s="13"/>
      <c r="J313" s="13"/>
      <c r="K313" s="13"/>
      <c r="L313" s="13"/>
      <c r="M313" s="13"/>
      <c r="N313" s="13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</row>
    <row r="314" spans="2:35" ht="12.75" customHeight="1" x14ac:dyDescent="0.2">
      <c r="B314" s="25"/>
      <c r="D314" s="12"/>
      <c r="E314" s="12"/>
      <c r="F314" s="63"/>
      <c r="G314" s="63"/>
      <c r="H314" s="13"/>
      <c r="I314" s="13"/>
      <c r="J314" s="13"/>
      <c r="K314" s="13"/>
      <c r="L314" s="13"/>
      <c r="M314" s="13"/>
      <c r="N314" s="13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</row>
    <row r="315" spans="2:35" ht="12.75" customHeight="1" x14ac:dyDescent="0.2">
      <c r="B315" s="25"/>
      <c r="D315" s="12"/>
      <c r="E315" s="12"/>
      <c r="F315" s="63"/>
      <c r="G315" s="63"/>
      <c r="H315" s="13"/>
      <c r="I315" s="13"/>
      <c r="J315" s="13"/>
      <c r="K315" s="13"/>
      <c r="L315" s="13"/>
      <c r="M315" s="13"/>
      <c r="N315" s="13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</row>
    <row r="316" spans="2:35" ht="12.75" customHeight="1" x14ac:dyDescent="0.2">
      <c r="B316" s="25"/>
      <c r="D316" s="12"/>
      <c r="E316" s="12"/>
      <c r="F316" s="63"/>
      <c r="G316" s="63"/>
      <c r="H316" s="13"/>
      <c r="I316" s="13"/>
      <c r="J316" s="13"/>
      <c r="K316" s="13"/>
      <c r="L316" s="13"/>
      <c r="M316" s="13"/>
      <c r="N316" s="1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</row>
    <row r="317" spans="2:35" ht="12.75" customHeight="1" x14ac:dyDescent="0.2">
      <c r="B317" s="25"/>
      <c r="D317" s="12"/>
      <c r="E317" s="12"/>
      <c r="F317" s="63"/>
      <c r="G317" s="63"/>
      <c r="H317" s="13"/>
      <c r="I317" s="13"/>
      <c r="J317" s="13"/>
      <c r="K317" s="13"/>
      <c r="L317" s="13"/>
      <c r="M317" s="13"/>
      <c r="N317" s="13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</row>
    <row r="318" spans="2:35" ht="12.75" customHeight="1" x14ac:dyDescent="0.2">
      <c r="B318" s="25"/>
      <c r="D318" s="12"/>
      <c r="E318" s="12"/>
      <c r="F318" s="63"/>
      <c r="G318" s="63"/>
      <c r="H318" s="13"/>
      <c r="I318" s="13"/>
      <c r="J318" s="13"/>
      <c r="K318" s="13"/>
      <c r="L318" s="13"/>
      <c r="M318" s="13"/>
      <c r="N318" s="13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</row>
    <row r="319" spans="2:35" ht="12.75" customHeight="1" thickBot="1" x14ac:dyDescent="0.25">
      <c r="B319" s="26"/>
      <c r="D319" s="12"/>
      <c r="E319" s="12"/>
      <c r="F319" s="66"/>
      <c r="G319" s="63"/>
      <c r="H319" s="13"/>
      <c r="I319" s="13"/>
      <c r="J319" s="13"/>
      <c r="K319" s="13"/>
      <c r="L319" s="13"/>
      <c r="M319" s="13"/>
      <c r="N319" s="13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</row>
    <row r="320" spans="2:35" ht="12.75" customHeight="1" x14ac:dyDescent="0.2">
      <c r="B320" s="5" t="s">
        <v>9</v>
      </c>
      <c r="D320" s="160" t="s">
        <v>1</v>
      </c>
      <c r="E320" s="161"/>
      <c r="F320" s="161"/>
      <c r="G320" s="161"/>
      <c r="H320" s="14" t="str">
        <f>IF(H244="","",IF(H259="",IF(SUM(COUNTIF(H261:H319,"LS")+COUNTIF(H261:H319,"LUMP"))&gt;0,"LS",""),IF(SUM(H261:H319)&gt;0,ROUNDUP(SUM(H261:H319),0),"")))</f>
        <v/>
      </c>
      <c r="I320" s="36">
        <f>SUM(I261:I280)</f>
        <v>25</v>
      </c>
      <c r="J320" s="36"/>
      <c r="K320" s="36"/>
      <c r="L320" s="36">
        <f>SUM(L261:L281)</f>
        <v>1</v>
      </c>
      <c r="M320" s="36"/>
      <c r="N320" s="36"/>
      <c r="O320" s="36">
        <f>SUM(O261:O281)</f>
        <v>0.5</v>
      </c>
      <c r="P320" s="36">
        <f>SUM(P261:P280)</f>
        <v>10</v>
      </c>
      <c r="Q320" s="36"/>
      <c r="R320" s="36"/>
      <c r="S320" s="36">
        <f>SUM(S261:S281)</f>
        <v>25</v>
      </c>
      <c r="T320" s="36"/>
      <c r="U320" s="36"/>
      <c r="V320" s="36"/>
      <c r="W320" s="36"/>
      <c r="X320" s="36">
        <f>SUM(X261:X282)</f>
        <v>1</v>
      </c>
      <c r="Y320" s="36"/>
      <c r="Z320" s="36"/>
      <c r="AA320" s="36"/>
      <c r="AB320" s="36">
        <f>SUM(AB261:AB282)</f>
        <v>1</v>
      </c>
      <c r="AC320" s="14" t="str">
        <f t="shared" ref="AC320:AI320" si="9">IF(AC244="","",IF(AC259="",IF(SUM(COUNTIF(AC260:AC319,"LS")+COUNTIF(AC260:AC319,"LUMP"))&gt;0,"LS",""),IF(SUM(AC260:AC319)&gt;0,ROUNDUP(SUM(AC260:AC319),0),"")))</f>
        <v/>
      </c>
      <c r="AD320" s="14"/>
      <c r="AE320" s="14" t="str">
        <f t="shared" si="9"/>
        <v/>
      </c>
      <c r="AF320" s="14" t="str">
        <f t="shared" si="9"/>
        <v/>
      </c>
      <c r="AG320" s="14" t="str">
        <f t="shared" si="9"/>
        <v/>
      </c>
      <c r="AH320" s="14" t="str">
        <f t="shared" si="9"/>
        <v/>
      </c>
      <c r="AI320" s="14" t="str">
        <f t="shared" si="9"/>
        <v/>
      </c>
    </row>
    <row r="321" spans="2:35" ht="12.75" customHeight="1" thickBot="1" x14ac:dyDescent="0.25"/>
    <row r="322" spans="2:35" ht="12.75" customHeight="1" thickBot="1" x14ac:dyDescent="0.25">
      <c r="B322" s="23" t="s">
        <v>7</v>
      </c>
      <c r="D322" s="163">
        <f>D243+1</f>
        <v>5</v>
      </c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  <c r="AC322" s="163"/>
      <c r="AD322" s="163"/>
      <c r="AE322" s="163"/>
      <c r="AF322" s="163"/>
      <c r="AG322" s="163"/>
      <c r="AH322" s="163"/>
      <c r="AI322" s="163"/>
    </row>
    <row r="323" spans="2:35" ht="12.75" customHeight="1" thickBot="1" x14ac:dyDescent="0.25">
      <c r="B323" s="27"/>
      <c r="D323" s="162" t="s">
        <v>5</v>
      </c>
      <c r="E323" s="162"/>
      <c r="F323" s="162"/>
      <c r="G323" s="16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</row>
    <row r="324" spans="2:35" ht="12.75" customHeight="1" thickBot="1" x14ac:dyDescent="0.25">
      <c r="D324" s="159" t="s">
        <v>6</v>
      </c>
      <c r="E324" s="159"/>
      <c r="F324" s="159"/>
      <c r="G324" s="159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</row>
    <row r="325" spans="2:35" ht="12.75" customHeight="1" x14ac:dyDescent="0.2">
      <c r="B325" s="178" t="s">
        <v>8</v>
      </c>
      <c r="D325" s="152" t="s">
        <v>11</v>
      </c>
      <c r="E325" s="152" t="s">
        <v>10</v>
      </c>
      <c r="F325" s="182" t="s">
        <v>0</v>
      </c>
      <c r="G325" s="183"/>
      <c r="H325" s="155" t="s">
        <v>12</v>
      </c>
      <c r="I325" s="146">
        <v>202</v>
      </c>
      <c r="J325" s="147"/>
      <c r="K325" s="147"/>
      <c r="L325" s="147"/>
      <c r="M325" s="147"/>
      <c r="N325" s="148"/>
      <c r="O325" s="146">
        <v>209</v>
      </c>
      <c r="P325" s="148"/>
      <c r="Q325" s="7">
        <v>517</v>
      </c>
      <c r="R325" s="147"/>
      <c r="S325" s="147"/>
      <c r="T325" s="147"/>
      <c r="U325" s="147"/>
      <c r="V325" s="147"/>
      <c r="W325" s="147"/>
      <c r="X325" s="147"/>
      <c r="Y325" s="147"/>
      <c r="Z325" s="147"/>
      <c r="AA325" s="148"/>
      <c r="AB325" s="7">
        <v>626</v>
      </c>
      <c r="AC325" s="146">
        <v>690</v>
      </c>
      <c r="AD325" s="147"/>
      <c r="AE325" s="148"/>
      <c r="AF325" s="146" t="s">
        <v>19</v>
      </c>
      <c r="AG325" s="147"/>
      <c r="AH325" s="147"/>
      <c r="AI325" s="148"/>
    </row>
    <row r="326" spans="2:35" ht="12.75" customHeight="1" x14ac:dyDescent="0.2">
      <c r="B326" s="179"/>
      <c r="D326" s="153"/>
      <c r="E326" s="153"/>
      <c r="F326" s="184"/>
      <c r="G326" s="185"/>
      <c r="H326" s="156"/>
      <c r="I326" s="143" t="s">
        <v>13</v>
      </c>
      <c r="J326" s="56"/>
      <c r="K326" s="143" t="s">
        <v>47</v>
      </c>
      <c r="L326" s="143" t="s">
        <v>14</v>
      </c>
      <c r="M326" s="143" t="s">
        <v>15</v>
      </c>
      <c r="N326" s="143" t="s">
        <v>25</v>
      </c>
      <c r="O326" s="143" t="s">
        <v>26</v>
      </c>
      <c r="P326" s="158" t="s">
        <v>17</v>
      </c>
      <c r="Q326" s="158" t="s">
        <v>24</v>
      </c>
      <c r="R326" s="53"/>
      <c r="S326" s="158" t="s">
        <v>58</v>
      </c>
      <c r="T326" s="158" t="s">
        <v>27</v>
      </c>
      <c r="U326" s="158" t="s">
        <v>28</v>
      </c>
      <c r="V326" s="158" t="s">
        <v>30</v>
      </c>
      <c r="W326" s="53"/>
      <c r="X326" s="158" t="s">
        <v>57</v>
      </c>
      <c r="Y326" s="158" t="s">
        <v>31</v>
      </c>
      <c r="Z326" s="53"/>
      <c r="AA326" s="158" t="s">
        <v>32</v>
      </c>
      <c r="AB326" s="158" t="s">
        <v>45</v>
      </c>
      <c r="AC326" s="158" t="s">
        <v>33</v>
      </c>
      <c r="AD326" s="53"/>
      <c r="AE326" s="158" t="s">
        <v>34</v>
      </c>
      <c r="AF326" s="158" t="s">
        <v>20</v>
      </c>
      <c r="AG326" s="158" t="s">
        <v>21</v>
      </c>
      <c r="AH326" s="158" t="s">
        <v>22</v>
      </c>
      <c r="AI326" s="158" t="s">
        <v>23</v>
      </c>
    </row>
    <row r="327" spans="2:35" ht="12.75" customHeight="1" x14ac:dyDescent="0.2">
      <c r="B327" s="179"/>
      <c r="D327" s="153"/>
      <c r="E327" s="153"/>
      <c r="F327" s="184"/>
      <c r="G327" s="185"/>
      <c r="H327" s="156"/>
      <c r="I327" s="144"/>
      <c r="J327" s="57"/>
      <c r="K327" s="144"/>
      <c r="L327" s="144"/>
      <c r="M327" s="144"/>
      <c r="N327" s="144"/>
      <c r="O327" s="144"/>
      <c r="P327" s="158"/>
      <c r="Q327" s="158"/>
      <c r="R327" s="53"/>
      <c r="S327" s="158"/>
      <c r="T327" s="158"/>
      <c r="U327" s="158"/>
      <c r="V327" s="158"/>
      <c r="W327" s="53"/>
      <c r="X327" s="158"/>
      <c r="Y327" s="158"/>
      <c r="Z327" s="53"/>
      <c r="AA327" s="158"/>
      <c r="AB327" s="158"/>
      <c r="AC327" s="158"/>
      <c r="AD327" s="53"/>
      <c r="AE327" s="158"/>
      <c r="AF327" s="158"/>
      <c r="AG327" s="158"/>
      <c r="AH327" s="158"/>
      <c r="AI327" s="158"/>
    </row>
    <row r="328" spans="2:35" ht="12.75" customHeight="1" x14ac:dyDescent="0.2">
      <c r="B328" s="179"/>
      <c r="D328" s="153"/>
      <c r="E328" s="153"/>
      <c r="F328" s="184"/>
      <c r="G328" s="185"/>
      <c r="H328" s="156"/>
      <c r="I328" s="144"/>
      <c r="J328" s="57"/>
      <c r="K328" s="144"/>
      <c r="L328" s="144"/>
      <c r="M328" s="144"/>
      <c r="N328" s="144"/>
      <c r="O328" s="144"/>
      <c r="P328" s="158"/>
      <c r="Q328" s="158"/>
      <c r="R328" s="53"/>
      <c r="S328" s="158"/>
      <c r="T328" s="158"/>
      <c r="U328" s="158"/>
      <c r="V328" s="158"/>
      <c r="W328" s="53"/>
      <c r="X328" s="158"/>
      <c r="Y328" s="158"/>
      <c r="Z328" s="53"/>
      <c r="AA328" s="158"/>
      <c r="AB328" s="158"/>
      <c r="AC328" s="158"/>
      <c r="AD328" s="53"/>
      <c r="AE328" s="158"/>
      <c r="AF328" s="158"/>
      <c r="AG328" s="158"/>
      <c r="AH328" s="158"/>
      <c r="AI328" s="158"/>
    </row>
    <row r="329" spans="2:35" ht="12.75" customHeight="1" x14ac:dyDescent="0.2">
      <c r="B329" s="179"/>
      <c r="D329" s="153"/>
      <c r="E329" s="153"/>
      <c r="F329" s="184"/>
      <c r="G329" s="185"/>
      <c r="H329" s="156"/>
      <c r="I329" s="144"/>
      <c r="J329" s="57"/>
      <c r="K329" s="144"/>
      <c r="L329" s="144"/>
      <c r="M329" s="144"/>
      <c r="N329" s="144"/>
      <c r="O329" s="144"/>
      <c r="P329" s="158"/>
      <c r="Q329" s="158"/>
      <c r="R329" s="53"/>
      <c r="S329" s="158"/>
      <c r="T329" s="158"/>
      <c r="U329" s="158"/>
      <c r="V329" s="158"/>
      <c r="W329" s="53"/>
      <c r="X329" s="158"/>
      <c r="Y329" s="158"/>
      <c r="Z329" s="53"/>
      <c r="AA329" s="158"/>
      <c r="AB329" s="158"/>
      <c r="AC329" s="158"/>
      <c r="AD329" s="53"/>
      <c r="AE329" s="158"/>
      <c r="AF329" s="158"/>
      <c r="AG329" s="158"/>
      <c r="AH329" s="158"/>
      <c r="AI329" s="158"/>
    </row>
    <row r="330" spans="2:35" ht="12.75" customHeight="1" x14ac:dyDescent="0.2">
      <c r="B330" s="179"/>
      <c r="D330" s="153"/>
      <c r="E330" s="153"/>
      <c r="F330" s="184"/>
      <c r="G330" s="185"/>
      <c r="H330" s="156"/>
      <c r="I330" s="144"/>
      <c r="J330" s="57"/>
      <c r="K330" s="144"/>
      <c r="L330" s="144"/>
      <c r="M330" s="144"/>
      <c r="N330" s="144"/>
      <c r="O330" s="144"/>
      <c r="P330" s="158"/>
      <c r="Q330" s="158"/>
      <c r="R330" s="53"/>
      <c r="S330" s="158"/>
      <c r="T330" s="158"/>
      <c r="U330" s="158"/>
      <c r="V330" s="158"/>
      <c r="W330" s="53"/>
      <c r="X330" s="158"/>
      <c r="Y330" s="158"/>
      <c r="Z330" s="53"/>
      <c r="AA330" s="158"/>
      <c r="AB330" s="158"/>
      <c r="AC330" s="158"/>
      <c r="AD330" s="53"/>
      <c r="AE330" s="158"/>
      <c r="AF330" s="158"/>
      <c r="AG330" s="158"/>
      <c r="AH330" s="158"/>
      <c r="AI330" s="158"/>
    </row>
    <row r="331" spans="2:35" ht="12.75" customHeight="1" x14ac:dyDescent="0.2">
      <c r="B331" s="179"/>
      <c r="D331" s="153"/>
      <c r="E331" s="153"/>
      <c r="F331" s="184"/>
      <c r="G331" s="185"/>
      <c r="H331" s="156"/>
      <c r="I331" s="144"/>
      <c r="J331" s="57"/>
      <c r="K331" s="144"/>
      <c r="L331" s="144"/>
      <c r="M331" s="144"/>
      <c r="N331" s="144"/>
      <c r="O331" s="144"/>
      <c r="P331" s="158"/>
      <c r="Q331" s="158"/>
      <c r="R331" s="53"/>
      <c r="S331" s="158"/>
      <c r="T331" s="158"/>
      <c r="U331" s="158"/>
      <c r="V331" s="158"/>
      <c r="W331" s="53"/>
      <c r="X331" s="158"/>
      <c r="Y331" s="158"/>
      <c r="Z331" s="53"/>
      <c r="AA331" s="158"/>
      <c r="AB331" s="158"/>
      <c r="AC331" s="158"/>
      <c r="AD331" s="53"/>
      <c r="AE331" s="158"/>
      <c r="AF331" s="158"/>
      <c r="AG331" s="158"/>
      <c r="AH331" s="158"/>
      <c r="AI331" s="158"/>
    </row>
    <row r="332" spans="2:35" ht="12.75" customHeight="1" x14ac:dyDescent="0.2">
      <c r="B332" s="179"/>
      <c r="D332" s="153"/>
      <c r="E332" s="153"/>
      <c r="F332" s="184"/>
      <c r="G332" s="185"/>
      <c r="H332" s="156"/>
      <c r="I332" s="144"/>
      <c r="J332" s="57"/>
      <c r="K332" s="144"/>
      <c r="L332" s="144"/>
      <c r="M332" s="144"/>
      <c r="N332" s="144"/>
      <c r="O332" s="144"/>
      <c r="P332" s="158"/>
      <c r="Q332" s="158"/>
      <c r="R332" s="53"/>
      <c r="S332" s="158"/>
      <c r="T332" s="158"/>
      <c r="U332" s="158"/>
      <c r="V332" s="158"/>
      <c r="W332" s="53"/>
      <c r="X332" s="158"/>
      <c r="Y332" s="158"/>
      <c r="Z332" s="53"/>
      <c r="AA332" s="158"/>
      <c r="AB332" s="158"/>
      <c r="AC332" s="158"/>
      <c r="AD332" s="53"/>
      <c r="AE332" s="158"/>
      <c r="AF332" s="158"/>
      <c r="AG332" s="158"/>
      <c r="AH332" s="158"/>
      <c r="AI332" s="158"/>
    </row>
    <row r="333" spans="2:35" ht="12.75" customHeight="1" x14ac:dyDescent="0.2">
      <c r="B333" s="179"/>
      <c r="D333" s="153"/>
      <c r="E333" s="153"/>
      <c r="F333" s="184"/>
      <c r="G333" s="185"/>
      <c r="H333" s="156"/>
      <c r="I333" s="144"/>
      <c r="J333" s="57"/>
      <c r="K333" s="144"/>
      <c r="L333" s="144"/>
      <c r="M333" s="144"/>
      <c r="N333" s="144"/>
      <c r="O333" s="144"/>
      <c r="P333" s="158"/>
      <c r="Q333" s="158"/>
      <c r="R333" s="53"/>
      <c r="S333" s="158"/>
      <c r="T333" s="158"/>
      <c r="U333" s="158"/>
      <c r="V333" s="158"/>
      <c r="W333" s="53"/>
      <c r="X333" s="158"/>
      <c r="Y333" s="158"/>
      <c r="Z333" s="53"/>
      <c r="AA333" s="158"/>
      <c r="AB333" s="158"/>
      <c r="AC333" s="158"/>
      <c r="AD333" s="53"/>
      <c r="AE333" s="158"/>
      <c r="AF333" s="158"/>
      <c r="AG333" s="158"/>
      <c r="AH333" s="158"/>
      <c r="AI333" s="158"/>
    </row>
    <row r="334" spans="2:35" ht="12.75" customHeight="1" x14ac:dyDescent="0.2">
      <c r="B334" s="179"/>
      <c r="D334" s="153"/>
      <c r="E334" s="153"/>
      <c r="F334" s="184"/>
      <c r="G334" s="185"/>
      <c r="H334" s="156"/>
      <c r="I334" s="144"/>
      <c r="J334" s="57"/>
      <c r="K334" s="144"/>
      <c r="L334" s="144"/>
      <c r="M334" s="144"/>
      <c r="N334" s="144"/>
      <c r="O334" s="144"/>
      <c r="P334" s="158"/>
      <c r="Q334" s="158"/>
      <c r="R334" s="53"/>
      <c r="S334" s="158"/>
      <c r="T334" s="158"/>
      <c r="U334" s="158"/>
      <c r="V334" s="158"/>
      <c r="W334" s="53"/>
      <c r="X334" s="158"/>
      <c r="Y334" s="158"/>
      <c r="Z334" s="53"/>
      <c r="AA334" s="158"/>
      <c r="AB334" s="158"/>
      <c r="AC334" s="158"/>
      <c r="AD334" s="53"/>
      <c r="AE334" s="158"/>
      <c r="AF334" s="158"/>
      <c r="AG334" s="158"/>
      <c r="AH334" s="158"/>
      <c r="AI334" s="158"/>
    </row>
    <row r="335" spans="2:35" ht="12.75" customHeight="1" x14ac:dyDescent="0.2">
      <c r="B335" s="179"/>
      <c r="D335" s="153"/>
      <c r="E335" s="153"/>
      <c r="F335" s="184"/>
      <c r="G335" s="185"/>
      <c r="H335" s="156"/>
      <c r="I335" s="144"/>
      <c r="J335" s="57"/>
      <c r="K335" s="144"/>
      <c r="L335" s="144"/>
      <c r="M335" s="144"/>
      <c r="N335" s="144"/>
      <c r="O335" s="144"/>
      <c r="P335" s="158"/>
      <c r="Q335" s="158"/>
      <c r="R335" s="53"/>
      <c r="S335" s="158"/>
      <c r="T335" s="158"/>
      <c r="U335" s="158"/>
      <c r="V335" s="158"/>
      <c r="W335" s="53"/>
      <c r="X335" s="158"/>
      <c r="Y335" s="158"/>
      <c r="Z335" s="53"/>
      <c r="AA335" s="158"/>
      <c r="AB335" s="158"/>
      <c r="AC335" s="158"/>
      <c r="AD335" s="53"/>
      <c r="AE335" s="158"/>
      <c r="AF335" s="158"/>
      <c r="AG335" s="158"/>
      <c r="AH335" s="158"/>
      <c r="AI335" s="158"/>
    </row>
    <row r="336" spans="2:35" ht="12.75" customHeight="1" x14ac:dyDescent="0.2">
      <c r="B336" s="179"/>
      <c r="D336" s="153"/>
      <c r="E336" s="153"/>
      <c r="F336" s="184"/>
      <c r="G336" s="185"/>
      <c r="H336" s="156"/>
      <c r="I336" s="144"/>
      <c r="J336" s="57"/>
      <c r="K336" s="144"/>
      <c r="L336" s="144"/>
      <c r="M336" s="144"/>
      <c r="N336" s="144"/>
      <c r="O336" s="144"/>
      <c r="P336" s="158"/>
      <c r="Q336" s="158"/>
      <c r="R336" s="53"/>
      <c r="S336" s="158"/>
      <c r="T336" s="158"/>
      <c r="U336" s="158"/>
      <c r="V336" s="158"/>
      <c r="W336" s="53"/>
      <c r="X336" s="158"/>
      <c r="Y336" s="158"/>
      <c r="Z336" s="53"/>
      <c r="AA336" s="158"/>
      <c r="AB336" s="158"/>
      <c r="AC336" s="158"/>
      <c r="AD336" s="53"/>
      <c r="AE336" s="158"/>
      <c r="AF336" s="158"/>
      <c r="AG336" s="158"/>
      <c r="AH336" s="158"/>
      <c r="AI336" s="158"/>
    </row>
    <row r="337" spans="2:35" ht="12.75" customHeight="1" x14ac:dyDescent="0.2">
      <c r="B337" s="179"/>
      <c r="D337" s="153"/>
      <c r="E337" s="153"/>
      <c r="F337" s="184"/>
      <c r="G337" s="185"/>
      <c r="H337" s="156"/>
      <c r="I337" s="145"/>
      <c r="J337" s="58"/>
      <c r="K337" s="145"/>
      <c r="L337" s="145"/>
      <c r="M337" s="145"/>
      <c r="N337" s="145"/>
      <c r="O337" s="145"/>
      <c r="P337" s="158"/>
      <c r="Q337" s="158"/>
      <c r="R337" s="53"/>
      <c r="S337" s="158"/>
      <c r="T337" s="158"/>
      <c r="U337" s="158"/>
      <c r="V337" s="158"/>
      <c r="W337" s="53"/>
      <c r="X337" s="158"/>
      <c r="Y337" s="158"/>
      <c r="Z337" s="53"/>
      <c r="AA337" s="158"/>
      <c r="AB337" s="158"/>
      <c r="AC337" s="158"/>
      <c r="AD337" s="53"/>
      <c r="AE337" s="158"/>
      <c r="AF337" s="158"/>
      <c r="AG337" s="158"/>
      <c r="AH337" s="158"/>
      <c r="AI337" s="158"/>
    </row>
    <row r="338" spans="2:35" ht="12.75" customHeight="1" thickBot="1" x14ac:dyDescent="0.25">
      <c r="B338" s="180"/>
      <c r="D338" s="154"/>
      <c r="E338" s="154"/>
      <c r="F338" s="186"/>
      <c r="G338" s="187"/>
      <c r="H338" s="157"/>
      <c r="I338" s="8" t="s">
        <v>36</v>
      </c>
      <c r="J338" s="8"/>
      <c r="K338" s="8" t="s">
        <v>36</v>
      </c>
      <c r="L338" s="8" t="s">
        <v>37</v>
      </c>
      <c r="M338" s="8" t="s">
        <v>37</v>
      </c>
      <c r="N338" s="8" t="s">
        <v>37</v>
      </c>
      <c r="O338" s="8" t="s">
        <v>38</v>
      </c>
      <c r="P338" s="8" t="s">
        <v>39</v>
      </c>
      <c r="Q338" s="8" t="s">
        <v>36</v>
      </c>
      <c r="R338" s="8"/>
      <c r="S338" s="8" t="s">
        <v>36</v>
      </c>
      <c r="T338" s="8" t="s">
        <v>36</v>
      </c>
      <c r="U338" s="8" t="s">
        <v>36</v>
      </c>
      <c r="V338" s="8" t="s">
        <v>37</v>
      </c>
      <c r="W338" s="8"/>
      <c r="X338" s="8" t="s">
        <v>37</v>
      </c>
      <c r="Y338" s="8" t="s">
        <v>37</v>
      </c>
      <c r="Z338" s="8"/>
      <c r="AA338" s="8" t="s">
        <v>37</v>
      </c>
      <c r="AB338" s="8" t="s">
        <v>37</v>
      </c>
      <c r="AC338" s="8" t="s">
        <v>37</v>
      </c>
      <c r="AD338" s="8"/>
      <c r="AE338" s="8" t="s">
        <v>37</v>
      </c>
      <c r="AF338" s="8" t="str">
        <f t="shared" ref="AF338:AI338" si="10">IF(OR(TRIM(AF323)=0,TRIM(AF323)=""),"",IF(IFERROR(TRIM(INDEX(QryItemNamed,MATCH(TRIM(AF323),ITEM,0),3)),"")="LS","",IFERROR(TRIM(INDEX(QryItemNamed,MATCH(TRIM(AF323),ITEM,0),3)),"")))</f>
        <v/>
      </c>
      <c r="AG338" s="8" t="str">
        <f t="shared" si="10"/>
        <v/>
      </c>
      <c r="AH338" s="8" t="str">
        <f t="shared" si="10"/>
        <v/>
      </c>
      <c r="AI338" s="8" t="str">
        <f t="shared" si="10"/>
        <v/>
      </c>
    </row>
    <row r="339" spans="2:35" ht="12.75" customHeight="1" x14ac:dyDescent="0.2">
      <c r="B339" s="24"/>
      <c r="D339" s="9"/>
      <c r="E339" s="9"/>
      <c r="F339" s="10"/>
      <c r="G339" s="10"/>
      <c r="H339" s="11"/>
      <c r="I339" s="29"/>
      <c r="J339" s="29"/>
      <c r="K339" s="29"/>
      <c r="L339" s="29"/>
      <c r="M339" s="29"/>
      <c r="N339" s="2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</row>
    <row r="340" spans="2:35" ht="12.75" customHeight="1" x14ac:dyDescent="0.2">
      <c r="B340" s="25"/>
      <c r="D340" s="12" t="s">
        <v>48</v>
      </c>
      <c r="E340" s="12">
        <v>776</v>
      </c>
      <c r="F340" s="28">
        <v>4.3659999999999997</v>
      </c>
      <c r="G340" s="50">
        <v>4.3959999999999999</v>
      </c>
      <c r="H340" s="13" t="s">
        <v>55</v>
      </c>
      <c r="I340" s="13">
        <v>158</v>
      </c>
      <c r="J340" s="13"/>
      <c r="K340" s="13"/>
      <c r="L340" s="13">
        <v>2</v>
      </c>
      <c r="M340" s="13"/>
      <c r="N340" s="13"/>
      <c r="O340" s="12">
        <v>2</v>
      </c>
      <c r="P340" s="12">
        <v>20</v>
      </c>
      <c r="Q340" s="12"/>
      <c r="R340" s="12"/>
      <c r="S340" s="12">
        <v>158</v>
      </c>
      <c r="T340" s="12"/>
      <c r="U340" s="12"/>
      <c r="V340" s="12"/>
      <c r="W340" s="13"/>
      <c r="X340" s="13"/>
      <c r="Y340" s="13">
        <v>1</v>
      </c>
      <c r="Z340" s="13"/>
      <c r="AA340" s="12"/>
      <c r="AB340" s="13">
        <v>3</v>
      </c>
      <c r="AC340" s="12"/>
      <c r="AD340" s="12"/>
      <c r="AE340" s="12"/>
      <c r="AF340" s="12"/>
      <c r="AG340" s="12"/>
      <c r="AH340" s="12" t="s">
        <v>53</v>
      </c>
      <c r="AI340" s="12" t="s">
        <v>56</v>
      </c>
    </row>
    <row r="341" spans="2:35" ht="12.75" customHeight="1" x14ac:dyDescent="0.2">
      <c r="B341" s="25"/>
      <c r="D341" s="12"/>
      <c r="E341" s="12">
        <v>776</v>
      </c>
      <c r="F341" s="28">
        <v>4.3220000000000001</v>
      </c>
      <c r="G341" s="50">
        <v>4.3959999999999999</v>
      </c>
      <c r="H341" s="13" t="s">
        <v>54</v>
      </c>
      <c r="I341" s="13">
        <v>391</v>
      </c>
      <c r="J341" s="13"/>
      <c r="K341" s="13"/>
      <c r="L341" s="13">
        <v>2</v>
      </c>
      <c r="M341" s="13"/>
      <c r="N341" s="13"/>
      <c r="O341" s="12">
        <v>4</v>
      </c>
      <c r="P341" s="12">
        <v>40</v>
      </c>
      <c r="Q341" s="12"/>
      <c r="R341" s="12"/>
      <c r="S341" s="12">
        <v>391</v>
      </c>
      <c r="T341" s="12"/>
      <c r="U341" s="12"/>
      <c r="V341" s="12"/>
      <c r="W341" s="13"/>
      <c r="X341" s="13"/>
      <c r="Y341" s="13"/>
      <c r="Z341" s="13"/>
      <c r="AA341" s="12"/>
      <c r="AB341" s="13">
        <v>8</v>
      </c>
      <c r="AC341" s="12"/>
      <c r="AD341" s="12"/>
      <c r="AE341" s="12"/>
      <c r="AF341" s="12"/>
      <c r="AG341" s="12"/>
      <c r="AH341" s="12"/>
      <c r="AI341" s="12"/>
    </row>
    <row r="342" spans="2:35" ht="12.75" customHeight="1" x14ac:dyDescent="0.2">
      <c r="B342" s="25"/>
      <c r="D342" s="12"/>
      <c r="E342" s="12">
        <v>776</v>
      </c>
      <c r="F342" s="28">
        <v>5.0579999999999998</v>
      </c>
      <c r="G342" s="28">
        <v>5.0960000000000001</v>
      </c>
      <c r="H342" s="13" t="s">
        <v>55</v>
      </c>
      <c r="I342" s="7">
        <v>201</v>
      </c>
      <c r="J342" s="30"/>
      <c r="K342" s="13"/>
      <c r="L342" s="13">
        <v>2</v>
      </c>
      <c r="M342" s="13"/>
      <c r="N342" s="13"/>
      <c r="O342" s="12">
        <v>2</v>
      </c>
      <c r="P342" s="12">
        <v>20</v>
      </c>
      <c r="Q342" s="12"/>
      <c r="R342" s="12"/>
      <c r="S342" s="12">
        <v>201</v>
      </c>
      <c r="T342" s="12"/>
      <c r="U342" s="12"/>
      <c r="V342" s="12"/>
      <c r="W342" s="13"/>
      <c r="X342" s="13"/>
      <c r="Y342" s="13"/>
      <c r="Z342" s="13"/>
      <c r="AA342" s="12"/>
      <c r="AB342" s="13">
        <v>4</v>
      </c>
      <c r="AC342" s="12"/>
      <c r="AD342" s="12"/>
      <c r="AE342" s="12"/>
      <c r="AF342" s="12"/>
      <c r="AG342" s="12"/>
      <c r="AH342" s="12"/>
      <c r="AI342" s="12"/>
    </row>
    <row r="343" spans="2:35" ht="12.75" customHeight="1" x14ac:dyDescent="0.2">
      <c r="B343" s="25"/>
      <c r="D343" s="12"/>
      <c r="E343" s="12">
        <v>776</v>
      </c>
      <c r="F343" s="28">
        <v>5.0419999999999998</v>
      </c>
      <c r="G343" s="50">
        <v>5.09</v>
      </c>
      <c r="H343" s="13" t="s">
        <v>54</v>
      </c>
      <c r="I343" s="7">
        <v>253</v>
      </c>
      <c r="J343" s="30"/>
      <c r="K343" s="13"/>
      <c r="L343" s="13">
        <v>2</v>
      </c>
      <c r="M343" s="13"/>
      <c r="N343" s="13"/>
      <c r="O343" s="12">
        <v>2</v>
      </c>
      <c r="P343" s="12">
        <v>20</v>
      </c>
      <c r="Q343" s="12"/>
      <c r="R343" s="12"/>
      <c r="S343" s="12">
        <v>253</v>
      </c>
      <c r="T343" s="12">
        <v>25</v>
      </c>
      <c r="U343" s="12"/>
      <c r="V343" s="12"/>
      <c r="W343" s="13"/>
      <c r="X343" s="13"/>
      <c r="Y343" s="13"/>
      <c r="Z343" s="13"/>
      <c r="AA343" s="12"/>
      <c r="AB343" s="13">
        <v>5</v>
      </c>
      <c r="AC343" s="12"/>
      <c r="AD343" s="12"/>
      <c r="AE343" s="12"/>
      <c r="AF343" s="12"/>
      <c r="AG343" s="12"/>
      <c r="AH343" s="12"/>
      <c r="AI343" s="12"/>
    </row>
    <row r="344" spans="2:35" ht="12.75" customHeight="1" x14ac:dyDescent="0.2">
      <c r="B344" s="25"/>
      <c r="D344" s="12"/>
      <c r="E344" s="12">
        <v>776</v>
      </c>
      <c r="F344" s="28">
        <v>7.782</v>
      </c>
      <c r="G344" s="28">
        <v>7.8220000000000001</v>
      </c>
      <c r="H344" s="13" t="s">
        <v>55</v>
      </c>
      <c r="I344" s="7">
        <v>211</v>
      </c>
      <c r="J344" s="30"/>
      <c r="K344" s="13"/>
      <c r="L344" s="13">
        <v>2</v>
      </c>
      <c r="M344" s="13"/>
      <c r="N344" s="13"/>
      <c r="O344" s="12">
        <v>3</v>
      </c>
      <c r="P344" s="12">
        <v>30</v>
      </c>
      <c r="Q344" s="12"/>
      <c r="R344" s="12"/>
      <c r="S344" s="12">
        <v>211</v>
      </c>
      <c r="T344" s="12"/>
      <c r="U344" s="12"/>
      <c r="V344" s="12"/>
      <c r="W344" s="13"/>
      <c r="X344" s="13"/>
      <c r="Y344" s="13"/>
      <c r="Z344" s="13"/>
      <c r="AA344" s="12"/>
      <c r="AB344" s="13">
        <v>4</v>
      </c>
      <c r="AC344" s="12"/>
      <c r="AD344" s="12"/>
      <c r="AE344" s="12"/>
      <c r="AF344" s="12"/>
      <c r="AG344" s="12"/>
      <c r="AH344" s="12"/>
      <c r="AI344" s="12"/>
    </row>
    <row r="345" spans="2:35" ht="12.75" customHeight="1" x14ac:dyDescent="0.2">
      <c r="B345" s="25"/>
      <c r="D345" s="12"/>
      <c r="E345" s="12">
        <v>776</v>
      </c>
      <c r="F345" s="50">
        <v>7.7839999999999998</v>
      </c>
      <c r="G345" s="50">
        <v>7.8220000000000001</v>
      </c>
      <c r="H345" s="13" t="s">
        <v>54</v>
      </c>
      <c r="I345" s="7">
        <v>201</v>
      </c>
      <c r="J345" s="30"/>
      <c r="K345" s="13"/>
      <c r="L345" s="13">
        <v>2</v>
      </c>
      <c r="M345" s="13"/>
      <c r="N345" s="13"/>
      <c r="O345" s="12">
        <v>2</v>
      </c>
      <c r="P345" s="12">
        <v>20</v>
      </c>
      <c r="Q345" s="12"/>
      <c r="R345" s="12"/>
      <c r="S345" s="12">
        <v>201</v>
      </c>
      <c r="T345" s="12"/>
      <c r="U345" s="12"/>
      <c r="V345" s="12"/>
      <c r="W345" s="13"/>
      <c r="X345" s="13"/>
      <c r="Y345" s="13"/>
      <c r="Z345" s="13"/>
      <c r="AA345" s="12"/>
      <c r="AB345" s="13">
        <v>4</v>
      </c>
      <c r="AC345" s="12"/>
      <c r="AD345" s="12"/>
      <c r="AE345" s="12"/>
      <c r="AF345" s="12"/>
      <c r="AG345" s="12"/>
      <c r="AH345" s="12"/>
      <c r="AI345" s="12"/>
    </row>
    <row r="346" spans="2:35" ht="12.75" customHeight="1" x14ac:dyDescent="0.2">
      <c r="B346" s="25"/>
      <c r="D346" s="12"/>
      <c r="E346" s="12">
        <v>776</v>
      </c>
      <c r="F346" s="28">
        <v>9.4700000000000006</v>
      </c>
      <c r="G346" s="28">
        <v>9.5</v>
      </c>
      <c r="H346" s="13" t="s">
        <v>55</v>
      </c>
      <c r="I346" s="7">
        <v>158</v>
      </c>
      <c r="J346" s="30"/>
      <c r="K346" s="13"/>
      <c r="L346" s="13">
        <v>2</v>
      </c>
      <c r="M346" s="13"/>
      <c r="N346" s="13"/>
      <c r="O346" s="12">
        <v>2</v>
      </c>
      <c r="P346" s="12">
        <v>20</v>
      </c>
      <c r="Q346" s="12"/>
      <c r="R346" s="12"/>
      <c r="S346" s="12">
        <v>158</v>
      </c>
      <c r="T346" s="12"/>
      <c r="U346" s="12"/>
      <c r="V346" s="12"/>
      <c r="W346" s="13"/>
      <c r="X346" s="13"/>
      <c r="Y346" s="13"/>
      <c r="Z346" s="13"/>
      <c r="AA346" s="12"/>
      <c r="AB346" s="13">
        <v>3</v>
      </c>
      <c r="AC346" s="12"/>
      <c r="AD346" s="12"/>
      <c r="AE346" s="12"/>
      <c r="AF346" s="12"/>
      <c r="AG346" s="12"/>
      <c r="AH346" s="12"/>
      <c r="AI346" s="12"/>
    </row>
    <row r="347" spans="2:35" ht="12.75" customHeight="1" x14ac:dyDescent="0.2">
      <c r="B347" s="25"/>
      <c r="D347" s="12"/>
      <c r="E347" s="12">
        <v>776</v>
      </c>
      <c r="F347" s="50">
        <v>9.3309999999999995</v>
      </c>
      <c r="G347" s="28">
        <v>9.4870000000000001</v>
      </c>
      <c r="H347" s="13" t="s">
        <v>54</v>
      </c>
      <c r="I347" s="7">
        <v>824</v>
      </c>
      <c r="J347" s="30"/>
      <c r="K347" s="13"/>
      <c r="L347" s="13">
        <v>2</v>
      </c>
      <c r="M347" s="13"/>
      <c r="N347" s="13"/>
      <c r="O347" s="12">
        <v>8</v>
      </c>
      <c r="P347" s="12">
        <v>80</v>
      </c>
      <c r="Q347" s="12"/>
      <c r="R347" s="12"/>
      <c r="S347" s="12">
        <v>824</v>
      </c>
      <c r="T347" s="12"/>
      <c r="U347" s="12"/>
      <c r="V347" s="12"/>
      <c r="W347" s="12"/>
      <c r="X347" s="12"/>
      <c r="Y347" s="12"/>
      <c r="Z347" s="12"/>
      <c r="AA347" s="12"/>
      <c r="AB347" s="12">
        <v>16</v>
      </c>
      <c r="AC347" s="12"/>
      <c r="AD347" s="12"/>
      <c r="AE347" s="12"/>
      <c r="AF347" s="12"/>
      <c r="AG347" s="12"/>
      <c r="AH347" s="12"/>
      <c r="AI347" s="12"/>
    </row>
    <row r="348" spans="2:35" ht="12.75" customHeight="1" x14ac:dyDescent="0.2">
      <c r="B348" s="25"/>
      <c r="D348" s="12"/>
      <c r="E348" s="12">
        <v>776</v>
      </c>
      <c r="F348" s="28">
        <v>10.837</v>
      </c>
      <c r="G348" s="28">
        <v>10.958</v>
      </c>
      <c r="H348" s="13" t="s">
        <v>54</v>
      </c>
      <c r="I348" s="7">
        <v>639</v>
      </c>
      <c r="J348" s="30"/>
      <c r="K348" s="13"/>
      <c r="L348" s="13">
        <v>2</v>
      </c>
      <c r="M348" s="13"/>
      <c r="N348" s="13"/>
      <c r="O348" s="12">
        <v>6</v>
      </c>
      <c r="P348" s="12">
        <v>60</v>
      </c>
      <c r="Q348" s="12"/>
      <c r="R348" s="12"/>
      <c r="S348" s="12">
        <v>639</v>
      </c>
      <c r="T348" s="12"/>
      <c r="U348" s="12"/>
      <c r="V348" s="12"/>
      <c r="W348" s="12"/>
      <c r="X348" s="12"/>
      <c r="Y348" s="12"/>
      <c r="Z348" s="12"/>
      <c r="AA348" s="12"/>
      <c r="AB348" s="12">
        <v>13</v>
      </c>
      <c r="AC348" s="12"/>
      <c r="AD348" s="12"/>
      <c r="AE348" s="12"/>
      <c r="AF348" s="12"/>
      <c r="AG348" s="12"/>
      <c r="AH348" s="12"/>
      <c r="AI348" s="12"/>
    </row>
    <row r="349" spans="2:35" ht="12.75" customHeight="1" x14ac:dyDescent="0.2">
      <c r="B349" s="25"/>
      <c r="D349" s="12"/>
      <c r="E349" s="12"/>
      <c r="F349" s="28"/>
      <c r="G349" s="28"/>
      <c r="H349" s="13"/>
      <c r="I349" s="13"/>
      <c r="J349" s="13"/>
      <c r="K349" s="13"/>
      <c r="L349" s="13"/>
      <c r="M349" s="13"/>
      <c r="N349" s="13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</row>
    <row r="350" spans="2:35" ht="12.75" customHeight="1" x14ac:dyDescent="0.2">
      <c r="B350" s="25"/>
      <c r="D350" s="12"/>
      <c r="E350" s="12"/>
      <c r="F350" s="28"/>
      <c r="G350" s="28"/>
      <c r="H350" s="13"/>
      <c r="I350" s="13"/>
      <c r="J350" s="13"/>
      <c r="K350" s="13"/>
      <c r="L350" s="13"/>
      <c r="M350" s="13"/>
      <c r="N350" s="13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</row>
    <row r="351" spans="2:35" ht="12.75" customHeight="1" x14ac:dyDescent="0.2">
      <c r="B351" s="25"/>
      <c r="D351" s="12"/>
      <c r="E351" s="12"/>
      <c r="F351" s="28"/>
      <c r="G351" s="28"/>
      <c r="H351" s="13"/>
      <c r="I351" s="7"/>
      <c r="J351" s="30"/>
      <c r="K351" s="13"/>
      <c r="L351" s="13"/>
      <c r="M351" s="13"/>
      <c r="N351" s="13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</row>
    <row r="352" spans="2:35" ht="12.75" customHeight="1" x14ac:dyDescent="0.2">
      <c r="B352" s="25"/>
      <c r="D352" s="12"/>
      <c r="E352" s="12"/>
      <c r="F352" s="28"/>
      <c r="G352" s="28"/>
      <c r="H352" s="13"/>
      <c r="I352" s="7"/>
      <c r="J352" s="30"/>
      <c r="K352" s="13"/>
      <c r="L352" s="13"/>
      <c r="M352" s="13"/>
      <c r="N352" s="13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</row>
    <row r="353" spans="2:35" ht="12.75" customHeight="1" x14ac:dyDescent="0.2">
      <c r="B353" s="25"/>
      <c r="D353" s="12"/>
      <c r="E353" s="12"/>
      <c r="F353" s="28"/>
      <c r="G353" s="28"/>
      <c r="H353" s="13"/>
      <c r="I353" s="13"/>
      <c r="J353" s="13"/>
      <c r="K353" s="13"/>
      <c r="L353" s="13"/>
      <c r="M353" s="13"/>
      <c r="N353" s="13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</row>
    <row r="354" spans="2:35" ht="12.75" customHeight="1" x14ac:dyDescent="0.2">
      <c r="B354" s="25"/>
      <c r="D354" s="12"/>
      <c r="E354" s="12"/>
      <c r="F354" s="28"/>
      <c r="G354" s="28"/>
      <c r="H354" s="13"/>
      <c r="I354" s="13"/>
      <c r="J354" s="13"/>
      <c r="K354" s="13"/>
      <c r="L354" s="13"/>
      <c r="M354" s="13"/>
      <c r="N354" s="13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</row>
    <row r="355" spans="2:35" ht="12.75" customHeight="1" x14ac:dyDescent="0.2">
      <c r="B355" s="25"/>
      <c r="D355" s="12"/>
      <c r="E355" s="12"/>
      <c r="F355" s="28"/>
      <c r="G355" s="28"/>
      <c r="H355" s="13"/>
      <c r="I355" s="13"/>
      <c r="J355" s="13"/>
      <c r="K355" s="13"/>
      <c r="L355" s="13"/>
      <c r="M355" s="13"/>
      <c r="N355" s="1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</row>
    <row r="356" spans="2:35" ht="12.75" customHeight="1" x14ac:dyDescent="0.2">
      <c r="B356" s="25"/>
      <c r="D356" s="12"/>
      <c r="E356" s="12"/>
      <c r="F356" s="28"/>
      <c r="G356" s="28"/>
      <c r="H356" s="13"/>
      <c r="I356" s="13"/>
      <c r="J356" s="13"/>
      <c r="K356" s="13"/>
      <c r="L356" s="13"/>
      <c r="M356" s="13"/>
      <c r="N356" s="13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</row>
    <row r="357" spans="2:35" ht="12.75" customHeight="1" x14ac:dyDescent="0.2">
      <c r="B357" s="25"/>
      <c r="D357" s="12"/>
      <c r="E357" s="12"/>
      <c r="F357" s="28"/>
      <c r="G357" s="28"/>
      <c r="H357" s="13"/>
      <c r="I357" s="13"/>
      <c r="J357" s="13"/>
      <c r="K357" s="13"/>
      <c r="L357" s="13"/>
      <c r="M357" s="13"/>
      <c r="N357" s="13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</row>
    <row r="358" spans="2:35" ht="12.75" customHeight="1" x14ac:dyDescent="0.2">
      <c r="B358" s="25"/>
      <c r="D358" s="12"/>
      <c r="E358" s="12"/>
      <c r="F358" s="28"/>
      <c r="G358" s="28"/>
      <c r="H358" s="13"/>
      <c r="I358" s="13"/>
      <c r="J358" s="13"/>
      <c r="K358" s="13"/>
      <c r="L358" s="13"/>
      <c r="M358" s="13"/>
      <c r="N358" s="13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</row>
    <row r="359" spans="2:35" ht="12.75" customHeight="1" x14ac:dyDescent="0.2">
      <c r="B359" s="25"/>
      <c r="D359" s="12"/>
      <c r="E359" s="12"/>
      <c r="F359" s="28"/>
      <c r="G359" s="28"/>
      <c r="H359" s="13"/>
      <c r="I359" s="13"/>
      <c r="J359" s="13"/>
      <c r="K359" s="13"/>
      <c r="L359" s="13"/>
      <c r="M359" s="13"/>
      <c r="N359" s="13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</row>
    <row r="360" spans="2:35" ht="12.75" customHeight="1" x14ac:dyDescent="0.2">
      <c r="B360" s="25"/>
      <c r="D360" s="12"/>
      <c r="E360" s="12"/>
      <c r="F360" s="188"/>
      <c r="G360" s="188"/>
      <c r="H360" s="188"/>
      <c r="I360" s="188"/>
      <c r="J360" s="188"/>
      <c r="K360" s="188"/>
      <c r="L360" s="188"/>
      <c r="M360" s="188"/>
      <c r="N360" s="188"/>
      <c r="O360" s="188"/>
      <c r="P360" s="188"/>
      <c r="Q360" s="188"/>
      <c r="R360" s="188"/>
      <c r="S360" s="188"/>
      <c r="T360" s="188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</row>
    <row r="361" spans="2:35" ht="12.75" customHeight="1" x14ac:dyDescent="0.2">
      <c r="B361" s="25"/>
      <c r="D361" s="12"/>
      <c r="E361" s="12"/>
      <c r="F361" s="28"/>
      <c r="G361" s="28"/>
      <c r="H361" s="13"/>
      <c r="I361" s="13"/>
      <c r="J361" s="13"/>
      <c r="K361" s="13"/>
      <c r="L361" s="13"/>
      <c r="M361" s="13"/>
      <c r="N361" s="13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</row>
    <row r="362" spans="2:35" ht="12.75" customHeight="1" x14ac:dyDescent="0.2">
      <c r="B362" s="25"/>
      <c r="D362" s="12"/>
      <c r="E362" s="12"/>
      <c r="F362" s="28"/>
      <c r="G362" s="28"/>
      <c r="H362" s="13"/>
      <c r="I362" s="13"/>
      <c r="J362" s="13"/>
      <c r="K362" s="13"/>
      <c r="L362" s="13"/>
      <c r="M362" s="13"/>
      <c r="N362" s="13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</row>
    <row r="363" spans="2:35" ht="12.75" customHeight="1" x14ac:dyDescent="0.2">
      <c r="B363" s="25"/>
      <c r="D363" s="12"/>
      <c r="E363" s="12"/>
      <c r="F363" s="28"/>
      <c r="G363" s="28"/>
      <c r="H363" s="13"/>
      <c r="I363" s="13"/>
      <c r="J363" s="13"/>
      <c r="K363" s="13"/>
      <c r="L363" s="13"/>
      <c r="M363" s="13"/>
      <c r="N363" s="13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</row>
    <row r="364" spans="2:35" ht="12.75" customHeight="1" x14ac:dyDescent="0.2">
      <c r="B364" s="25"/>
      <c r="D364" s="12"/>
      <c r="E364" s="12"/>
      <c r="F364" s="28"/>
      <c r="G364" s="28"/>
      <c r="H364" s="13"/>
      <c r="I364" s="13"/>
      <c r="J364" s="13"/>
      <c r="K364" s="13"/>
      <c r="L364" s="13"/>
      <c r="M364" s="13"/>
      <c r="N364" s="13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</row>
    <row r="365" spans="2:35" ht="12.75" customHeight="1" x14ac:dyDescent="0.2">
      <c r="B365" s="25"/>
      <c r="D365" s="12"/>
      <c r="E365" s="12"/>
      <c r="F365" s="28"/>
      <c r="G365" s="28"/>
      <c r="H365" s="13"/>
      <c r="I365" s="13"/>
      <c r="J365" s="13"/>
      <c r="K365" s="13"/>
      <c r="L365" s="13"/>
      <c r="M365" s="13"/>
      <c r="N365" s="13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</row>
    <row r="366" spans="2:35" ht="12.75" customHeight="1" x14ac:dyDescent="0.2">
      <c r="B366" s="25"/>
      <c r="D366" s="12"/>
      <c r="E366" s="12"/>
      <c r="F366" s="28"/>
      <c r="G366" s="28"/>
      <c r="H366" s="13"/>
      <c r="I366" s="13"/>
      <c r="J366" s="13"/>
      <c r="K366" s="13"/>
      <c r="L366" s="13"/>
      <c r="M366" s="13"/>
      <c r="N366" s="13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</row>
    <row r="367" spans="2:35" ht="12.75" customHeight="1" x14ac:dyDescent="0.2">
      <c r="B367" s="25"/>
      <c r="D367" s="12"/>
      <c r="E367" s="12"/>
      <c r="F367" s="28"/>
      <c r="G367" s="28"/>
      <c r="H367" s="13"/>
      <c r="I367" s="13"/>
      <c r="J367" s="13"/>
      <c r="K367" s="13"/>
      <c r="L367" s="13"/>
      <c r="M367" s="13"/>
      <c r="N367" s="13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</row>
    <row r="368" spans="2:35" ht="12.75" customHeight="1" x14ac:dyDescent="0.2">
      <c r="B368" s="25"/>
      <c r="D368" s="12"/>
      <c r="E368" s="12"/>
      <c r="F368" s="28"/>
      <c r="G368" s="28"/>
      <c r="H368" s="13"/>
      <c r="I368" s="13"/>
      <c r="J368" s="13"/>
      <c r="K368" s="13"/>
      <c r="L368" s="13"/>
      <c r="M368" s="13"/>
      <c r="N368" s="13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</row>
    <row r="369" spans="2:35" ht="12.75" customHeight="1" x14ac:dyDescent="0.2">
      <c r="B369" s="25"/>
      <c r="D369" s="12"/>
      <c r="E369" s="12"/>
      <c r="F369" s="28"/>
      <c r="G369" s="28"/>
      <c r="H369" s="13"/>
      <c r="I369" s="13"/>
      <c r="J369" s="13"/>
      <c r="K369" s="13"/>
      <c r="L369" s="13"/>
      <c r="M369" s="13"/>
      <c r="N369" s="13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</row>
    <row r="370" spans="2:35" ht="12.75" customHeight="1" x14ac:dyDescent="0.2">
      <c r="B370" s="25"/>
      <c r="D370" s="12"/>
      <c r="E370" s="12"/>
      <c r="F370" s="28"/>
      <c r="G370" s="28"/>
      <c r="H370" s="13"/>
      <c r="I370" s="13"/>
      <c r="J370" s="13"/>
      <c r="K370" s="13"/>
      <c r="L370" s="13"/>
      <c r="M370" s="13"/>
      <c r="N370" s="13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</row>
    <row r="371" spans="2:35" ht="12.75" customHeight="1" x14ac:dyDescent="0.2">
      <c r="B371" s="25"/>
      <c r="D371" s="12"/>
      <c r="E371" s="12"/>
      <c r="F371" s="28"/>
      <c r="G371" s="28"/>
      <c r="H371" s="13"/>
      <c r="I371" s="13"/>
      <c r="J371" s="13"/>
      <c r="K371" s="13"/>
      <c r="L371" s="13"/>
      <c r="M371" s="13"/>
      <c r="N371" s="13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</row>
    <row r="372" spans="2:35" ht="12.75" customHeight="1" x14ac:dyDescent="0.2">
      <c r="B372" s="25"/>
      <c r="D372" s="12"/>
      <c r="E372" s="12"/>
      <c r="F372" s="28"/>
      <c r="G372" s="28"/>
      <c r="H372" s="13"/>
      <c r="I372" s="13"/>
      <c r="J372" s="13"/>
      <c r="K372" s="13"/>
      <c r="L372" s="13"/>
      <c r="M372" s="13"/>
      <c r="N372" s="13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</row>
    <row r="373" spans="2:35" ht="12.75" customHeight="1" x14ac:dyDescent="0.2">
      <c r="B373" s="25"/>
      <c r="D373" s="12"/>
      <c r="E373" s="12"/>
      <c r="F373" s="28"/>
      <c r="G373" s="28"/>
      <c r="H373" s="13"/>
      <c r="I373" s="13"/>
      <c r="J373" s="13"/>
      <c r="K373" s="13"/>
      <c r="L373" s="13"/>
      <c r="M373" s="13"/>
      <c r="N373" s="13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</row>
    <row r="374" spans="2:35" ht="12.75" customHeight="1" x14ac:dyDescent="0.2">
      <c r="B374" s="25"/>
      <c r="D374" s="12"/>
      <c r="E374" s="12"/>
      <c r="F374" s="28"/>
      <c r="G374" s="28"/>
      <c r="H374" s="13"/>
      <c r="I374" s="13"/>
      <c r="J374" s="13"/>
      <c r="K374" s="13"/>
      <c r="L374" s="13"/>
      <c r="M374" s="13"/>
      <c r="N374" s="13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</row>
    <row r="375" spans="2:35" ht="12.75" customHeight="1" x14ac:dyDescent="0.2">
      <c r="B375" s="25"/>
      <c r="D375" s="12"/>
      <c r="E375" s="12"/>
      <c r="F375" s="28"/>
      <c r="G375" s="28"/>
      <c r="H375" s="13"/>
      <c r="I375" s="13"/>
      <c r="J375" s="13"/>
      <c r="K375" s="13"/>
      <c r="L375" s="13"/>
      <c r="M375" s="13"/>
      <c r="N375" s="13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</row>
    <row r="376" spans="2:35" ht="12.75" customHeight="1" x14ac:dyDescent="0.2">
      <c r="B376" s="25"/>
      <c r="D376" s="12"/>
      <c r="E376" s="12"/>
      <c r="F376" s="28"/>
      <c r="G376" s="28"/>
      <c r="H376" s="13"/>
      <c r="I376" s="13"/>
      <c r="J376" s="13"/>
      <c r="K376" s="13"/>
      <c r="L376" s="13"/>
      <c r="M376" s="13"/>
      <c r="N376" s="13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</row>
    <row r="377" spans="2:35" ht="12.75" customHeight="1" x14ac:dyDescent="0.2">
      <c r="B377" s="25"/>
      <c r="D377" s="12"/>
      <c r="E377" s="12"/>
      <c r="F377" s="28"/>
      <c r="G377" s="28"/>
      <c r="H377" s="13"/>
      <c r="I377" s="13"/>
      <c r="J377" s="13"/>
      <c r="K377" s="13"/>
      <c r="L377" s="13"/>
      <c r="M377" s="13"/>
      <c r="N377" s="13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</row>
    <row r="378" spans="2:35" ht="12.75" customHeight="1" x14ac:dyDescent="0.2">
      <c r="B378" s="25"/>
      <c r="D378" s="12"/>
      <c r="E378" s="12"/>
      <c r="F378" s="28"/>
      <c r="G378" s="28"/>
      <c r="H378" s="13"/>
      <c r="I378" s="13"/>
      <c r="J378" s="13"/>
      <c r="K378" s="13"/>
      <c r="L378" s="13"/>
      <c r="M378" s="13"/>
      <c r="N378" s="13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</row>
    <row r="379" spans="2:35" ht="12.75" customHeight="1" x14ac:dyDescent="0.2">
      <c r="B379" s="25"/>
      <c r="D379" s="12"/>
      <c r="E379" s="12"/>
      <c r="F379" s="28"/>
      <c r="G379" s="28"/>
      <c r="H379" s="13"/>
      <c r="I379" s="13"/>
      <c r="J379" s="13"/>
      <c r="K379" s="13"/>
      <c r="L379" s="13"/>
      <c r="M379" s="13"/>
      <c r="N379" s="13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</row>
    <row r="380" spans="2:35" ht="12.75" customHeight="1" x14ac:dyDescent="0.2">
      <c r="B380" s="25"/>
      <c r="D380" s="12"/>
      <c r="E380" s="12"/>
      <c r="F380" s="28"/>
      <c r="G380" s="28"/>
      <c r="H380" s="13"/>
      <c r="I380" s="13"/>
      <c r="J380" s="13"/>
      <c r="K380" s="13"/>
      <c r="L380" s="13"/>
      <c r="M380" s="13"/>
      <c r="N380" s="13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</row>
    <row r="381" spans="2:35" ht="12.75" customHeight="1" x14ac:dyDescent="0.2">
      <c r="B381" s="25"/>
      <c r="D381" s="12"/>
      <c r="E381" s="12"/>
      <c r="F381" s="28"/>
      <c r="G381" s="28"/>
      <c r="H381" s="13"/>
      <c r="I381" s="13"/>
      <c r="J381" s="13"/>
      <c r="K381" s="13"/>
      <c r="L381" s="13"/>
      <c r="M381" s="13"/>
      <c r="N381" s="13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</row>
    <row r="382" spans="2:35" ht="12.75" customHeight="1" x14ac:dyDescent="0.2">
      <c r="B382" s="25"/>
      <c r="D382" s="12"/>
      <c r="E382" s="12"/>
      <c r="F382" s="61"/>
      <c r="G382" s="61"/>
      <c r="H382" s="13"/>
      <c r="I382" s="13"/>
      <c r="J382" s="13"/>
      <c r="K382" s="13"/>
      <c r="L382" s="13"/>
      <c r="M382" s="13"/>
      <c r="N382" s="13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</row>
    <row r="383" spans="2:35" ht="12.75" customHeight="1" x14ac:dyDescent="0.2">
      <c r="B383" s="25"/>
      <c r="D383" s="12"/>
      <c r="E383" s="12"/>
      <c r="F383" s="61"/>
      <c r="G383" s="61"/>
      <c r="H383" s="13"/>
      <c r="I383" s="13"/>
      <c r="J383" s="13"/>
      <c r="K383" s="13"/>
      <c r="L383" s="13"/>
      <c r="M383" s="13"/>
      <c r="N383" s="13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</row>
    <row r="384" spans="2:35" ht="12.75" customHeight="1" x14ac:dyDescent="0.2">
      <c r="B384" s="25"/>
      <c r="D384" s="12"/>
      <c r="E384" s="12"/>
      <c r="F384" s="61"/>
      <c r="G384" s="61"/>
      <c r="H384" s="13"/>
      <c r="I384" s="13"/>
      <c r="J384" s="13"/>
      <c r="K384" s="13"/>
      <c r="L384" s="13"/>
      <c r="M384" s="13"/>
      <c r="N384" s="13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</row>
    <row r="385" spans="2:35" ht="12.75" customHeight="1" x14ac:dyDescent="0.2">
      <c r="B385" s="25"/>
      <c r="D385" s="12"/>
      <c r="E385" s="12"/>
      <c r="F385" s="61"/>
      <c r="G385" s="61"/>
      <c r="H385" s="13"/>
      <c r="I385" s="13"/>
      <c r="J385" s="13"/>
      <c r="K385" s="13"/>
      <c r="L385" s="13"/>
      <c r="M385" s="13"/>
      <c r="N385" s="13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</row>
    <row r="386" spans="2:35" ht="12.75" customHeight="1" x14ac:dyDescent="0.2">
      <c r="B386" s="25"/>
      <c r="D386" s="12"/>
      <c r="E386" s="12"/>
      <c r="F386" s="61"/>
      <c r="G386" s="61"/>
      <c r="H386" s="13"/>
      <c r="I386" s="13"/>
      <c r="J386" s="13"/>
      <c r="K386" s="13"/>
      <c r="L386" s="13"/>
      <c r="M386" s="13"/>
      <c r="N386" s="13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</row>
    <row r="387" spans="2:35" ht="12.75" customHeight="1" x14ac:dyDescent="0.2">
      <c r="B387" s="25"/>
      <c r="D387" s="12"/>
      <c r="E387" s="12"/>
      <c r="F387" s="61"/>
      <c r="G387" s="61"/>
      <c r="H387" s="13"/>
      <c r="I387" s="13"/>
      <c r="J387" s="13"/>
      <c r="K387" s="13"/>
      <c r="L387" s="13"/>
      <c r="M387" s="13"/>
      <c r="N387" s="13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</row>
    <row r="388" spans="2:35" ht="12.75" customHeight="1" x14ac:dyDescent="0.2">
      <c r="B388" s="25"/>
      <c r="D388" s="12"/>
      <c r="E388" s="12"/>
      <c r="F388" s="61"/>
      <c r="G388" s="61"/>
      <c r="H388" s="13"/>
      <c r="I388" s="13"/>
      <c r="J388" s="13"/>
      <c r="K388" s="13"/>
      <c r="L388" s="13"/>
      <c r="M388" s="13"/>
      <c r="N388" s="13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</row>
    <row r="389" spans="2:35" ht="12.75" customHeight="1" x14ac:dyDescent="0.2">
      <c r="B389" s="25"/>
      <c r="D389" s="12"/>
      <c r="E389" s="12"/>
      <c r="F389" s="61"/>
      <c r="G389" s="61"/>
      <c r="H389" s="13"/>
      <c r="I389" s="13"/>
      <c r="J389" s="13"/>
      <c r="K389" s="13"/>
      <c r="L389" s="13"/>
      <c r="M389" s="13"/>
      <c r="N389" s="13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</row>
    <row r="390" spans="2:35" ht="12.75" customHeight="1" x14ac:dyDescent="0.2">
      <c r="B390" s="25"/>
      <c r="D390" s="12"/>
      <c r="E390" s="12"/>
      <c r="F390" s="61"/>
      <c r="G390" s="61"/>
      <c r="H390" s="13"/>
      <c r="I390" s="13"/>
      <c r="J390" s="13"/>
      <c r="K390" s="13"/>
      <c r="L390" s="13"/>
      <c r="M390" s="13"/>
      <c r="N390" s="1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</row>
    <row r="391" spans="2:35" ht="12.75" customHeight="1" x14ac:dyDescent="0.2">
      <c r="B391" s="25"/>
      <c r="D391" s="12"/>
      <c r="E391" s="12"/>
      <c r="F391" s="61"/>
      <c r="G391" s="61"/>
      <c r="H391" s="13"/>
      <c r="I391" s="13"/>
      <c r="J391" s="13"/>
      <c r="K391" s="13"/>
      <c r="L391" s="13"/>
      <c r="M391" s="13"/>
      <c r="N391" s="13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</row>
    <row r="392" spans="2:35" ht="12.75" customHeight="1" x14ac:dyDescent="0.2">
      <c r="B392" s="25"/>
      <c r="D392" s="12"/>
      <c r="E392" s="12"/>
      <c r="F392" s="61"/>
      <c r="G392" s="61"/>
      <c r="H392" s="13"/>
      <c r="I392" s="13"/>
      <c r="J392" s="13"/>
      <c r="K392" s="13"/>
      <c r="L392" s="13"/>
      <c r="M392" s="13"/>
      <c r="N392" s="13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</row>
    <row r="393" spans="2:35" ht="12.75" customHeight="1" x14ac:dyDescent="0.2">
      <c r="B393" s="25"/>
      <c r="D393" s="12"/>
      <c r="E393" s="12"/>
      <c r="F393" s="61"/>
      <c r="G393" s="61"/>
      <c r="H393" s="13"/>
      <c r="I393" s="13"/>
      <c r="J393" s="13"/>
      <c r="K393" s="13"/>
      <c r="L393" s="13"/>
      <c r="M393" s="13"/>
      <c r="N393" s="13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</row>
    <row r="394" spans="2:35" ht="12.75" customHeight="1" x14ac:dyDescent="0.2">
      <c r="B394" s="25"/>
      <c r="D394" s="12"/>
      <c r="E394" s="12"/>
      <c r="F394" s="61"/>
      <c r="G394" s="61"/>
      <c r="H394" s="13"/>
      <c r="I394" s="13"/>
      <c r="J394" s="13"/>
      <c r="K394" s="13"/>
      <c r="L394" s="13"/>
      <c r="M394" s="13"/>
      <c r="N394" s="13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</row>
    <row r="395" spans="2:35" ht="12.75" customHeight="1" x14ac:dyDescent="0.2">
      <c r="B395" s="25"/>
      <c r="D395" s="12"/>
      <c r="E395" s="12"/>
      <c r="F395" s="61"/>
      <c r="G395" s="61"/>
      <c r="H395" s="13"/>
      <c r="I395" s="13"/>
      <c r="J395" s="13"/>
      <c r="K395" s="13"/>
      <c r="L395" s="13"/>
      <c r="M395" s="13"/>
      <c r="N395" s="13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</row>
    <row r="396" spans="2:35" ht="12.75" customHeight="1" x14ac:dyDescent="0.2">
      <c r="B396" s="25"/>
      <c r="D396" s="12"/>
      <c r="E396" s="12"/>
      <c r="F396" s="61"/>
      <c r="G396" s="61"/>
      <c r="H396" s="13"/>
      <c r="I396" s="13"/>
      <c r="J396" s="13"/>
      <c r="K396" s="13"/>
      <c r="L396" s="13"/>
      <c r="M396" s="13"/>
      <c r="N396" s="13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</row>
    <row r="397" spans="2:35" ht="12.75" customHeight="1" x14ac:dyDescent="0.2">
      <c r="B397" s="25"/>
      <c r="D397" s="12"/>
      <c r="E397" s="12"/>
      <c r="F397" s="61"/>
      <c r="G397" s="61"/>
      <c r="H397" s="13"/>
      <c r="I397" s="13"/>
      <c r="J397" s="13"/>
      <c r="K397" s="13"/>
      <c r="L397" s="13"/>
      <c r="M397" s="13"/>
      <c r="N397" s="13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</row>
    <row r="398" spans="2:35" ht="12.75" customHeight="1" thickBot="1" x14ac:dyDescent="0.25">
      <c r="B398" s="26"/>
      <c r="D398" s="12"/>
      <c r="E398" s="12"/>
      <c r="F398" s="67"/>
      <c r="G398" s="61"/>
      <c r="H398" s="13"/>
      <c r="I398" s="13"/>
      <c r="J398" s="45"/>
      <c r="K398" s="45"/>
      <c r="L398" s="13"/>
      <c r="M398" s="13"/>
      <c r="N398" s="13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</row>
    <row r="399" spans="2:35" ht="12.75" customHeight="1" x14ac:dyDescent="0.2">
      <c r="B399" s="5" t="s">
        <v>9</v>
      </c>
      <c r="D399" s="160" t="s">
        <v>1</v>
      </c>
      <c r="E399" s="161"/>
      <c r="F399" s="161"/>
      <c r="G399" s="161"/>
      <c r="H399" s="14" t="str">
        <f>IF(H323="","",IF(H338="",IF(SUM(COUNTIF(H339:H398,"LS")+COUNTIF(H339:H398,"LUMP"))&gt;0,"LS",""),IF(SUM(H339:H398)&gt;0,ROUNDUP(SUM(H339:H398),0),"")))</f>
        <v/>
      </c>
      <c r="I399" s="36">
        <f>SUM(I340:I346)</f>
        <v>1573</v>
      </c>
      <c r="J399" s="36"/>
      <c r="K399" s="36"/>
      <c r="L399" s="36">
        <f>SUM(L340:L346)</f>
        <v>14</v>
      </c>
      <c r="M399" s="36"/>
      <c r="N399" s="36"/>
      <c r="O399" s="36">
        <f>SUM(O340:O347)</f>
        <v>25</v>
      </c>
      <c r="P399" s="36">
        <f>SUM(P340:P348)</f>
        <v>310</v>
      </c>
      <c r="Q399" s="36"/>
      <c r="R399" s="36"/>
      <c r="S399" s="36">
        <f>SUM(S340:S348)</f>
        <v>3036</v>
      </c>
      <c r="T399" s="36"/>
      <c r="U399" s="14" t="str">
        <f t="shared" ref="U399:AI399" si="11">IF(U323="","",IF(U338="",IF(SUM(COUNTIF(U339:U398,"LS")+COUNTIF(U339:U398,"LUMP"))&gt;0,"LS",""),IF(SUM(U339:U398)&gt;0,ROUNDUP(SUM(U339:U398),0),"")))</f>
        <v/>
      </c>
      <c r="V399" s="36"/>
      <c r="W399" s="36"/>
      <c r="X399" s="36">
        <f>SUM(X340:X346)</f>
        <v>0</v>
      </c>
      <c r="Y399" s="36"/>
      <c r="Z399" s="36"/>
      <c r="AA399" s="36"/>
      <c r="AB399" s="36">
        <v>6</v>
      </c>
      <c r="AC399" s="14" t="str">
        <f t="shared" si="11"/>
        <v/>
      </c>
      <c r="AD399" s="14"/>
      <c r="AE399" s="14" t="str">
        <f t="shared" si="11"/>
        <v/>
      </c>
      <c r="AF399" s="14" t="str">
        <f t="shared" si="11"/>
        <v/>
      </c>
      <c r="AG399" s="14" t="str">
        <f t="shared" si="11"/>
        <v/>
      </c>
      <c r="AH399" s="14" t="str">
        <f t="shared" si="11"/>
        <v/>
      </c>
      <c r="AI399" s="14" t="str">
        <f t="shared" si="11"/>
        <v/>
      </c>
    </row>
    <row r="400" spans="2:35" ht="12.75" customHeight="1" thickBot="1" x14ac:dyDescent="0.25"/>
    <row r="401" spans="2:35" ht="12.75" customHeight="1" thickBot="1" x14ac:dyDescent="0.25">
      <c r="B401" s="23" t="s">
        <v>7</v>
      </c>
      <c r="D401" s="163">
        <f>D322+1</f>
        <v>6</v>
      </c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  <c r="R401" s="163"/>
      <c r="S401" s="163"/>
      <c r="T401" s="163"/>
      <c r="U401" s="163"/>
      <c r="V401" s="163"/>
      <c r="W401" s="163"/>
      <c r="X401" s="163"/>
      <c r="Y401" s="163"/>
      <c r="Z401" s="163"/>
      <c r="AA401" s="163"/>
      <c r="AB401" s="163"/>
      <c r="AC401" s="163"/>
      <c r="AD401" s="163"/>
      <c r="AE401" s="163"/>
      <c r="AF401" s="163"/>
      <c r="AG401" s="163"/>
      <c r="AH401" s="163"/>
      <c r="AI401" s="163"/>
    </row>
    <row r="402" spans="2:35" ht="12.75" customHeight="1" thickBot="1" x14ac:dyDescent="0.25">
      <c r="B402" s="27"/>
      <c r="D402" s="162" t="s">
        <v>5</v>
      </c>
      <c r="E402" s="162"/>
      <c r="F402" s="162"/>
      <c r="G402" s="16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</row>
    <row r="403" spans="2:35" ht="12.75" customHeight="1" thickBot="1" x14ac:dyDescent="0.25">
      <c r="D403" s="159" t="s">
        <v>6</v>
      </c>
      <c r="E403" s="159"/>
      <c r="F403" s="159"/>
      <c r="G403" s="159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</row>
    <row r="404" spans="2:35" ht="12.75" customHeight="1" x14ac:dyDescent="0.2">
      <c r="B404" s="178" t="s">
        <v>8</v>
      </c>
      <c r="D404" s="152" t="s">
        <v>11</v>
      </c>
      <c r="E404" s="152" t="s">
        <v>10</v>
      </c>
      <c r="F404" s="182" t="s">
        <v>0</v>
      </c>
      <c r="G404" s="183"/>
      <c r="H404" s="155" t="s">
        <v>12</v>
      </c>
      <c r="I404" s="146">
        <v>202</v>
      </c>
      <c r="J404" s="147"/>
      <c r="K404" s="147"/>
      <c r="L404" s="147"/>
      <c r="M404" s="147"/>
      <c r="N404" s="148"/>
      <c r="O404" s="146">
        <v>209</v>
      </c>
      <c r="P404" s="148"/>
      <c r="Q404" s="7">
        <v>517</v>
      </c>
      <c r="R404" s="147"/>
      <c r="S404" s="147"/>
      <c r="T404" s="147"/>
      <c r="U404" s="147"/>
      <c r="V404" s="147"/>
      <c r="W404" s="147"/>
      <c r="X404" s="147"/>
      <c r="Y404" s="147"/>
      <c r="Z404" s="147"/>
      <c r="AA404" s="148"/>
      <c r="AB404" s="7">
        <v>626</v>
      </c>
      <c r="AC404" s="146">
        <v>690</v>
      </c>
      <c r="AD404" s="147"/>
      <c r="AE404" s="148"/>
      <c r="AF404" s="146" t="s">
        <v>19</v>
      </c>
      <c r="AG404" s="147"/>
      <c r="AH404" s="147"/>
      <c r="AI404" s="148"/>
    </row>
    <row r="405" spans="2:35" ht="12.75" customHeight="1" x14ac:dyDescent="0.2">
      <c r="B405" s="179"/>
      <c r="D405" s="153"/>
      <c r="E405" s="153"/>
      <c r="F405" s="184"/>
      <c r="G405" s="185"/>
      <c r="H405" s="156"/>
      <c r="I405" s="143" t="s">
        <v>13</v>
      </c>
      <c r="J405" s="56"/>
      <c r="K405" s="143" t="s">
        <v>47</v>
      </c>
      <c r="L405" s="143" t="s">
        <v>14</v>
      </c>
      <c r="M405" s="143" t="s">
        <v>15</v>
      </c>
      <c r="N405" s="143" t="s">
        <v>25</v>
      </c>
      <c r="O405" s="143" t="s">
        <v>26</v>
      </c>
      <c r="P405" s="158" t="s">
        <v>17</v>
      </c>
      <c r="Q405" s="158" t="s">
        <v>24</v>
      </c>
      <c r="R405" s="53"/>
      <c r="S405" s="158" t="s">
        <v>58</v>
      </c>
      <c r="T405" s="158" t="s">
        <v>27</v>
      </c>
      <c r="U405" s="158" t="s">
        <v>28</v>
      </c>
      <c r="V405" s="158" t="s">
        <v>30</v>
      </c>
      <c r="W405" s="53"/>
      <c r="X405" s="158" t="s">
        <v>57</v>
      </c>
      <c r="Y405" s="158" t="s">
        <v>31</v>
      </c>
      <c r="Z405" s="53"/>
      <c r="AA405" s="158" t="s">
        <v>32</v>
      </c>
      <c r="AB405" s="158" t="s">
        <v>45</v>
      </c>
      <c r="AC405" s="158" t="s">
        <v>33</v>
      </c>
      <c r="AD405" s="53"/>
      <c r="AE405" s="158" t="s">
        <v>34</v>
      </c>
      <c r="AF405" s="158" t="s">
        <v>20</v>
      </c>
      <c r="AG405" s="158" t="s">
        <v>21</v>
      </c>
      <c r="AH405" s="158" t="s">
        <v>22</v>
      </c>
      <c r="AI405" s="158" t="s">
        <v>23</v>
      </c>
    </row>
    <row r="406" spans="2:35" ht="12.75" customHeight="1" x14ac:dyDescent="0.2">
      <c r="B406" s="179"/>
      <c r="D406" s="153"/>
      <c r="E406" s="153"/>
      <c r="F406" s="184"/>
      <c r="G406" s="185"/>
      <c r="H406" s="156"/>
      <c r="I406" s="144"/>
      <c r="J406" s="57"/>
      <c r="K406" s="144"/>
      <c r="L406" s="144"/>
      <c r="M406" s="144"/>
      <c r="N406" s="144"/>
      <c r="O406" s="144"/>
      <c r="P406" s="158"/>
      <c r="Q406" s="158"/>
      <c r="R406" s="53"/>
      <c r="S406" s="158"/>
      <c r="T406" s="158"/>
      <c r="U406" s="158"/>
      <c r="V406" s="158"/>
      <c r="W406" s="53"/>
      <c r="X406" s="158"/>
      <c r="Y406" s="158"/>
      <c r="Z406" s="53"/>
      <c r="AA406" s="158"/>
      <c r="AB406" s="158"/>
      <c r="AC406" s="158"/>
      <c r="AD406" s="53"/>
      <c r="AE406" s="158"/>
      <c r="AF406" s="158"/>
      <c r="AG406" s="158"/>
      <c r="AH406" s="158"/>
      <c r="AI406" s="158"/>
    </row>
    <row r="407" spans="2:35" ht="12.75" customHeight="1" x14ac:dyDescent="0.2">
      <c r="B407" s="179"/>
      <c r="D407" s="153"/>
      <c r="E407" s="153"/>
      <c r="F407" s="184"/>
      <c r="G407" s="185"/>
      <c r="H407" s="156"/>
      <c r="I407" s="144"/>
      <c r="J407" s="57"/>
      <c r="K407" s="144"/>
      <c r="L407" s="144"/>
      <c r="M407" s="144"/>
      <c r="N407" s="144"/>
      <c r="O407" s="144"/>
      <c r="P407" s="158"/>
      <c r="Q407" s="158"/>
      <c r="R407" s="53"/>
      <c r="S407" s="158"/>
      <c r="T407" s="158"/>
      <c r="U407" s="158"/>
      <c r="V407" s="158"/>
      <c r="W407" s="53"/>
      <c r="X407" s="158"/>
      <c r="Y407" s="158"/>
      <c r="Z407" s="53"/>
      <c r="AA407" s="158"/>
      <c r="AB407" s="158"/>
      <c r="AC407" s="158"/>
      <c r="AD407" s="53"/>
      <c r="AE407" s="158"/>
      <c r="AF407" s="158"/>
      <c r="AG407" s="158"/>
      <c r="AH407" s="158"/>
      <c r="AI407" s="158"/>
    </row>
    <row r="408" spans="2:35" ht="12.75" customHeight="1" x14ac:dyDescent="0.2">
      <c r="B408" s="179"/>
      <c r="D408" s="153"/>
      <c r="E408" s="153"/>
      <c r="F408" s="184"/>
      <c r="G408" s="185"/>
      <c r="H408" s="156"/>
      <c r="I408" s="144"/>
      <c r="J408" s="57"/>
      <c r="K408" s="144"/>
      <c r="L408" s="144"/>
      <c r="M408" s="144"/>
      <c r="N408" s="144"/>
      <c r="O408" s="144"/>
      <c r="P408" s="158"/>
      <c r="Q408" s="158"/>
      <c r="R408" s="53"/>
      <c r="S408" s="158"/>
      <c r="T408" s="158"/>
      <c r="U408" s="158"/>
      <c r="V408" s="158"/>
      <c r="W408" s="53"/>
      <c r="X408" s="158"/>
      <c r="Y408" s="158"/>
      <c r="Z408" s="53"/>
      <c r="AA408" s="158"/>
      <c r="AB408" s="158"/>
      <c r="AC408" s="158"/>
      <c r="AD408" s="53"/>
      <c r="AE408" s="158"/>
      <c r="AF408" s="158"/>
      <c r="AG408" s="158"/>
      <c r="AH408" s="158"/>
      <c r="AI408" s="158"/>
    </row>
    <row r="409" spans="2:35" ht="12.75" customHeight="1" x14ac:dyDescent="0.2">
      <c r="B409" s="179"/>
      <c r="D409" s="153"/>
      <c r="E409" s="153"/>
      <c r="F409" s="184"/>
      <c r="G409" s="185"/>
      <c r="H409" s="156"/>
      <c r="I409" s="144"/>
      <c r="J409" s="57"/>
      <c r="K409" s="144"/>
      <c r="L409" s="144"/>
      <c r="M409" s="144"/>
      <c r="N409" s="144"/>
      <c r="O409" s="144"/>
      <c r="P409" s="158"/>
      <c r="Q409" s="158"/>
      <c r="R409" s="53"/>
      <c r="S409" s="158"/>
      <c r="T409" s="158"/>
      <c r="U409" s="158"/>
      <c r="V409" s="158"/>
      <c r="W409" s="53"/>
      <c r="X409" s="158"/>
      <c r="Y409" s="158"/>
      <c r="Z409" s="53"/>
      <c r="AA409" s="158"/>
      <c r="AB409" s="158"/>
      <c r="AC409" s="158"/>
      <c r="AD409" s="53"/>
      <c r="AE409" s="158"/>
      <c r="AF409" s="158"/>
      <c r="AG409" s="158"/>
      <c r="AH409" s="158"/>
      <c r="AI409" s="158"/>
    </row>
    <row r="410" spans="2:35" ht="12.75" customHeight="1" x14ac:dyDescent="0.2">
      <c r="B410" s="179"/>
      <c r="D410" s="153"/>
      <c r="E410" s="153"/>
      <c r="F410" s="184"/>
      <c r="G410" s="185"/>
      <c r="H410" s="156"/>
      <c r="I410" s="144"/>
      <c r="J410" s="57"/>
      <c r="K410" s="144"/>
      <c r="L410" s="144"/>
      <c r="M410" s="144"/>
      <c r="N410" s="144"/>
      <c r="O410" s="144"/>
      <c r="P410" s="158"/>
      <c r="Q410" s="158"/>
      <c r="R410" s="53"/>
      <c r="S410" s="158"/>
      <c r="T410" s="158"/>
      <c r="U410" s="158"/>
      <c r="V410" s="158"/>
      <c r="W410" s="53"/>
      <c r="X410" s="158"/>
      <c r="Y410" s="158"/>
      <c r="Z410" s="53"/>
      <c r="AA410" s="158"/>
      <c r="AB410" s="158"/>
      <c r="AC410" s="158"/>
      <c r="AD410" s="53"/>
      <c r="AE410" s="158"/>
      <c r="AF410" s="158"/>
      <c r="AG410" s="158"/>
      <c r="AH410" s="158"/>
      <c r="AI410" s="158"/>
    </row>
    <row r="411" spans="2:35" ht="12.75" customHeight="1" x14ac:dyDescent="0.2">
      <c r="B411" s="179"/>
      <c r="D411" s="153"/>
      <c r="E411" s="153"/>
      <c r="F411" s="184"/>
      <c r="G411" s="185"/>
      <c r="H411" s="156"/>
      <c r="I411" s="144"/>
      <c r="J411" s="57"/>
      <c r="K411" s="144"/>
      <c r="L411" s="144"/>
      <c r="M411" s="144"/>
      <c r="N411" s="144"/>
      <c r="O411" s="144"/>
      <c r="P411" s="158"/>
      <c r="Q411" s="158"/>
      <c r="R411" s="53"/>
      <c r="S411" s="158"/>
      <c r="T411" s="158"/>
      <c r="U411" s="158"/>
      <c r="V411" s="158"/>
      <c r="W411" s="53"/>
      <c r="X411" s="158"/>
      <c r="Y411" s="158"/>
      <c r="Z411" s="53"/>
      <c r="AA411" s="158"/>
      <c r="AB411" s="158"/>
      <c r="AC411" s="158"/>
      <c r="AD411" s="53"/>
      <c r="AE411" s="158"/>
      <c r="AF411" s="158"/>
      <c r="AG411" s="158"/>
      <c r="AH411" s="158"/>
      <c r="AI411" s="158"/>
    </row>
    <row r="412" spans="2:35" ht="12.75" customHeight="1" x14ac:dyDescent="0.2">
      <c r="B412" s="179"/>
      <c r="D412" s="153"/>
      <c r="E412" s="153"/>
      <c r="F412" s="184"/>
      <c r="G412" s="185"/>
      <c r="H412" s="156"/>
      <c r="I412" s="144"/>
      <c r="J412" s="57"/>
      <c r="K412" s="144"/>
      <c r="L412" s="144"/>
      <c r="M412" s="144"/>
      <c r="N412" s="144"/>
      <c r="O412" s="144"/>
      <c r="P412" s="158"/>
      <c r="Q412" s="158"/>
      <c r="R412" s="53"/>
      <c r="S412" s="158"/>
      <c r="T412" s="158"/>
      <c r="U412" s="158"/>
      <c r="V412" s="158"/>
      <c r="W412" s="53"/>
      <c r="X412" s="158"/>
      <c r="Y412" s="158"/>
      <c r="Z412" s="53"/>
      <c r="AA412" s="158"/>
      <c r="AB412" s="158"/>
      <c r="AC412" s="158"/>
      <c r="AD412" s="53"/>
      <c r="AE412" s="158"/>
      <c r="AF412" s="158"/>
      <c r="AG412" s="158"/>
      <c r="AH412" s="158"/>
      <c r="AI412" s="158"/>
    </row>
    <row r="413" spans="2:35" ht="12.75" customHeight="1" x14ac:dyDescent="0.2">
      <c r="B413" s="179"/>
      <c r="D413" s="153"/>
      <c r="E413" s="153"/>
      <c r="F413" s="184"/>
      <c r="G413" s="185"/>
      <c r="H413" s="156"/>
      <c r="I413" s="144"/>
      <c r="J413" s="57"/>
      <c r="K413" s="144"/>
      <c r="L413" s="144"/>
      <c r="M413" s="144"/>
      <c r="N413" s="144"/>
      <c r="O413" s="144"/>
      <c r="P413" s="158"/>
      <c r="Q413" s="158"/>
      <c r="R413" s="53"/>
      <c r="S413" s="158"/>
      <c r="T413" s="158"/>
      <c r="U413" s="158"/>
      <c r="V413" s="158"/>
      <c r="W413" s="53"/>
      <c r="X413" s="158"/>
      <c r="Y413" s="158"/>
      <c r="Z413" s="53"/>
      <c r="AA413" s="158"/>
      <c r="AB413" s="158"/>
      <c r="AC413" s="158"/>
      <c r="AD413" s="53"/>
      <c r="AE413" s="158"/>
      <c r="AF413" s="158"/>
      <c r="AG413" s="158"/>
      <c r="AH413" s="158"/>
      <c r="AI413" s="158"/>
    </row>
    <row r="414" spans="2:35" ht="12.75" customHeight="1" x14ac:dyDescent="0.2">
      <c r="B414" s="179"/>
      <c r="D414" s="153"/>
      <c r="E414" s="153"/>
      <c r="F414" s="184"/>
      <c r="G414" s="185"/>
      <c r="H414" s="156"/>
      <c r="I414" s="144"/>
      <c r="J414" s="57"/>
      <c r="K414" s="144"/>
      <c r="L414" s="144"/>
      <c r="M414" s="144"/>
      <c r="N414" s="144"/>
      <c r="O414" s="144"/>
      <c r="P414" s="158"/>
      <c r="Q414" s="158"/>
      <c r="R414" s="53"/>
      <c r="S414" s="158"/>
      <c r="T414" s="158"/>
      <c r="U414" s="158"/>
      <c r="V414" s="158"/>
      <c r="W414" s="53"/>
      <c r="X414" s="158"/>
      <c r="Y414" s="158"/>
      <c r="Z414" s="53"/>
      <c r="AA414" s="158"/>
      <c r="AB414" s="158"/>
      <c r="AC414" s="158"/>
      <c r="AD414" s="53"/>
      <c r="AE414" s="158"/>
      <c r="AF414" s="158"/>
      <c r="AG414" s="158"/>
      <c r="AH414" s="158"/>
      <c r="AI414" s="158"/>
    </row>
    <row r="415" spans="2:35" ht="12.75" customHeight="1" x14ac:dyDescent="0.2">
      <c r="B415" s="179"/>
      <c r="D415" s="153"/>
      <c r="E415" s="153"/>
      <c r="F415" s="184"/>
      <c r="G415" s="185"/>
      <c r="H415" s="156"/>
      <c r="I415" s="144"/>
      <c r="J415" s="57"/>
      <c r="K415" s="144"/>
      <c r="L415" s="144"/>
      <c r="M415" s="144"/>
      <c r="N415" s="144"/>
      <c r="O415" s="144"/>
      <c r="P415" s="158"/>
      <c r="Q415" s="158"/>
      <c r="R415" s="53"/>
      <c r="S415" s="158"/>
      <c r="T415" s="158"/>
      <c r="U415" s="158"/>
      <c r="V415" s="158"/>
      <c r="W415" s="53"/>
      <c r="X415" s="158"/>
      <c r="Y415" s="158"/>
      <c r="Z415" s="53"/>
      <c r="AA415" s="158"/>
      <c r="AB415" s="158"/>
      <c r="AC415" s="158"/>
      <c r="AD415" s="53"/>
      <c r="AE415" s="158"/>
      <c r="AF415" s="158"/>
      <c r="AG415" s="158"/>
      <c r="AH415" s="158"/>
      <c r="AI415" s="158"/>
    </row>
    <row r="416" spans="2:35" ht="12.75" customHeight="1" x14ac:dyDescent="0.2">
      <c r="B416" s="179"/>
      <c r="D416" s="153"/>
      <c r="E416" s="153"/>
      <c r="F416" s="184"/>
      <c r="G416" s="185"/>
      <c r="H416" s="156"/>
      <c r="I416" s="145"/>
      <c r="J416" s="58"/>
      <c r="K416" s="145"/>
      <c r="L416" s="145"/>
      <c r="M416" s="145"/>
      <c r="N416" s="145"/>
      <c r="O416" s="145"/>
      <c r="P416" s="158"/>
      <c r="Q416" s="158"/>
      <c r="R416" s="53"/>
      <c r="S416" s="158"/>
      <c r="T416" s="158"/>
      <c r="U416" s="158"/>
      <c r="V416" s="158"/>
      <c r="W416" s="53"/>
      <c r="X416" s="158"/>
      <c r="Y416" s="158"/>
      <c r="Z416" s="53"/>
      <c r="AA416" s="158"/>
      <c r="AB416" s="158"/>
      <c r="AC416" s="158"/>
      <c r="AD416" s="53"/>
      <c r="AE416" s="158"/>
      <c r="AF416" s="158"/>
      <c r="AG416" s="158"/>
      <c r="AH416" s="158"/>
      <c r="AI416" s="158"/>
    </row>
    <row r="417" spans="2:35" ht="12.75" customHeight="1" thickBot="1" x14ac:dyDescent="0.25">
      <c r="B417" s="180"/>
      <c r="D417" s="154"/>
      <c r="E417" s="154"/>
      <c r="F417" s="186"/>
      <c r="G417" s="187"/>
      <c r="H417" s="157"/>
      <c r="I417" s="8" t="s">
        <v>36</v>
      </c>
      <c r="J417" s="8"/>
      <c r="K417" s="8" t="s">
        <v>37</v>
      </c>
      <c r="L417" s="8" t="s">
        <v>37</v>
      </c>
      <c r="M417" s="8" t="s">
        <v>37</v>
      </c>
      <c r="N417" s="8" t="s">
        <v>37</v>
      </c>
      <c r="O417" s="8" t="s">
        <v>38</v>
      </c>
      <c r="P417" s="8" t="s">
        <v>39</v>
      </c>
      <c r="Q417" s="8" t="s">
        <v>36</v>
      </c>
      <c r="R417" s="8"/>
      <c r="S417" s="8" t="s">
        <v>36</v>
      </c>
      <c r="T417" s="8" t="s">
        <v>36</v>
      </c>
      <c r="U417" s="8" t="s">
        <v>37</v>
      </c>
      <c r="V417" s="8" t="s">
        <v>37</v>
      </c>
      <c r="W417" s="8"/>
      <c r="X417" s="8" t="s">
        <v>37</v>
      </c>
      <c r="Y417" s="8" t="s">
        <v>37</v>
      </c>
      <c r="Z417" s="8"/>
      <c r="AA417" s="8" t="s">
        <v>37</v>
      </c>
      <c r="AB417" s="8" t="s">
        <v>37</v>
      </c>
      <c r="AC417" s="8" t="s">
        <v>37</v>
      </c>
      <c r="AD417" s="8"/>
      <c r="AE417" s="8" t="s">
        <v>37</v>
      </c>
      <c r="AF417" s="8" t="str">
        <f t="shared" ref="AF417:AI417" si="12">IF(OR(TRIM(AF402)=0,TRIM(AF402)=""),"",IF(IFERROR(TRIM(INDEX(QryItemNamed,MATCH(TRIM(AF402),ITEM,0),3)),"")="LS","",IFERROR(TRIM(INDEX(QryItemNamed,MATCH(TRIM(AF402),ITEM,0),3)),"")))</f>
        <v/>
      </c>
      <c r="AG417" s="8" t="str">
        <f t="shared" si="12"/>
        <v/>
      </c>
      <c r="AH417" s="8" t="str">
        <f t="shared" si="12"/>
        <v/>
      </c>
      <c r="AI417" s="8" t="str">
        <f t="shared" si="12"/>
        <v/>
      </c>
    </row>
    <row r="418" spans="2:35" ht="12.75" customHeight="1" x14ac:dyDescent="0.2">
      <c r="B418" s="24"/>
      <c r="D418" s="12" t="s">
        <v>49</v>
      </c>
      <c r="E418" s="12"/>
      <c r="F418" s="10"/>
      <c r="G418" s="61"/>
      <c r="H418" s="13"/>
      <c r="I418" s="13"/>
      <c r="J418" s="13"/>
      <c r="K418" s="13"/>
      <c r="L418" s="13"/>
      <c r="M418" s="13"/>
      <c r="N418" s="13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</row>
    <row r="419" spans="2:35" ht="12.75" customHeight="1" x14ac:dyDescent="0.2">
      <c r="B419" s="25"/>
      <c r="D419" s="12"/>
      <c r="E419" s="12">
        <v>141</v>
      </c>
      <c r="F419" s="50">
        <v>2.5169999999999999</v>
      </c>
      <c r="G419" s="50">
        <v>2.6520000000000001</v>
      </c>
      <c r="H419" s="13" t="s">
        <v>55</v>
      </c>
      <c r="I419" s="13">
        <v>713</v>
      </c>
      <c r="J419" s="13"/>
      <c r="K419" s="13"/>
      <c r="L419" s="13">
        <v>1</v>
      </c>
      <c r="M419" s="13"/>
      <c r="N419" s="13"/>
      <c r="O419" s="12">
        <v>0.5</v>
      </c>
      <c r="P419" s="12">
        <v>10</v>
      </c>
      <c r="Q419" s="12"/>
      <c r="R419" s="13"/>
      <c r="S419" s="13">
        <v>25</v>
      </c>
      <c r="T419" s="12"/>
      <c r="U419" s="12"/>
      <c r="V419" s="12"/>
      <c r="W419" s="13"/>
      <c r="X419" s="13">
        <v>1</v>
      </c>
      <c r="Y419" s="12"/>
      <c r="Z419" s="12"/>
      <c r="AA419" s="12"/>
      <c r="AB419" s="13">
        <v>1</v>
      </c>
      <c r="AC419" s="12"/>
      <c r="AD419" s="12"/>
      <c r="AE419" s="12"/>
      <c r="AF419" s="12"/>
      <c r="AG419" s="12"/>
      <c r="AH419" s="12" t="s">
        <v>56</v>
      </c>
      <c r="AI419" s="12" t="s">
        <v>53</v>
      </c>
    </row>
    <row r="420" spans="2:35" ht="12.75" customHeight="1" x14ac:dyDescent="0.2">
      <c r="B420" s="25"/>
      <c r="D420" s="12"/>
      <c r="E420" s="12">
        <v>141</v>
      </c>
      <c r="F420" s="50">
        <v>3.262</v>
      </c>
      <c r="G420" s="50">
        <v>3.3370000000000002</v>
      </c>
      <c r="H420" s="13" t="s">
        <v>54</v>
      </c>
      <c r="I420" s="13">
        <v>396</v>
      </c>
      <c r="J420" s="13"/>
      <c r="K420" s="13"/>
      <c r="L420" s="13"/>
      <c r="M420" s="13"/>
      <c r="N420" s="13"/>
      <c r="O420" s="12"/>
      <c r="P420" s="12"/>
      <c r="Q420" s="12"/>
      <c r="R420" s="13"/>
      <c r="S420" s="13"/>
      <c r="T420" s="12"/>
      <c r="U420" s="12"/>
      <c r="V420" s="12"/>
      <c r="W420" s="13"/>
      <c r="X420" s="13"/>
      <c r="Y420" s="12"/>
      <c r="Z420" s="12"/>
      <c r="AA420" s="12"/>
      <c r="AB420" s="13"/>
      <c r="AC420" s="12"/>
      <c r="AD420" s="12"/>
      <c r="AE420" s="12"/>
      <c r="AF420" s="12"/>
      <c r="AG420" s="12"/>
      <c r="AH420" s="12"/>
      <c r="AI420" s="12"/>
    </row>
    <row r="421" spans="2:35" ht="12.75" customHeight="1" x14ac:dyDescent="0.2">
      <c r="B421" s="25"/>
      <c r="D421" s="12"/>
      <c r="E421" s="12">
        <v>141</v>
      </c>
      <c r="F421" s="50">
        <v>5.2210000000000001</v>
      </c>
      <c r="G421" s="50">
        <v>5.2809999999999997</v>
      </c>
      <c r="H421" s="13" t="s">
        <v>54</v>
      </c>
      <c r="I421" s="13">
        <v>317</v>
      </c>
      <c r="J421" s="13"/>
      <c r="K421" s="13"/>
      <c r="L421" s="13"/>
      <c r="M421" s="13"/>
      <c r="N421" s="13"/>
      <c r="O421" s="12"/>
      <c r="P421" s="12"/>
      <c r="Q421" s="12"/>
      <c r="R421" s="13"/>
      <c r="S421" s="13"/>
      <c r="T421" s="12"/>
      <c r="U421" s="12"/>
      <c r="V421" s="12"/>
      <c r="W421" s="13"/>
      <c r="X421" s="13"/>
      <c r="Y421" s="12"/>
      <c r="Z421" s="12"/>
      <c r="AA421" s="12"/>
      <c r="AB421" s="13"/>
      <c r="AC421" s="12"/>
      <c r="AD421" s="12"/>
      <c r="AE421" s="12"/>
      <c r="AF421" s="12"/>
      <c r="AG421" s="12"/>
      <c r="AH421" s="12"/>
      <c r="AI421" s="12"/>
    </row>
    <row r="422" spans="2:35" ht="12.75" customHeight="1" x14ac:dyDescent="0.2">
      <c r="B422" s="25"/>
      <c r="D422" s="12"/>
      <c r="E422" s="12">
        <v>141</v>
      </c>
      <c r="F422" s="50">
        <v>5.2759999999999998</v>
      </c>
      <c r="G422" s="50">
        <v>5.306</v>
      </c>
      <c r="H422" s="13" t="s">
        <v>55</v>
      </c>
      <c r="I422" s="13">
        <v>158</v>
      </c>
      <c r="J422" s="13"/>
      <c r="K422" s="13"/>
      <c r="L422" s="13"/>
      <c r="M422" s="13"/>
      <c r="N422" s="13"/>
      <c r="O422" s="12"/>
      <c r="P422" s="12"/>
      <c r="Q422" s="12"/>
      <c r="R422" s="13"/>
      <c r="S422" s="13"/>
      <c r="T422" s="12"/>
      <c r="U422" s="12"/>
      <c r="V422" s="12"/>
      <c r="W422" s="13"/>
      <c r="X422" s="13"/>
      <c r="Y422" s="12"/>
      <c r="Z422" s="12"/>
      <c r="AA422" s="12"/>
      <c r="AB422" s="13"/>
      <c r="AC422" s="12"/>
      <c r="AD422" s="12"/>
      <c r="AE422" s="12"/>
      <c r="AF422" s="12"/>
      <c r="AG422" s="12"/>
      <c r="AH422" s="12"/>
      <c r="AI422" s="12"/>
    </row>
    <row r="423" spans="2:35" ht="12.75" customHeight="1" x14ac:dyDescent="0.2">
      <c r="B423" s="25"/>
      <c r="D423" s="12" t="s">
        <v>49</v>
      </c>
      <c r="E423" s="12"/>
      <c r="F423" s="50"/>
      <c r="G423" s="50"/>
      <c r="H423" s="13"/>
      <c r="I423" s="13"/>
      <c r="J423" s="13"/>
      <c r="K423" s="13"/>
      <c r="L423" s="13"/>
      <c r="M423" s="13"/>
      <c r="N423" s="13"/>
      <c r="O423" s="12"/>
      <c r="P423" s="12"/>
      <c r="Q423" s="12"/>
      <c r="R423" s="13"/>
      <c r="S423" s="13"/>
      <c r="T423" s="12"/>
      <c r="U423" s="12"/>
      <c r="V423" s="12"/>
      <c r="W423" s="13"/>
      <c r="X423" s="13"/>
      <c r="Y423" s="12"/>
      <c r="Z423" s="12"/>
      <c r="AA423" s="12"/>
      <c r="AB423" s="13"/>
      <c r="AC423" s="12"/>
      <c r="AD423" s="12"/>
      <c r="AE423" s="12"/>
      <c r="AF423" s="12"/>
      <c r="AG423" s="12"/>
      <c r="AH423" s="12"/>
      <c r="AI423" s="12"/>
    </row>
    <row r="424" spans="2:35" ht="12.75" customHeight="1" x14ac:dyDescent="0.2">
      <c r="B424" s="25"/>
      <c r="D424" s="12"/>
      <c r="E424" s="12">
        <v>522</v>
      </c>
      <c r="F424" s="50">
        <v>0.41499999999999998</v>
      </c>
      <c r="G424" s="50">
        <v>0.51500000000000001</v>
      </c>
      <c r="H424" s="13" t="s">
        <v>55</v>
      </c>
      <c r="I424" s="13">
        <v>528</v>
      </c>
      <c r="J424" s="13"/>
      <c r="K424" s="13"/>
      <c r="L424" s="13"/>
      <c r="M424" s="13"/>
      <c r="N424" s="13"/>
      <c r="O424" s="12"/>
      <c r="P424" s="12"/>
      <c r="Q424" s="12"/>
      <c r="R424" s="13"/>
      <c r="S424" s="13"/>
      <c r="T424" s="12"/>
      <c r="U424" s="12"/>
      <c r="V424" s="12"/>
      <c r="W424" s="13"/>
      <c r="X424" s="13"/>
      <c r="Y424" s="12"/>
      <c r="Z424" s="12"/>
      <c r="AA424" s="12"/>
      <c r="AB424" s="13"/>
      <c r="AC424" s="12"/>
      <c r="AD424" s="12"/>
      <c r="AE424" s="12"/>
      <c r="AF424" s="12"/>
      <c r="AG424" s="12"/>
      <c r="AH424" s="12"/>
      <c r="AI424" s="12"/>
    </row>
    <row r="425" spans="2:35" ht="12.75" customHeight="1" x14ac:dyDescent="0.2">
      <c r="B425" s="25"/>
      <c r="D425" s="12"/>
      <c r="E425" s="12">
        <v>522</v>
      </c>
      <c r="F425" s="50">
        <v>0.52500000000000002</v>
      </c>
      <c r="G425" s="50">
        <v>0.6</v>
      </c>
      <c r="H425" s="13" t="s">
        <v>55</v>
      </c>
      <c r="I425" s="13">
        <v>396</v>
      </c>
      <c r="J425" s="13"/>
      <c r="K425" s="13"/>
      <c r="L425" s="13"/>
      <c r="M425" s="13"/>
      <c r="N425" s="13"/>
      <c r="O425" s="12"/>
      <c r="P425" s="12"/>
      <c r="Q425" s="12"/>
      <c r="R425" s="13"/>
      <c r="S425" s="13"/>
      <c r="T425" s="12"/>
      <c r="U425" s="12"/>
      <c r="V425" s="12"/>
      <c r="W425" s="13"/>
      <c r="X425" s="13"/>
      <c r="Y425" s="12"/>
      <c r="Z425" s="12"/>
      <c r="AA425" s="12"/>
      <c r="AB425" s="13"/>
      <c r="AC425" s="12"/>
      <c r="AD425" s="12"/>
      <c r="AE425" s="12"/>
      <c r="AF425" s="12"/>
      <c r="AG425" s="12"/>
      <c r="AH425" s="12"/>
      <c r="AI425" s="12"/>
    </row>
    <row r="426" spans="2:35" ht="12.75" customHeight="1" x14ac:dyDescent="0.2">
      <c r="B426" s="25"/>
      <c r="D426" s="12"/>
      <c r="E426" s="12">
        <v>522</v>
      </c>
      <c r="F426" s="50">
        <v>0.61</v>
      </c>
      <c r="G426" s="50">
        <v>0.64100000000000001</v>
      </c>
      <c r="H426" s="13" t="s">
        <v>55</v>
      </c>
      <c r="I426" s="13">
        <v>164</v>
      </c>
      <c r="J426" s="13"/>
      <c r="K426" s="13"/>
      <c r="L426" s="13"/>
      <c r="M426" s="13"/>
      <c r="N426" s="13"/>
      <c r="O426" s="12"/>
      <c r="P426" s="12"/>
      <c r="Q426" s="12"/>
      <c r="R426" s="13"/>
      <c r="S426" s="13"/>
      <c r="T426" s="12"/>
      <c r="U426" s="12"/>
      <c r="V426" s="12"/>
      <c r="W426" s="13"/>
      <c r="X426" s="13"/>
      <c r="Y426" s="12"/>
      <c r="Z426" s="12"/>
      <c r="AA426" s="12"/>
      <c r="AB426" s="13"/>
      <c r="AC426" s="12"/>
      <c r="AD426" s="12"/>
      <c r="AE426" s="12"/>
      <c r="AF426" s="12"/>
      <c r="AG426" s="12"/>
      <c r="AH426" s="12"/>
      <c r="AI426" s="12"/>
    </row>
    <row r="427" spans="2:35" ht="12.75" customHeight="1" x14ac:dyDescent="0.2">
      <c r="B427" s="25"/>
      <c r="D427" s="12"/>
      <c r="E427" s="12">
        <v>522</v>
      </c>
      <c r="F427" s="50">
        <v>0.64600000000000002</v>
      </c>
      <c r="G427" s="61">
        <v>0.77100000000000002</v>
      </c>
      <c r="H427" s="13" t="s">
        <v>55</v>
      </c>
      <c r="I427" s="13">
        <v>660</v>
      </c>
      <c r="J427" s="13"/>
      <c r="K427" s="13"/>
      <c r="L427" s="13"/>
      <c r="M427" s="13"/>
      <c r="N427" s="13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</row>
    <row r="428" spans="2:35" ht="12.75" customHeight="1" x14ac:dyDescent="0.2">
      <c r="B428" s="25"/>
      <c r="D428" s="12"/>
      <c r="E428" s="12"/>
      <c r="F428" s="50"/>
      <c r="G428" s="61"/>
      <c r="H428" s="13"/>
      <c r="I428" s="13"/>
      <c r="J428" s="13"/>
      <c r="K428" s="13"/>
      <c r="L428" s="13"/>
      <c r="M428" s="13"/>
      <c r="N428" s="13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</row>
    <row r="429" spans="2:35" ht="12.75" customHeight="1" x14ac:dyDescent="0.2">
      <c r="B429" s="25"/>
      <c r="D429" s="12"/>
      <c r="E429" s="12"/>
      <c r="F429" s="50"/>
      <c r="G429" s="61"/>
      <c r="H429" s="13"/>
      <c r="I429" s="13"/>
      <c r="J429" s="13"/>
      <c r="K429" s="13"/>
      <c r="L429" s="13"/>
      <c r="M429" s="13"/>
      <c r="N429" s="13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</row>
    <row r="430" spans="2:35" ht="12.75" customHeight="1" x14ac:dyDescent="0.2">
      <c r="B430" s="25"/>
      <c r="D430" s="12"/>
      <c r="E430" s="12"/>
      <c r="F430" s="61"/>
      <c r="G430" s="61"/>
      <c r="H430" s="13"/>
      <c r="I430" s="13"/>
      <c r="J430" s="13"/>
      <c r="K430" s="13"/>
      <c r="L430" s="13"/>
      <c r="M430" s="13"/>
      <c r="N430" s="13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</row>
    <row r="431" spans="2:35" ht="12.75" customHeight="1" x14ac:dyDescent="0.2">
      <c r="B431" s="25"/>
      <c r="D431" s="12"/>
      <c r="E431" s="12"/>
      <c r="F431" s="61"/>
      <c r="G431" s="61"/>
      <c r="H431" s="13"/>
      <c r="I431" s="13"/>
      <c r="J431" s="13"/>
      <c r="K431" s="13"/>
      <c r="L431" s="13"/>
      <c r="M431" s="13"/>
      <c r="N431" s="13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</row>
    <row r="432" spans="2:35" ht="12.75" customHeight="1" x14ac:dyDescent="0.2">
      <c r="B432" s="25"/>
      <c r="D432" s="12"/>
      <c r="E432" s="12"/>
      <c r="F432" s="61"/>
      <c r="G432" s="61"/>
      <c r="H432" s="13"/>
      <c r="I432" s="13"/>
      <c r="J432" s="13"/>
      <c r="K432" s="13"/>
      <c r="L432" s="13"/>
      <c r="M432" s="13"/>
      <c r="N432" s="13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</row>
    <row r="433" spans="2:35" ht="12.75" customHeight="1" x14ac:dyDescent="0.2">
      <c r="B433" s="25"/>
      <c r="D433" s="12"/>
      <c r="E433" s="12"/>
      <c r="F433" s="61"/>
      <c r="G433" s="61"/>
      <c r="H433" s="13"/>
      <c r="I433" s="13"/>
      <c r="J433" s="13"/>
      <c r="K433" s="13"/>
      <c r="L433" s="13"/>
      <c r="M433" s="13"/>
      <c r="N433" s="13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</row>
    <row r="434" spans="2:35" ht="12.75" customHeight="1" x14ac:dyDescent="0.2">
      <c r="B434" s="25"/>
      <c r="D434" s="12"/>
      <c r="E434" s="12"/>
      <c r="F434" s="61"/>
      <c r="G434" s="61"/>
      <c r="H434" s="13"/>
      <c r="I434" s="13"/>
      <c r="J434" s="13"/>
      <c r="K434" s="13"/>
      <c r="L434" s="13"/>
      <c r="M434" s="13"/>
      <c r="N434" s="13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</row>
    <row r="435" spans="2:35" ht="12.75" customHeight="1" x14ac:dyDescent="0.2">
      <c r="B435" s="25"/>
      <c r="D435" s="12"/>
      <c r="E435" s="12"/>
      <c r="F435" s="61"/>
      <c r="G435" s="61"/>
      <c r="H435" s="13"/>
      <c r="I435" s="13"/>
      <c r="J435" s="13"/>
      <c r="K435" s="13"/>
      <c r="L435" s="13"/>
      <c r="M435" s="13"/>
      <c r="N435" s="13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</row>
    <row r="436" spans="2:35" ht="12.75" customHeight="1" x14ac:dyDescent="0.2">
      <c r="B436" s="25"/>
      <c r="D436" s="12"/>
      <c r="E436" s="12"/>
      <c r="F436" s="61"/>
      <c r="G436" s="61"/>
      <c r="H436" s="13"/>
      <c r="I436" s="13"/>
      <c r="J436" s="13"/>
      <c r="K436" s="13"/>
      <c r="L436" s="13"/>
      <c r="M436" s="13"/>
      <c r="N436" s="13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</row>
    <row r="437" spans="2:35" ht="12.75" customHeight="1" x14ac:dyDescent="0.2">
      <c r="B437" s="25"/>
      <c r="D437" s="12"/>
      <c r="E437" s="12"/>
      <c r="F437" s="61"/>
      <c r="G437" s="61"/>
      <c r="H437" s="13"/>
      <c r="I437" s="13"/>
      <c r="J437" s="13"/>
      <c r="K437" s="13"/>
      <c r="L437" s="13"/>
      <c r="M437" s="13"/>
      <c r="N437" s="13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</row>
    <row r="438" spans="2:35" ht="12.75" customHeight="1" x14ac:dyDescent="0.2">
      <c r="B438" s="25"/>
      <c r="D438" s="12"/>
      <c r="E438" s="12"/>
      <c r="F438" s="61"/>
      <c r="G438" s="61"/>
      <c r="H438" s="13"/>
      <c r="I438" s="13"/>
      <c r="J438" s="13"/>
      <c r="K438" s="13"/>
      <c r="L438" s="13"/>
      <c r="M438" s="13"/>
      <c r="N438" s="13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</row>
    <row r="439" spans="2:35" ht="12.75" customHeight="1" x14ac:dyDescent="0.2">
      <c r="B439" s="25"/>
      <c r="D439" s="12"/>
      <c r="E439" s="12"/>
      <c r="F439" s="61"/>
      <c r="G439" s="61"/>
      <c r="H439" s="13"/>
      <c r="I439" s="13"/>
      <c r="J439" s="13"/>
      <c r="K439" s="13"/>
      <c r="L439" s="13"/>
      <c r="M439" s="13"/>
      <c r="N439" s="13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</row>
    <row r="440" spans="2:35" ht="12.75" customHeight="1" x14ac:dyDescent="0.2">
      <c r="B440" s="25"/>
      <c r="D440" s="12"/>
      <c r="E440" s="12"/>
      <c r="F440" s="61"/>
      <c r="G440" s="61"/>
      <c r="H440" s="13"/>
      <c r="I440" s="13"/>
      <c r="J440" s="13"/>
      <c r="K440" s="13"/>
      <c r="L440" s="13"/>
      <c r="M440" s="13"/>
      <c r="N440" s="13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</row>
    <row r="441" spans="2:35" ht="12.75" customHeight="1" x14ac:dyDescent="0.2">
      <c r="B441" s="25"/>
      <c r="D441" s="12"/>
      <c r="E441" s="12"/>
      <c r="F441" s="61"/>
      <c r="G441" s="61"/>
      <c r="H441" s="13"/>
      <c r="I441" s="13"/>
      <c r="J441" s="13"/>
      <c r="K441" s="13"/>
      <c r="L441" s="13"/>
      <c r="M441" s="13"/>
      <c r="N441" s="13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</row>
    <row r="442" spans="2:35" ht="12.75" customHeight="1" x14ac:dyDescent="0.2">
      <c r="B442" s="25"/>
      <c r="D442" s="12"/>
      <c r="E442" s="12"/>
      <c r="F442" s="61"/>
      <c r="G442" s="61"/>
      <c r="H442" s="13"/>
      <c r="I442" s="13"/>
      <c r="J442" s="13"/>
      <c r="K442" s="13"/>
      <c r="L442" s="13"/>
      <c r="M442" s="13"/>
      <c r="N442" s="13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</row>
    <row r="443" spans="2:35" ht="12.75" customHeight="1" x14ac:dyDescent="0.2">
      <c r="B443" s="25"/>
      <c r="D443" s="12"/>
      <c r="E443" s="12"/>
      <c r="F443" s="61"/>
      <c r="G443" s="61"/>
      <c r="H443" s="13"/>
      <c r="I443" s="13"/>
      <c r="J443" s="13"/>
      <c r="K443" s="13"/>
      <c r="L443" s="13"/>
      <c r="M443" s="13"/>
      <c r="N443" s="13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</row>
    <row r="444" spans="2:35" ht="12.75" customHeight="1" x14ac:dyDescent="0.2">
      <c r="B444" s="25"/>
      <c r="D444" s="12"/>
      <c r="E444" s="12"/>
      <c r="F444" s="61"/>
      <c r="G444" s="61"/>
      <c r="H444" s="13"/>
      <c r="I444" s="13"/>
      <c r="J444" s="13"/>
      <c r="K444" s="13"/>
      <c r="L444" s="13"/>
      <c r="M444" s="13"/>
      <c r="N444" s="13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</row>
    <row r="445" spans="2:35" ht="12.75" customHeight="1" x14ac:dyDescent="0.2">
      <c r="B445" s="25"/>
      <c r="D445" s="12"/>
      <c r="E445" s="12"/>
      <c r="F445" s="61"/>
      <c r="G445" s="61"/>
      <c r="H445" s="13"/>
      <c r="I445" s="13"/>
      <c r="J445" s="13"/>
      <c r="K445" s="13"/>
      <c r="L445" s="13"/>
      <c r="M445" s="13"/>
      <c r="N445" s="13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</row>
    <row r="446" spans="2:35" ht="12.75" customHeight="1" x14ac:dyDescent="0.2">
      <c r="B446" s="25"/>
      <c r="D446" s="12"/>
      <c r="E446" s="12"/>
      <c r="F446" s="61"/>
      <c r="G446" s="61"/>
      <c r="H446" s="13"/>
      <c r="I446" s="13"/>
      <c r="J446" s="13"/>
      <c r="K446" s="13"/>
      <c r="L446" s="13"/>
      <c r="M446" s="13"/>
      <c r="N446" s="13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</row>
    <row r="447" spans="2:35" ht="12.75" customHeight="1" x14ac:dyDescent="0.2">
      <c r="B447" s="25"/>
      <c r="D447" s="12"/>
      <c r="E447" s="12"/>
      <c r="F447" s="61"/>
      <c r="G447" s="61"/>
      <c r="H447" s="13"/>
      <c r="I447" s="13"/>
      <c r="J447" s="13"/>
      <c r="K447" s="13"/>
      <c r="L447" s="13"/>
      <c r="M447" s="13"/>
      <c r="N447" s="13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</row>
    <row r="448" spans="2:35" ht="12.75" customHeight="1" x14ac:dyDescent="0.2">
      <c r="B448" s="25"/>
      <c r="D448" s="12"/>
      <c r="E448" s="12"/>
      <c r="F448" s="61"/>
      <c r="G448" s="61"/>
      <c r="H448" s="13"/>
      <c r="I448" s="13"/>
      <c r="J448" s="13"/>
      <c r="K448" s="13"/>
      <c r="L448" s="13"/>
      <c r="M448" s="13"/>
      <c r="N448" s="13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</row>
    <row r="449" spans="2:35" ht="12.75" customHeight="1" x14ac:dyDescent="0.2">
      <c r="B449" s="25"/>
      <c r="D449" s="12"/>
      <c r="E449" s="12"/>
      <c r="F449" s="61"/>
      <c r="G449" s="61"/>
      <c r="H449" s="13"/>
      <c r="I449" s="13"/>
      <c r="J449" s="13"/>
      <c r="K449" s="13"/>
      <c r="L449" s="13"/>
      <c r="M449" s="13"/>
      <c r="N449" s="13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</row>
    <row r="450" spans="2:35" ht="12.75" customHeight="1" x14ac:dyDescent="0.2">
      <c r="B450" s="25"/>
      <c r="D450" s="12"/>
      <c r="E450" s="12"/>
      <c r="F450" s="61"/>
      <c r="G450" s="61"/>
      <c r="H450" s="13"/>
      <c r="I450" s="13"/>
      <c r="J450" s="13"/>
      <c r="K450" s="13"/>
      <c r="L450" s="13"/>
      <c r="M450" s="13"/>
      <c r="N450" s="13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</row>
    <row r="451" spans="2:35" ht="12.75" customHeight="1" x14ac:dyDescent="0.2">
      <c r="B451" s="25"/>
      <c r="D451" s="12"/>
      <c r="E451" s="12"/>
      <c r="F451" s="61"/>
      <c r="G451" s="61"/>
      <c r="H451" s="13"/>
      <c r="I451" s="13"/>
      <c r="J451" s="13"/>
      <c r="K451" s="13"/>
      <c r="L451" s="13"/>
      <c r="M451" s="13"/>
      <c r="N451" s="13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</row>
    <row r="452" spans="2:35" ht="12.75" customHeight="1" x14ac:dyDescent="0.2">
      <c r="B452" s="25"/>
      <c r="D452" s="12"/>
      <c r="E452" s="12"/>
      <c r="F452" s="61"/>
      <c r="G452" s="61"/>
      <c r="H452" s="13"/>
      <c r="I452" s="13"/>
      <c r="J452" s="13"/>
      <c r="K452" s="13"/>
      <c r="L452" s="13"/>
      <c r="M452" s="13"/>
      <c r="N452" s="13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</row>
    <row r="453" spans="2:35" ht="12.75" customHeight="1" x14ac:dyDescent="0.2">
      <c r="B453" s="25"/>
      <c r="D453" s="12"/>
      <c r="E453" s="12"/>
      <c r="F453" s="61"/>
      <c r="G453" s="61"/>
      <c r="H453" s="13"/>
      <c r="I453" s="13"/>
      <c r="J453" s="13"/>
      <c r="K453" s="13"/>
      <c r="L453" s="13"/>
      <c r="M453" s="13"/>
      <c r="N453" s="13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</row>
    <row r="454" spans="2:35" ht="12.75" customHeight="1" x14ac:dyDescent="0.2">
      <c r="B454" s="25"/>
      <c r="D454" s="12"/>
      <c r="E454" s="12"/>
      <c r="F454" s="61"/>
      <c r="G454" s="61"/>
      <c r="H454" s="13"/>
      <c r="I454" s="13"/>
      <c r="J454" s="13"/>
      <c r="K454" s="13"/>
      <c r="L454" s="13"/>
      <c r="M454" s="13"/>
      <c r="N454" s="13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</row>
    <row r="455" spans="2:35" ht="12.75" customHeight="1" x14ac:dyDescent="0.2">
      <c r="B455" s="25"/>
      <c r="D455" s="12"/>
      <c r="E455" s="12"/>
      <c r="F455" s="61"/>
      <c r="G455" s="61"/>
      <c r="H455" s="13"/>
      <c r="I455" s="13"/>
      <c r="J455" s="13"/>
      <c r="K455" s="13"/>
      <c r="L455" s="13"/>
      <c r="M455" s="13"/>
      <c r="N455" s="13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</row>
    <row r="456" spans="2:35" ht="12.75" customHeight="1" x14ac:dyDescent="0.2">
      <c r="B456" s="25"/>
      <c r="D456" s="12"/>
      <c r="E456" s="12"/>
      <c r="F456" s="61"/>
      <c r="G456" s="61"/>
      <c r="H456" s="13"/>
      <c r="I456" s="13"/>
      <c r="J456" s="13"/>
      <c r="K456" s="13"/>
      <c r="L456" s="13"/>
      <c r="M456" s="13"/>
      <c r="N456" s="13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</row>
    <row r="457" spans="2:35" ht="12.75" customHeight="1" thickBot="1" x14ac:dyDescent="0.25">
      <c r="B457" s="25"/>
      <c r="D457" s="12"/>
      <c r="E457" s="12"/>
      <c r="F457" s="67"/>
      <c r="G457" s="61"/>
      <c r="H457" s="13"/>
      <c r="I457" s="13"/>
      <c r="J457" s="13"/>
      <c r="K457" s="13"/>
      <c r="L457" s="13"/>
      <c r="M457" s="13"/>
      <c r="N457" s="13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</row>
    <row r="458" spans="2:35" ht="12.75" customHeight="1" x14ac:dyDescent="0.2">
      <c r="B458" s="25"/>
      <c r="D458" s="160" t="s">
        <v>1</v>
      </c>
      <c r="E458" s="161"/>
      <c r="F458" s="161"/>
      <c r="G458" s="161"/>
      <c r="H458" s="14" t="str">
        <f>IF(H402="","",IF(H417="",IF(SUM(COUNTIF(H418:H457,"LS")+COUNTIF(H418:H457,"LUMP"))&gt;0,"LS",""),IF(SUM(H418:H457)&gt;0,ROUNDUP(SUM(H418:H457),0),"")))</f>
        <v/>
      </c>
      <c r="I458" s="36">
        <f>SUM(I419:I428)</f>
        <v>3332</v>
      </c>
      <c r="J458" s="36"/>
      <c r="K458" s="36"/>
      <c r="L458" s="36">
        <f>SUM(L419:L428)</f>
        <v>1</v>
      </c>
      <c r="M458" s="14"/>
      <c r="N458" s="14"/>
      <c r="O458" s="36">
        <f>SUM(O419:O427)</f>
        <v>0.5</v>
      </c>
      <c r="P458" s="36">
        <f>SUM(P419:P427)</f>
        <v>10</v>
      </c>
      <c r="Q458" s="14" t="str">
        <f t="shared" ref="Q458:V458" si="13">IF(Q402="","",IF(Q417="",IF(SUM(COUNTIF(Q418:Q457,"LS")+COUNTIF(Q418:Q457,"LUMP"))&gt;0,"LS",""),IF(SUM(Q418:Q457)&gt;0,ROUNDUP(SUM(Q418:Q457),0),"")))</f>
        <v/>
      </c>
      <c r="R458" s="14"/>
      <c r="S458" s="36">
        <f>SUM(S419:S427)</f>
        <v>25</v>
      </c>
      <c r="T458" s="14" t="str">
        <f t="shared" si="13"/>
        <v/>
      </c>
      <c r="U458" s="14" t="str">
        <f t="shared" si="13"/>
        <v/>
      </c>
      <c r="V458" s="14" t="str">
        <f t="shared" si="13"/>
        <v/>
      </c>
      <c r="W458" s="14"/>
      <c r="X458" s="36">
        <f>SUM(X418:X429)</f>
        <v>1</v>
      </c>
      <c r="Y458" s="14" t="str">
        <f>IF(Y402="","",IF(Y417="",IF(SUM(COUNTIF(Y418:Y457,"LS")+COUNTIF(Y418:Y457,"LUMP"))&gt;0,"LS",""),IF(SUM(Y418:Y457)&gt;0,ROUNDUP(SUM(Y418:Y457),0),"")))</f>
        <v/>
      </c>
      <c r="Z458" s="14"/>
      <c r="AA458" s="14" t="str">
        <f>IF(AA402="","",IF(AA417="",IF(SUM(COUNTIF(AA418:AA457,"LS")+COUNTIF(AA418:AA457,"LUMP"))&gt;0,"LS",""),IF(SUM(AA418:AA457)&gt;0,ROUNDUP(SUM(AA418:AA457),0),"")))</f>
        <v/>
      </c>
      <c r="AB458" s="36">
        <v>6</v>
      </c>
      <c r="AC458" s="14" t="str">
        <f t="shared" ref="AC458:AI458" si="14">IF(AC402="","",IF(AC417="",IF(SUM(COUNTIF(AC418:AC457,"LS")+COUNTIF(AC418:AC457,"LUMP"))&gt;0,"LS",""),IF(SUM(AC418:AC457)&gt;0,ROUNDUP(SUM(AC418:AC457),0),"")))</f>
        <v/>
      </c>
      <c r="AD458" s="14"/>
      <c r="AE458" s="14" t="str">
        <f t="shared" si="14"/>
        <v/>
      </c>
      <c r="AF458" s="14" t="str">
        <f t="shared" si="14"/>
        <v/>
      </c>
      <c r="AG458" s="14" t="str">
        <f t="shared" si="14"/>
        <v/>
      </c>
      <c r="AH458" s="14" t="str">
        <f t="shared" si="14"/>
        <v/>
      </c>
      <c r="AI458" s="14" t="str">
        <f t="shared" si="14"/>
        <v/>
      </c>
    </row>
    <row r="459" spans="2:35" ht="12.75" customHeight="1" x14ac:dyDescent="0.2">
      <c r="B459" s="25"/>
    </row>
    <row r="460" spans="2:35" ht="12.75" customHeight="1" x14ac:dyDescent="0.2">
      <c r="B460" s="25"/>
      <c r="D460" s="163">
        <f>D401+1</f>
        <v>7</v>
      </c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  <c r="R460" s="163"/>
      <c r="S460" s="163"/>
      <c r="T460" s="163"/>
      <c r="U460" s="163"/>
      <c r="V460" s="163"/>
      <c r="W460" s="163"/>
      <c r="X460" s="163"/>
      <c r="Y460" s="163"/>
      <c r="Z460" s="163"/>
      <c r="AA460" s="163"/>
      <c r="AB460" s="163"/>
      <c r="AC460" s="163"/>
      <c r="AD460" s="163"/>
      <c r="AE460" s="163"/>
      <c r="AF460" s="163"/>
      <c r="AG460" s="163"/>
      <c r="AH460" s="163"/>
      <c r="AI460" s="163"/>
    </row>
    <row r="461" spans="2:35" ht="12.75" customHeight="1" x14ac:dyDescent="0.2">
      <c r="B461" s="25"/>
      <c r="D461" s="162" t="s">
        <v>5</v>
      </c>
      <c r="E461" s="162"/>
      <c r="F461" s="162"/>
      <c r="G461" s="16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</row>
    <row r="462" spans="2:35" ht="12.75" customHeight="1" x14ac:dyDescent="0.2">
      <c r="B462" s="25"/>
      <c r="D462" s="159" t="s">
        <v>6</v>
      </c>
      <c r="E462" s="159"/>
      <c r="F462" s="159"/>
      <c r="G462" s="159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</row>
    <row r="463" spans="2:35" ht="12.75" customHeight="1" x14ac:dyDescent="0.2">
      <c r="B463" s="25"/>
      <c r="D463" s="152" t="s">
        <v>11</v>
      </c>
      <c r="E463" s="152" t="s">
        <v>10</v>
      </c>
      <c r="F463" s="182" t="s">
        <v>0</v>
      </c>
      <c r="G463" s="183"/>
      <c r="H463" s="155" t="s">
        <v>12</v>
      </c>
      <c r="I463" s="146">
        <v>202</v>
      </c>
      <c r="J463" s="147"/>
      <c r="K463" s="147"/>
      <c r="L463" s="147"/>
      <c r="M463" s="147"/>
      <c r="N463" s="148"/>
      <c r="O463" s="146">
        <v>209</v>
      </c>
      <c r="P463" s="148"/>
      <c r="Q463" s="7">
        <v>517</v>
      </c>
      <c r="R463" s="147"/>
      <c r="S463" s="147"/>
      <c r="T463" s="147"/>
      <c r="U463" s="147"/>
      <c r="V463" s="147"/>
      <c r="W463" s="147"/>
      <c r="X463" s="147"/>
      <c r="Y463" s="147"/>
      <c r="Z463" s="147"/>
      <c r="AA463" s="148"/>
      <c r="AB463" s="7">
        <v>626</v>
      </c>
      <c r="AC463" s="146">
        <v>690</v>
      </c>
      <c r="AD463" s="147"/>
      <c r="AE463" s="148"/>
      <c r="AF463" s="146" t="s">
        <v>19</v>
      </c>
      <c r="AG463" s="147"/>
      <c r="AH463" s="147"/>
      <c r="AI463" s="148"/>
    </row>
    <row r="464" spans="2:35" ht="12.75" customHeight="1" x14ac:dyDescent="0.2">
      <c r="B464" s="25"/>
      <c r="D464" s="153"/>
      <c r="E464" s="153"/>
      <c r="F464" s="184"/>
      <c r="G464" s="185"/>
      <c r="H464" s="156"/>
      <c r="I464" s="143" t="s">
        <v>13</v>
      </c>
      <c r="J464" s="56"/>
      <c r="K464" s="143" t="s">
        <v>47</v>
      </c>
      <c r="L464" s="143" t="s">
        <v>14</v>
      </c>
      <c r="M464" s="143" t="s">
        <v>15</v>
      </c>
      <c r="N464" s="143" t="s">
        <v>25</v>
      </c>
      <c r="O464" s="143" t="s">
        <v>26</v>
      </c>
      <c r="P464" s="158" t="s">
        <v>17</v>
      </c>
      <c r="Q464" s="158" t="s">
        <v>24</v>
      </c>
      <c r="R464" s="53"/>
      <c r="S464" s="158" t="s">
        <v>58</v>
      </c>
      <c r="T464" s="158" t="s">
        <v>27</v>
      </c>
      <c r="U464" s="158" t="s">
        <v>28</v>
      </c>
      <c r="V464" s="158" t="s">
        <v>30</v>
      </c>
      <c r="W464" s="53"/>
      <c r="X464" s="158" t="s">
        <v>57</v>
      </c>
      <c r="Y464" s="158" t="s">
        <v>31</v>
      </c>
      <c r="Z464" s="53"/>
      <c r="AA464" s="158" t="s">
        <v>32</v>
      </c>
      <c r="AB464" s="158" t="s">
        <v>45</v>
      </c>
      <c r="AC464" s="158" t="s">
        <v>33</v>
      </c>
      <c r="AD464" s="53"/>
      <c r="AE464" s="158" t="s">
        <v>34</v>
      </c>
      <c r="AF464" s="158" t="s">
        <v>20</v>
      </c>
      <c r="AG464" s="158" t="s">
        <v>21</v>
      </c>
      <c r="AH464" s="158" t="s">
        <v>22</v>
      </c>
      <c r="AI464" s="158" t="s">
        <v>23</v>
      </c>
    </row>
    <row r="465" spans="2:35" ht="12.75" customHeight="1" x14ac:dyDescent="0.2">
      <c r="B465" s="25"/>
      <c r="D465" s="153"/>
      <c r="E465" s="153"/>
      <c r="F465" s="184"/>
      <c r="G465" s="185"/>
      <c r="H465" s="156"/>
      <c r="I465" s="144"/>
      <c r="J465" s="57"/>
      <c r="K465" s="144"/>
      <c r="L465" s="144"/>
      <c r="M465" s="144"/>
      <c r="N465" s="144"/>
      <c r="O465" s="144"/>
      <c r="P465" s="158"/>
      <c r="Q465" s="158"/>
      <c r="R465" s="53"/>
      <c r="S465" s="158"/>
      <c r="T465" s="158"/>
      <c r="U465" s="158"/>
      <c r="V465" s="158"/>
      <c r="W465" s="53"/>
      <c r="X465" s="158"/>
      <c r="Y465" s="158"/>
      <c r="Z465" s="53"/>
      <c r="AA465" s="158"/>
      <c r="AB465" s="158"/>
      <c r="AC465" s="158"/>
      <c r="AD465" s="53"/>
      <c r="AE465" s="158"/>
      <c r="AF465" s="158"/>
      <c r="AG465" s="158"/>
      <c r="AH465" s="158"/>
      <c r="AI465" s="158"/>
    </row>
    <row r="466" spans="2:35" ht="12.75" customHeight="1" x14ac:dyDescent="0.2">
      <c r="B466" s="25"/>
      <c r="D466" s="153"/>
      <c r="E466" s="153"/>
      <c r="F466" s="184"/>
      <c r="G466" s="185"/>
      <c r="H466" s="156"/>
      <c r="I466" s="144"/>
      <c r="J466" s="57"/>
      <c r="K466" s="144"/>
      <c r="L466" s="144"/>
      <c r="M466" s="144"/>
      <c r="N466" s="144"/>
      <c r="O466" s="144"/>
      <c r="P466" s="158"/>
      <c r="Q466" s="158"/>
      <c r="R466" s="53"/>
      <c r="S466" s="158"/>
      <c r="T466" s="158"/>
      <c r="U466" s="158"/>
      <c r="V466" s="158"/>
      <c r="W466" s="53"/>
      <c r="X466" s="158"/>
      <c r="Y466" s="158"/>
      <c r="Z466" s="53"/>
      <c r="AA466" s="158"/>
      <c r="AB466" s="158"/>
      <c r="AC466" s="158"/>
      <c r="AD466" s="53"/>
      <c r="AE466" s="158"/>
      <c r="AF466" s="158"/>
      <c r="AG466" s="158"/>
      <c r="AH466" s="158"/>
      <c r="AI466" s="158"/>
    </row>
    <row r="467" spans="2:35" ht="12.75" customHeight="1" x14ac:dyDescent="0.2">
      <c r="B467" s="25"/>
      <c r="D467" s="153"/>
      <c r="E467" s="153"/>
      <c r="F467" s="184"/>
      <c r="G467" s="185"/>
      <c r="H467" s="156"/>
      <c r="I467" s="144"/>
      <c r="J467" s="57"/>
      <c r="K467" s="144"/>
      <c r="L467" s="144"/>
      <c r="M467" s="144"/>
      <c r="N467" s="144"/>
      <c r="O467" s="144"/>
      <c r="P467" s="158"/>
      <c r="Q467" s="158"/>
      <c r="R467" s="53"/>
      <c r="S467" s="158"/>
      <c r="T467" s="158"/>
      <c r="U467" s="158"/>
      <c r="V467" s="158"/>
      <c r="W467" s="53"/>
      <c r="X467" s="158"/>
      <c r="Y467" s="158"/>
      <c r="Z467" s="53"/>
      <c r="AA467" s="158"/>
      <c r="AB467" s="158"/>
      <c r="AC467" s="158"/>
      <c r="AD467" s="53"/>
      <c r="AE467" s="158"/>
      <c r="AF467" s="158"/>
      <c r="AG467" s="158"/>
      <c r="AH467" s="158"/>
      <c r="AI467" s="158"/>
    </row>
    <row r="468" spans="2:35" ht="12.75" customHeight="1" x14ac:dyDescent="0.2">
      <c r="B468" s="25"/>
      <c r="D468" s="153"/>
      <c r="E468" s="153"/>
      <c r="F468" s="184"/>
      <c r="G468" s="185"/>
      <c r="H468" s="156"/>
      <c r="I468" s="144"/>
      <c r="J468" s="57"/>
      <c r="K468" s="144"/>
      <c r="L468" s="144"/>
      <c r="M468" s="144"/>
      <c r="N468" s="144"/>
      <c r="O468" s="144"/>
      <c r="P468" s="158"/>
      <c r="Q468" s="158"/>
      <c r="R468" s="53"/>
      <c r="S468" s="158"/>
      <c r="T468" s="158"/>
      <c r="U468" s="158"/>
      <c r="V468" s="158"/>
      <c r="W468" s="53"/>
      <c r="X468" s="158"/>
      <c r="Y468" s="158"/>
      <c r="Z468" s="53"/>
      <c r="AA468" s="158"/>
      <c r="AB468" s="158"/>
      <c r="AC468" s="158"/>
      <c r="AD468" s="53"/>
      <c r="AE468" s="158"/>
      <c r="AF468" s="158"/>
      <c r="AG468" s="158"/>
      <c r="AH468" s="158"/>
      <c r="AI468" s="158"/>
    </row>
    <row r="469" spans="2:35" ht="12.75" customHeight="1" x14ac:dyDescent="0.2">
      <c r="B469" s="25"/>
      <c r="D469" s="153"/>
      <c r="E469" s="153"/>
      <c r="F469" s="184"/>
      <c r="G469" s="185"/>
      <c r="H469" s="156"/>
      <c r="I469" s="144"/>
      <c r="J469" s="57"/>
      <c r="K469" s="144"/>
      <c r="L469" s="144"/>
      <c r="M469" s="144"/>
      <c r="N469" s="144"/>
      <c r="O469" s="144"/>
      <c r="P469" s="158"/>
      <c r="Q469" s="158"/>
      <c r="R469" s="53"/>
      <c r="S469" s="158"/>
      <c r="T469" s="158"/>
      <c r="U469" s="158"/>
      <c r="V469" s="158"/>
      <c r="W469" s="53"/>
      <c r="X469" s="158"/>
      <c r="Y469" s="158"/>
      <c r="Z469" s="53"/>
      <c r="AA469" s="158"/>
      <c r="AB469" s="158"/>
      <c r="AC469" s="158"/>
      <c r="AD469" s="53"/>
      <c r="AE469" s="158"/>
      <c r="AF469" s="158"/>
      <c r="AG469" s="158"/>
      <c r="AH469" s="158"/>
      <c r="AI469" s="158"/>
    </row>
    <row r="470" spans="2:35" ht="12.75" customHeight="1" x14ac:dyDescent="0.2">
      <c r="B470" s="25"/>
      <c r="D470" s="153"/>
      <c r="E470" s="153"/>
      <c r="F470" s="184"/>
      <c r="G470" s="185"/>
      <c r="H470" s="156"/>
      <c r="I470" s="144"/>
      <c r="J470" s="57"/>
      <c r="K470" s="144"/>
      <c r="L470" s="144"/>
      <c r="M470" s="144"/>
      <c r="N470" s="144"/>
      <c r="O470" s="144"/>
      <c r="P470" s="158"/>
      <c r="Q470" s="158"/>
      <c r="R470" s="53"/>
      <c r="S470" s="158"/>
      <c r="T470" s="158"/>
      <c r="U470" s="158"/>
      <c r="V470" s="158"/>
      <c r="W470" s="53"/>
      <c r="X470" s="158"/>
      <c r="Y470" s="158"/>
      <c r="Z470" s="53"/>
      <c r="AA470" s="158"/>
      <c r="AB470" s="158"/>
      <c r="AC470" s="158"/>
      <c r="AD470" s="53"/>
      <c r="AE470" s="158"/>
      <c r="AF470" s="158"/>
      <c r="AG470" s="158"/>
      <c r="AH470" s="158"/>
      <c r="AI470" s="158"/>
    </row>
    <row r="471" spans="2:35" ht="12.75" customHeight="1" x14ac:dyDescent="0.2">
      <c r="B471" s="25"/>
      <c r="D471" s="153"/>
      <c r="E471" s="153"/>
      <c r="F471" s="184"/>
      <c r="G471" s="185"/>
      <c r="H471" s="156"/>
      <c r="I471" s="144"/>
      <c r="J471" s="57"/>
      <c r="K471" s="144"/>
      <c r="L471" s="144"/>
      <c r="M471" s="144"/>
      <c r="N471" s="144"/>
      <c r="O471" s="144"/>
      <c r="P471" s="158"/>
      <c r="Q471" s="158"/>
      <c r="R471" s="53"/>
      <c r="S471" s="158"/>
      <c r="T471" s="158"/>
      <c r="U471" s="158"/>
      <c r="V471" s="158"/>
      <c r="W471" s="53"/>
      <c r="X471" s="158"/>
      <c r="Y471" s="158"/>
      <c r="Z471" s="53"/>
      <c r="AA471" s="158"/>
      <c r="AB471" s="158"/>
      <c r="AC471" s="158"/>
      <c r="AD471" s="53"/>
      <c r="AE471" s="158"/>
      <c r="AF471" s="158"/>
      <c r="AG471" s="158"/>
      <c r="AH471" s="158"/>
      <c r="AI471" s="158"/>
    </row>
    <row r="472" spans="2:35" ht="12.75" customHeight="1" x14ac:dyDescent="0.2">
      <c r="B472" s="25"/>
      <c r="D472" s="153"/>
      <c r="E472" s="153"/>
      <c r="F472" s="184"/>
      <c r="G472" s="185"/>
      <c r="H472" s="156"/>
      <c r="I472" s="144"/>
      <c r="J472" s="57"/>
      <c r="K472" s="144"/>
      <c r="L472" s="144"/>
      <c r="M472" s="144"/>
      <c r="N472" s="144"/>
      <c r="O472" s="144"/>
      <c r="P472" s="158"/>
      <c r="Q472" s="158"/>
      <c r="R472" s="53"/>
      <c r="S472" s="158"/>
      <c r="T472" s="158"/>
      <c r="U472" s="158"/>
      <c r="V472" s="158"/>
      <c r="W472" s="53"/>
      <c r="X472" s="158"/>
      <c r="Y472" s="158"/>
      <c r="Z472" s="53"/>
      <c r="AA472" s="158"/>
      <c r="AB472" s="158"/>
      <c r="AC472" s="158"/>
      <c r="AD472" s="53"/>
      <c r="AE472" s="158"/>
      <c r="AF472" s="158"/>
      <c r="AG472" s="158"/>
      <c r="AH472" s="158"/>
      <c r="AI472" s="158"/>
    </row>
    <row r="473" spans="2:35" ht="12.75" customHeight="1" x14ac:dyDescent="0.2">
      <c r="B473" s="25"/>
      <c r="D473" s="153"/>
      <c r="E473" s="153"/>
      <c r="F473" s="184"/>
      <c r="G473" s="185"/>
      <c r="H473" s="156"/>
      <c r="I473" s="144"/>
      <c r="J473" s="57"/>
      <c r="K473" s="144"/>
      <c r="L473" s="144"/>
      <c r="M473" s="144"/>
      <c r="N473" s="144"/>
      <c r="O473" s="144"/>
      <c r="P473" s="158"/>
      <c r="Q473" s="158"/>
      <c r="R473" s="53"/>
      <c r="S473" s="158"/>
      <c r="T473" s="158"/>
      <c r="U473" s="158"/>
      <c r="V473" s="158"/>
      <c r="W473" s="53"/>
      <c r="X473" s="158"/>
      <c r="Y473" s="158"/>
      <c r="Z473" s="53"/>
      <c r="AA473" s="158"/>
      <c r="AB473" s="158"/>
      <c r="AC473" s="158"/>
      <c r="AD473" s="53"/>
      <c r="AE473" s="158"/>
      <c r="AF473" s="158"/>
      <c r="AG473" s="158"/>
      <c r="AH473" s="158"/>
      <c r="AI473" s="158"/>
    </row>
    <row r="474" spans="2:35" ht="12.75" customHeight="1" x14ac:dyDescent="0.2">
      <c r="B474" s="25"/>
      <c r="D474" s="153"/>
      <c r="E474" s="153"/>
      <c r="F474" s="184"/>
      <c r="G474" s="185"/>
      <c r="H474" s="156"/>
      <c r="I474" s="144"/>
      <c r="J474" s="57"/>
      <c r="K474" s="144"/>
      <c r="L474" s="144"/>
      <c r="M474" s="144"/>
      <c r="N474" s="144"/>
      <c r="O474" s="144"/>
      <c r="P474" s="158"/>
      <c r="Q474" s="158"/>
      <c r="R474" s="53"/>
      <c r="S474" s="158"/>
      <c r="T474" s="158"/>
      <c r="U474" s="158"/>
      <c r="V474" s="158"/>
      <c r="W474" s="53"/>
      <c r="X474" s="158"/>
      <c r="Y474" s="158"/>
      <c r="Z474" s="53"/>
      <c r="AA474" s="158"/>
      <c r="AB474" s="158"/>
      <c r="AC474" s="158"/>
      <c r="AD474" s="53"/>
      <c r="AE474" s="158"/>
      <c r="AF474" s="158"/>
      <c r="AG474" s="158"/>
      <c r="AH474" s="158"/>
      <c r="AI474" s="158"/>
    </row>
    <row r="475" spans="2:35" ht="12.75" customHeight="1" x14ac:dyDescent="0.2">
      <c r="B475" s="25"/>
      <c r="D475" s="153"/>
      <c r="E475" s="153"/>
      <c r="F475" s="184"/>
      <c r="G475" s="185"/>
      <c r="H475" s="156"/>
      <c r="I475" s="145"/>
      <c r="J475" s="58"/>
      <c r="K475" s="145"/>
      <c r="L475" s="145"/>
      <c r="M475" s="145"/>
      <c r="N475" s="145"/>
      <c r="O475" s="145"/>
      <c r="P475" s="158"/>
      <c r="Q475" s="158"/>
      <c r="R475" s="53"/>
      <c r="S475" s="158"/>
      <c r="T475" s="158"/>
      <c r="U475" s="158"/>
      <c r="V475" s="158"/>
      <c r="W475" s="53"/>
      <c r="X475" s="158"/>
      <c r="Y475" s="158"/>
      <c r="Z475" s="53"/>
      <c r="AA475" s="158"/>
      <c r="AB475" s="158"/>
      <c r="AC475" s="158"/>
      <c r="AD475" s="53"/>
      <c r="AE475" s="158"/>
      <c r="AF475" s="158"/>
      <c r="AG475" s="158"/>
      <c r="AH475" s="158"/>
      <c r="AI475" s="158"/>
    </row>
    <row r="476" spans="2:35" ht="12.75" customHeight="1" thickBot="1" x14ac:dyDescent="0.25">
      <c r="B476" s="25"/>
      <c r="D476" s="154"/>
      <c r="E476" s="154"/>
      <c r="F476" s="186"/>
      <c r="G476" s="187"/>
      <c r="H476" s="157"/>
      <c r="I476" s="8" t="s">
        <v>36</v>
      </c>
      <c r="J476" s="8"/>
      <c r="K476" s="8" t="s">
        <v>37</v>
      </c>
      <c r="L476" s="8" t="s">
        <v>37</v>
      </c>
      <c r="M476" s="8" t="s">
        <v>37</v>
      </c>
      <c r="N476" s="8" t="s">
        <v>37</v>
      </c>
      <c r="O476" s="8" t="s">
        <v>38</v>
      </c>
      <c r="P476" s="8" t="s">
        <v>39</v>
      </c>
      <c r="Q476" s="8" t="s">
        <v>36</v>
      </c>
      <c r="R476" s="8"/>
      <c r="S476" s="8" t="s">
        <v>36</v>
      </c>
      <c r="T476" s="8" t="s">
        <v>36</v>
      </c>
      <c r="U476" s="8" t="s">
        <v>37</v>
      </c>
      <c r="V476" s="8" t="s">
        <v>37</v>
      </c>
      <c r="W476" s="8"/>
      <c r="X476" s="8" t="s">
        <v>37</v>
      </c>
      <c r="Y476" s="8" t="s">
        <v>37</v>
      </c>
      <c r="Z476" s="8"/>
      <c r="AA476" s="8" t="s">
        <v>37</v>
      </c>
      <c r="AB476" s="8" t="s">
        <v>37</v>
      </c>
      <c r="AC476" s="8" t="s">
        <v>37</v>
      </c>
      <c r="AD476" s="8"/>
      <c r="AE476" s="8" t="s">
        <v>37</v>
      </c>
      <c r="AF476" s="8" t="str">
        <f t="shared" ref="AF476:AI476" si="15">IF(OR(TRIM(AF461)=0,TRIM(AF461)=""),"",IF(IFERROR(TRIM(INDEX(QryItemNamed,MATCH(TRIM(AF461),ITEM,0),3)),"")="LS","",IFERROR(TRIM(INDEX(QryItemNamed,MATCH(TRIM(AF461),ITEM,0),3)),"")))</f>
        <v/>
      </c>
      <c r="AG476" s="8" t="str">
        <f t="shared" si="15"/>
        <v/>
      </c>
      <c r="AH476" s="8" t="str">
        <f t="shared" si="15"/>
        <v/>
      </c>
      <c r="AI476" s="8" t="str">
        <f t="shared" si="15"/>
        <v/>
      </c>
    </row>
    <row r="477" spans="2:35" ht="12.75" customHeight="1" x14ac:dyDescent="0.2">
      <c r="B477" s="25"/>
      <c r="D477" s="9" t="s">
        <v>50</v>
      </c>
      <c r="E477" s="9"/>
      <c r="F477" s="10"/>
      <c r="G477" s="10"/>
      <c r="H477" s="11"/>
      <c r="I477" s="29"/>
      <c r="J477" s="29"/>
      <c r="K477" s="29"/>
      <c r="L477" s="29"/>
      <c r="M477" s="29"/>
      <c r="N477" s="2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</row>
    <row r="478" spans="2:35" ht="12.75" customHeight="1" thickBot="1" x14ac:dyDescent="0.25">
      <c r="B478" s="26"/>
      <c r="D478" s="12"/>
      <c r="E478" s="12">
        <v>335</v>
      </c>
      <c r="F478" s="28">
        <v>1.155</v>
      </c>
      <c r="G478" s="28">
        <v>1.8220000000000001</v>
      </c>
      <c r="H478" s="32" t="s">
        <v>55</v>
      </c>
      <c r="I478" s="7">
        <v>3522</v>
      </c>
      <c r="J478" s="30"/>
      <c r="K478" s="13"/>
      <c r="L478" s="13">
        <v>2</v>
      </c>
      <c r="M478" s="13"/>
      <c r="N478" s="13"/>
      <c r="O478" s="12">
        <v>35</v>
      </c>
      <c r="P478" s="12">
        <v>350</v>
      </c>
      <c r="Q478" s="12"/>
      <c r="R478" s="12"/>
      <c r="S478" s="12">
        <v>3522</v>
      </c>
      <c r="T478" s="12"/>
      <c r="U478" s="12"/>
      <c r="V478" s="12"/>
      <c r="W478" s="13"/>
      <c r="X478" s="13"/>
      <c r="Y478" s="12"/>
      <c r="Z478" s="12"/>
      <c r="AA478" s="12"/>
      <c r="AB478" s="13"/>
      <c r="AC478" s="12"/>
      <c r="AD478" s="12"/>
      <c r="AE478" s="12"/>
      <c r="AF478" s="12"/>
      <c r="AG478" s="12"/>
      <c r="AH478" s="12"/>
      <c r="AI478" s="12" t="s">
        <v>53</v>
      </c>
    </row>
    <row r="479" spans="2:35" ht="12.75" customHeight="1" x14ac:dyDescent="0.2">
      <c r="B479" s="51"/>
      <c r="D479" s="12" t="s">
        <v>50</v>
      </c>
      <c r="E479" s="12"/>
      <c r="F479" s="28"/>
      <c r="G479" s="28"/>
      <c r="H479" s="32"/>
      <c r="I479" s="7"/>
      <c r="J479" s="30"/>
      <c r="K479" s="13"/>
      <c r="L479" s="13"/>
      <c r="M479" s="13"/>
      <c r="N479" s="13"/>
      <c r="O479" s="12"/>
      <c r="P479" s="12"/>
      <c r="Q479" s="12"/>
      <c r="R479" s="12"/>
      <c r="S479" s="12"/>
      <c r="T479" s="12"/>
      <c r="U479" s="12"/>
      <c r="V479" s="12"/>
      <c r="W479" s="13"/>
      <c r="X479" s="13"/>
      <c r="Y479" s="12"/>
      <c r="Z479" s="12"/>
      <c r="AA479" s="12"/>
      <c r="AB479" s="13"/>
      <c r="AC479" s="12"/>
      <c r="AD479" s="12"/>
      <c r="AE479" s="12"/>
      <c r="AF479" s="12"/>
      <c r="AG479" s="12"/>
      <c r="AH479" s="12"/>
      <c r="AI479" s="12"/>
    </row>
    <row r="480" spans="2:35" ht="12.75" customHeight="1" x14ac:dyDescent="0.2">
      <c r="B480" s="5" t="s">
        <v>9</v>
      </c>
      <c r="D480" s="12"/>
      <c r="E480" s="12">
        <v>772</v>
      </c>
      <c r="F480" s="28">
        <v>8.8119999999999994</v>
      </c>
      <c r="G480" s="28">
        <v>8.8369999999999997</v>
      </c>
      <c r="H480" s="32" t="s">
        <v>55</v>
      </c>
      <c r="I480" s="7">
        <v>132</v>
      </c>
      <c r="J480" s="30"/>
      <c r="K480" s="13"/>
      <c r="L480" s="13">
        <v>2</v>
      </c>
      <c r="M480" s="13"/>
      <c r="N480" s="13"/>
      <c r="O480" s="12">
        <v>1</v>
      </c>
      <c r="P480" s="12">
        <v>10</v>
      </c>
      <c r="Q480" s="12"/>
      <c r="R480" s="12"/>
      <c r="S480" s="12">
        <v>132</v>
      </c>
      <c r="T480" s="12"/>
      <c r="U480" s="12"/>
      <c r="V480" s="12"/>
      <c r="W480" s="13"/>
      <c r="X480" s="13"/>
      <c r="Y480" s="12"/>
      <c r="Z480" s="12"/>
      <c r="AA480" s="12">
        <v>2</v>
      </c>
      <c r="AB480" s="13"/>
      <c r="AC480" s="12"/>
      <c r="AD480" s="12"/>
      <c r="AE480" s="12"/>
      <c r="AF480" s="12"/>
      <c r="AG480" s="12"/>
      <c r="AH480" s="12"/>
      <c r="AI480" s="12"/>
    </row>
    <row r="481" spans="2:35" ht="12.75" customHeight="1" thickBot="1" x14ac:dyDescent="0.25">
      <c r="D481" s="12"/>
      <c r="E481" s="12">
        <v>772</v>
      </c>
      <c r="F481" s="28">
        <v>8.8030000000000008</v>
      </c>
      <c r="G481" s="28">
        <v>8.8320000000000007</v>
      </c>
      <c r="H481" s="32" t="s">
        <v>54</v>
      </c>
      <c r="I481" s="7">
        <v>153</v>
      </c>
      <c r="J481" s="30"/>
      <c r="K481" s="13"/>
      <c r="L481" s="13">
        <v>2</v>
      </c>
      <c r="M481" s="13"/>
      <c r="N481" s="13"/>
      <c r="O481" s="12">
        <v>2</v>
      </c>
      <c r="P481" s="12">
        <v>20</v>
      </c>
      <c r="Q481" s="12"/>
      <c r="R481" s="12"/>
      <c r="S481" s="12">
        <v>153</v>
      </c>
      <c r="T481" s="12"/>
      <c r="U481" s="12"/>
      <c r="V481" s="12"/>
      <c r="W481" s="13"/>
      <c r="X481" s="13"/>
      <c r="Y481" s="12"/>
      <c r="Z481" s="12"/>
      <c r="AA481" s="12">
        <v>2</v>
      </c>
      <c r="AB481" s="13"/>
      <c r="AC481" s="12"/>
      <c r="AD481" s="12"/>
      <c r="AE481" s="12"/>
      <c r="AF481" s="12"/>
      <c r="AG481" s="12"/>
      <c r="AH481" s="12"/>
      <c r="AI481" s="12"/>
    </row>
    <row r="482" spans="2:35" ht="12.75" customHeight="1" thickBot="1" x14ac:dyDescent="0.25">
      <c r="B482" s="23" t="s">
        <v>7</v>
      </c>
      <c r="D482" s="12"/>
      <c r="E482" s="12"/>
      <c r="F482" s="28"/>
      <c r="G482" s="28"/>
      <c r="H482" s="32"/>
      <c r="I482" s="7"/>
      <c r="J482" s="30"/>
      <c r="K482" s="13"/>
      <c r="L482" s="13"/>
      <c r="M482" s="13"/>
      <c r="N482" s="13"/>
      <c r="O482" s="12"/>
      <c r="P482" s="12"/>
      <c r="Q482" s="12"/>
      <c r="R482" s="12"/>
      <c r="S482" s="12"/>
      <c r="T482" s="12"/>
      <c r="U482" s="12"/>
      <c r="V482" s="12"/>
      <c r="W482" s="13"/>
      <c r="X482" s="13"/>
      <c r="Y482" s="12"/>
      <c r="Z482" s="12"/>
      <c r="AA482" s="12"/>
      <c r="AB482" s="13"/>
      <c r="AC482" s="12"/>
      <c r="AD482" s="12"/>
      <c r="AE482" s="12"/>
      <c r="AF482" s="12"/>
      <c r="AG482" s="12"/>
      <c r="AH482" s="12"/>
      <c r="AI482" s="12"/>
    </row>
    <row r="483" spans="2:35" ht="12.75" customHeight="1" thickBot="1" x14ac:dyDescent="0.25">
      <c r="B483" s="27"/>
      <c r="D483" s="12"/>
      <c r="E483" s="12"/>
      <c r="F483" s="28"/>
      <c r="G483" s="28"/>
      <c r="H483" s="32"/>
      <c r="I483" s="7"/>
      <c r="J483" s="30"/>
      <c r="K483" s="13"/>
      <c r="L483" s="13"/>
      <c r="M483" s="13"/>
      <c r="N483" s="13"/>
      <c r="O483" s="12"/>
      <c r="P483" s="12"/>
      <c r="Q483" s="12"/>
      <c r="R483" s="12"/>
      <c r="S483" s="12"/>
      <c r="T483" s="12"/>
      <c r="U483" s="12"/>
      <c r="V483" s="12"/>
      <c r="W483" s="13"/>
      <c r="X483" s="13"/>
      <c r="Y483" s="12"/>
      <c r="Z483" s="12"/>
      <c r="AA483" s="12"/>
      <c r="AB483" s="13"/>
      <c r="AC483" s="12"/>
      <c r="AD483" s="12"/>
      <c r="AE483" s="12"/>
      <c r="AF483" s="12"/>
      <c r="AG483" s="12"/>
      <c r="AH483" s="12"/>
      <c r="AI483" s="12"/>
    </row>
    <row r="484" spans="2:35" ht="12.75" customHeight="1" thickBot="1" x14ac:dyDescent="0.25">
      <c r="D484" s="12"/>
      <c r="E484" s="12"/>
      <c r="F484" s="28"/>
      <c r="G484" s="28"/>
      <c r="H484" s="32"/>
      <c r="I484" s="7"/>
      <c r="J484" s="30"/>
      <c r="K484" s="13"/>
      <c r="L484" s="13"/>
      <c r="M484" s="13"/>
      <c r="N484" s="13"/>
      <c r="O484" s="12"/>
      <c r="P484" s="12"/>
      <c r="Q484" s="12"/>
      <c r="R484" s="12"/>
      <c r="S484" s="12"/>
      <c r="T484" s="12"/>
      <c r="U484" s="12"/>
      <c r="V484" s="12"/>
      <c r="W484" s="13"/>
      <c r="X484" s="13"/>
      <c r="Y484" s="12"/>
      <c r="Z484" s="12"/>
      <c r="AA484" s="12"/>
      <c r="AB484" s="13"/>
      <c r="AC484" s="12"/>
      <c r="AD484" s="12"/>
      <c r="AE484" s="12"/>
      <c r="AF484" s="12"/>
      <c r="AG484" s="12"/>
      <c r="AH484" s="12"/>
      <c r="AI484" s="12"/>
    </row>
    <row r="485" spans="2:35" ht="12.75" customHeight="1" x14ac:dyDescent="0.2">
      <c r="B485" s="178" t="s">
        <v>8</v>
      </c>
      <c r="D485" s="12"/>
      <c r="E485" s="12"/>
      <c r="F485" s="28"/>
      <c r="G485" s="28"/>
      <c r="H485" s="32"/>
      <c r="I485" s="7"/>
      <c r="J485" s="30"/>
      <c r="K485" s="13"/>
      <c r="L485" s="13"/>
      <c r="M485" s="13"/>
      <c r="N485" s="13"/>
      <c r="O485" s="12"/>
      <c r="P485" s="12"/>
      <c r="Q485" s="12"/>
      <c r="R485" s="12"/>
      <c r="S485" s="12"/>
      <c r="T485" s="12"/>
      <c r="U485" s="12"/>
      <c r="V485" s="12"/>
      <c r="W485" s="13"/>
      <c r="X485" s="13"/>
      <c r="Y485" s="12"/>
      <c r="Z485" s="12"/>
      <c r="AA485" s="12"/>
      <c r="AB485" s="13"/>
      <c r="AC485" s="12"/>
      <c r="AD485" s="12"/>
      <c r="AE485" s="12"/>
      <c r="AF485" s="12"/>
      <c r="AG485" s="12"/>
      <c r="AH485" s="12"/>
      <c r="AI485" s="12"/>
    </row>
    <row r="486" spans="2:35" ht="12.75" customHeight="1" x14ac:dyDescent="0.2">
      <c r="B486" s="179"/>
      <c r="D486" s="12"/>
      <c r="E486" s="12"/>
      <c r="F486" s="28"/>
      <c r="G486" s="28"/>
      <c r="H486" s="32"/>
      <c r="I486" s="7"/>
      <c r="J486" s="30"/>
      <c r="K486" s="13"/>
      <c r="L486" s="13"/>
      <c r="M486" s="13"/>
      <c r="N486" s="13"/>
      <c r="O486" s="12"/>
      <c r="P486" s="12"/>
      <c r="Q486" s="12"/>
      <c r="R486" s="12"/>
      <c r="S486" s="12"/>
      <c r="T486" s="12"/>
      <c r="U486" s="12"/>
      <c r="V486" s="12"/>
      <c r="W486" s="13"/>
      <c r="X486" s="13"/>
      <c r="Y486" s="12"/>
      <c r="Z486" s="12"/>
      <c r="AA486" s="12"/>
      <c r="AB486" s="13"/>
      <c r="AC486" s="12"/>
      <c r="AD486" s="12"/>
      <c r="AE486" s="12"/>
      <c r="AF486" s="12"/>
      <c r="AG486" s="12"/>
      <c r="AH486" s="12"/>
      <c r="AI486" s="12"/>
    </row>
    <row r="487" spans="2:35" ht="12.75" customHeight="1" x14ac:dyDescent="0.2">
      <c r="B487" s="179"/>
      <c r="D487" s="12"/>
      <c r="E487" s="12"/>
      <c r="F487" s="28"/>
      <c r="G487" s="28"/>
      <c r="H487" s="32"/>
      <c r="I487" s="7"/>
      <c r="J487" s="30"/>
      <c r="K487" s="13"/>
      <c r="L487" s="13"/>
      <c r="M487" s="13"/>
      <c r="N487" s="13"/>
      <c r="O487" s="12"/>
      <c r="P487" s="12"/>
      <c r="Q487" s="12"/>
      <c r="R487" s="12"/>
      <c r="S487" s="12"/>
      <c r="T487" s="12"/>
      <c r="U487" s="12"/>
      <c r="V487" s="12"/>
      <c r="W487" s="13"/>
      <c r="X487" s="13"/>
      <c r="Y487" s="12"/>
      <c r="Z487" s="12"/>
      <c r="AA487" s="12"/>
      <c r="AB487" s="13"/>
      <c r="AC487" s="12"/>
      <c r="AD487" s="12"/>
      <c r="AE487" s="12"/>
      <c r="AF487" s="12"/>
      <c r="AG487" s="12"/>
      <c r="AH487" s="12"/>
      <c r="AI487" s="12"/>
    </row>
    <row r="488" spans="2:35" ht="12.75" customHeight="1" x14ac:dyDescent="0.2">
      <c r="B488" s="179"/>
      <c r="D488" s="12"/>
      <c r="E488" s="12"/>
      <c r="F488" s="28"/>
      <c r="G488" s="28"/>
      <c r="H488" s="32"/>
      <c r="I488" s="7"/>
      <c r="J488" s="30"/>
      <c r="K488" s="13"/>
      <c r="L488" s="13"/>
      <c r="M488" s="13"/>
      <c r="N488" s="13"/>
      <c r="O488" s="12"/>
      <c r="P488" s="12"/>
      <c r="Q488" s="12"/>
      <c r="R488" s="12"/>
      <c r="S488" s="12"/>
      <c r="T488" s="12"/>
      <c r="U488" s="12"/>
      <c r="V488" s="12"/>
      <c r="W488" s="13"/>
      <c r="X488" s="13"/>
      <c r="Y488" s="12"/>
      <c r="Z488" s="12"/>
      <c r="AA488" s="12"/>
      <c r="AB488" s="13"/>
      <c r="AC488" s="12"/>
      <c r="AD488" s="12"/>
      <c r="AE488" s="12"/>
      <c r="AF488" s="12"/>
      <c r="AG488" s="12"/>
      <c r="AH488" s="12"/>
      <c r="AI488" s="12"/>
    </row>
    <row r="489" spans="2:35" ht="12.75" customHeight="1" x14ac:dyDescent="0.2">
      <c r="B489" s="179"/>
      <c r="D489" s="12"/>
      <c r="E489" s="12"/>
      <c r="F489" s="28"/>
      <c r="G489" s="28"/>
      <c r="H489" s="32"/>
      <c r="I489" s="7"/>
      <c r="J489" s="30"/>
      <c r="K489" s="13"/>
      <c r="L489" s="13"/>
      <c r="M489" s="13"/>
      <c r="N489" s="13"/>
      <c r="O489" s="12"/>
      <c r="P489" s="12"/>
      <c r="Q489" s="12"/>
      <c r="R489" s="12"/>
      <c r="S489" s="12"/>
      <c r="T489" s="12"/>
      <c r="U489" s="12"/>
      <c r="V489" s="12"/>
      <c r="W489" s="13"/>
      <c r="X489" s="13"/>
      <c r="Y489" s="12"/>
      <c r="Z489" s="12"/>
      <c r="AA489" s="12"/>
      <c r="AB489" s="13"/>
      <c r="AC489" s="12"/>
      <c r="AD489" s="12"/>
      <c r="AE489" s="12"/>
      <c r="AF489" s="12"/>
      <c r="AG489" s="12"/>
      <c r="AH489" s="12"/>
      <c r="AI489" s="12"/>
    </row>
    <row r="490" spans="2:35" ht="12.75" customHeight="1" x14ac:dyDescent="0.2">
      <c r="B490" s="179"/>
      <c r="D490" s="12"/>
      <c r="E490" s="12"/>
      <c r="F490" s="28"/>
      <c r="G490" s="28"/>
      <c r="H490" s="32"/>
      <c r="I490" s="7"/>
      <c r="J490" s="30"/>
      <c r="K490" s="13"/>
      <c r="L490" s="13"/>
      <c r="M490" s="13"/>
      <c r="N490" s="13"/>
      <c r="O490" s="12"/>
      <c r="P490" s="12"/>
      <c r="Q490" s="12"/>
      <c r="R490" s="12"/>
      <c r="S490" s="12"/>
      <c r="T490" s="12"/>
      <c r="U490" s="12"/>
      <c r="V490" s="12"/>
      <c r="W490" s="13"/>
      <c r="X490" s="13"/>
      <c r="Y490" s="12"/>
      <c r="Z490" s="12"/>
      <c r="AA490" s="12"/>
      <c r="AB490" s="13"/>
      <c r="AC490" s="12"/>
      <c r="AD490" s="12"/>
      <c r="AE490" s="12"/>
      <c r="AF490" s="12"/>
      <c r="AG490" s="12"/>
      <c r="AH490" s="12"/>
      <c r="AI490" s="12"/>
    </row>
    <row r="491" spans="2:35" ht="12.75" customHeight="1" x14ac:dyDescent="0.2">
      <c r="B491" s="179"/>
      <c r="D491" s="12"/>
      <c r="E491" s="12"/>
      <c r="F491" s="28"/>
      <c r="G491" s="28"/>
      <c r="H491" s="32"/>
      <c r="I491" s="7"/>
      <c r="J491" s="30"/>
      <c r="K491" s="13"/>
      <c r="L491" s="13"/>
      <c r="M491" s="13"/>
      <c r="N491" s="13"/>
      <c r="O491" s="12"/>
      <c r="P491" s="12"/>
      <c r="Q491" s="12"/>
      <c r="R491" s="12"/>
      <c r="S491" s="12"/>
      <c r="T491" s="12"/>
      <c r="U491" s="12"/>
      <c r="V491" s="12"/>
      <c r="W491" s="13"/>
      <c r="X491" s="13"/>
      <c r="Y491" s="12"/>
      <c r="Z491" s="12"/>
      <c r="AA491" s="12"/>
      <c r="AB491" s="13"/>
      <c r="AC491" s="12"/>
      <c r="AD491" s="12"/>
      <c r="AE491" s="12"/>
      <c r="AF491" s="12"/>
      <c r="AG491" s="12"/>
      <c r="AH491" s="12"/>
      <c r="AI491" s="12"/>
    </row>
    <row r="492" spans="2:35" ht="12.75" customHeight="1" x14ac:dyDescent="0.2">
      <c r="B492" s="179"/>
      <c r="D492" s="12"/>
      <c r="E492" s="12"/>
      <c r="F492" s="28"/>
      <c r="G492" s="28"/>
      <c r="H492" s="32"/>
      <c r="I492" s="7"/>
      <c r="J492" s="30"/>
      <c r="K492" s="13"/>
      <c r="L492" s="13"/>
      <c r="M492" s="13"/>
      <c r="N492" s="13"/>
      <c r="O492" s="12"/>
      <c r="P492" s="12"/>
      <c r="Q492" s="12"/>
      <c r="R492" s="12"/>
      <c r="S492" s="12"/>
      <c r="T492" s="12"/>
      <c r="U492" s="12"/>
      <c r="V492" s="12"/>
      <c r="W492" s="13"/>
      <c r="X492" s="13"/>
      <c r="Y492" s="12"/>
      <c r="Z492" s="12"/>
      <c r="AA492" s="12"/>
      <c r="AB492" s="13"/>
      <c r="AC492" s="12"/>
      <c r="AD492" s="12"/>
      <c r="AE492" s="12"/>
      <c r="AF492" s="12"/>
      <c r="AG492" s="12"/>
      <c r="AH492" s="12"/>
      <c r="AI492" s="12"/>
    </row>
    <row r="493" spans="2:35" ht="12.75" customHeight="1" x14ac:dyDescent="0.2">
      <c r="B493" s="179"/>
      <c r="D493" s="12"/>
      <c r="E493" s="12"/>
      <c r="F493" s="28"/>
      <c r="G493" s="28"/>
      <c r="H493" s="32"/>
      <c r="I493" s="7"/>
      <c r="J493" s="30"/>
      <c r="K493" s="13"/>
      <c r="L493" s="13"/>
      <c r="M493" s="13"/>
      <c r="N493" s="13"/>
      <c r="O493" s="12"/>
      <c r="P493" s="12"/>
      <c r="Q493" s="12"/>
      <c r="R493" s="12"/>
      <c r="S493" s="12"/>
      <c r="T493" s="12"/>
      <c r="U493" s="12"/>
      <c r="V493" s="12"/>
      <c r="W493" s="13"/>
      <c r="X493" s="13"/>
      <c r="Y493" s="12"/>
      <c r="Z493" s="12"/>
      <c r="AA493" s="12"/>
      <c r="AB493" s="13"/>
      <c r="AC493" s="12"/>
      <c r="AD493" s="12"/>
      <c r="AE493" s="12"/>
      <c r="AF493" s="12"/>
      <c r="AG493" s="12"/>
      <c r="AH493" s="12"/>
      <c r="AI493" s="12"/>
    </row>
    <row r="494" spans="2:35" ht="12.75" customHeight="1" x14ac:dyDescent="0.2">
      <c r="B494" s="179"/>
      <c r="D494" s="12"/>
      <c r="E494" s="12"/>
      <c r="F494" s="28"/>
      <c r="G494" s="28"/>
      <c r="H494" s="32"/>
      <c r="I494" s="7"/>
      <c r="J494" s="30"/>
      <c r="K494" s="13"/>
      <c r="L494" s="13"/>
      <c r="M494" s="13"/>
      <c r="N494" s="13"/>
      <c r="O494" s="12"/>
      <c r="P494" s="12"/>
      <c r="Q494" s="12"/>
      <c r="R494" s="12"/>
      <c r="S494" s="12"/>
      <c r="T494" s="12"/>
      <c r="U494" s="12"/>
      <c r="V494" s="12"/>
      <c r="W494" s="13"/>
      <c r="X494" s="13"/>
      <c r="Y494" s="12"/>
      <c r="Z494" s="12"/>
      <c r="AA494" s="12"/>
      <c r="AB494" s="13"/>
      <c r="AC494" s="12"/>
      <c r="AD494" s="12"/>
      <c r="AE494" s="12"/>
      <c r="AF494" s="12"/>
      <c r="AG494" s="12"/>
      <c r="AH494" s="12"/>
      <c r="AI494" s="12"/>
    </row>
    <row r="495" spans="2:35" ht="12.75" customHeight="1" x14ac:dyDescent="0.2">
      <c r="B495" s="179"/>
      <c r="D495" s="12"/>
      <c r="E495" s="12"/>
      <c r="F495" s="28"/>
      <c r="G495" s="28"/>
      <c r="H495" s="32"/>
      <c r="I495" s="7"/>
      <c r="J495" s="30"/>
      <c r="K495" s="13"/>
      <c r="L495" s="13"/>
      <c r="M495" s="13"/>
      <c r="N495" s="13"/>
      <c r="O495" s="12"/>
      <c r="P495" s="12"/>
      <c r="Q495" s="12"/>
      <c r="R495" s="12"/>
      <c r="S495" s="12"/>
      <c r="T495" s="12"/>
      <c r="U495" s="12"/>
      <c r="V495" s="12"/>
      <c r="W495" s="13"/>
      <c r="X495" s="13"/>
      <c r="Y495" s="12"/>
      <c r="Z495" s="12"/>
      <c r="AA495" s="12"/>
      <c r="AB495" s="13"/>
      <c r="AC495" s="12"/>
      <c r="AD495" s="12"/>
      <c r="AE495" s="12"/>
      <c r="AF495" s="12"/>
      <c r="AG495" s="12"/>
      <c r="AH495" s="12"/>
      <c r="AI495" s="12"/>
    </row>
    <row r="496" spans="2:35" ht="12.75" customHeight="1" x14ac:dyDescent="0.2">
      <c r="B496" s="179"/>
      <c r="D496" s="12"/>
      <c r="E496" s="12"/>
      <c r="F496" s="28"/>
      <c r="G496" s="28"/>
      <c r="H496" s="32"/>
      <c r="I496" s="7"/>
      <c r="J496" s="30"/>
      <c r="K496" s="13"/>
      <c r="L496" s="13"/>
      <c r="M496" s="13"/>
      <c r="N496" s="13"/>
      <c r="O496" s="12"/>
      <c r="P496" s="12"/>
      <c r="Q496" s="12"/>
      <c r="R496" s="12"/>
      <c r="S496" s="12"/>
      <c r="T496" s="12"/>
      <c r="U496" s="12"/>
      <c r="V496" s="12"/>
      <c r="W496" s="13"/>
      <c r="X496" s="13"/>
      <c r="Y496" s="12"/>
      <c r="Z496" s="12"/>
      <c r="AA496" s="12"/>
      <c r="AB496" s="13"/>
      <c r="AC496" s="12"/>
      <c r="AD496" s="12"/>
      <c r="AE496" s="12"/>
      <c r="AF496" s="12"/>
      <c r="AG496" s="12"/>
      <c r="AH496" s="12"/>
      <c r="AI496" s="12"/>
    </row>
    <row r="497" spans="2:35" ht="12.75" customHeight="1" x14ac:dyDescent="0.2">
      <c r="B497" s="179"/>
      <c r="D497" s="12"/>
      <c r="E497" s="12"/>
      <c r="F497" s="28"/>
      <c r="G497" s="28"/>
      <c r="H497" s="32"/>
      <c r="I497" s="7"/>
      <c r="J497" s="30"/>
      <c r="K497" s="13"/>
      <c r="L497" s="13"/>
      <c r="M497" s="13"/>
      <c r="N497" s="13"/>
      <c r="O497" s="12"/>
      <c r="P497" s="12"/>
      <c r="Q497" s="12"/>
      <c r="R497" s="12"/>
      <c r="S497" s="12"/>
      <c r="T497" s="12"/>
      <c r="U497" s="12"/>
      <c r="V497" s="12"/>
      <c r="W497" s="13"/>
      <c r="X497" s="13"/>
      <c r="Y497" s="12"/>
      <c r="Z497" s="12"/>
      <c r="AA497" s="12"/>
      <c r="AB497" s="13"/>
      <c r="AC497" s="12"/>
      <c r="AD497" s="12"/>
      <c r="AE497" s="12"/>
      <c r="AF497" s="12"/>
      <c r="AG497" s="12"/>
      <c r="AH497" s="12"/>
      <c r="AI497" s="12"/>
    </row>
    <row r="498" spans="2:35" ht="12.75" customHeight="1" thickBot="1" x14ac:dyDescent="0.25">
      <c r="B498" s="180"/>
      <c r="D498" s="12"/>
      <c r="E498" s="12"/>
      <c r="F498" s="28"/>
      <c r="G498" s="28"/>
      <c r="H498" s="32"/>
      <c r="I498" s="7"/>
      <c r="J498" s="30"/>
      <c r="K498" s="13"/>
      <c r="L498" s="13"/>
      <c r="M498" s="13"/>
      <c r="N498" s="13"/>
      <c r="O498" s="12"/>
      <c r="P498" s="12"/>
      <c r="Q498" s="12"/>
      <c r="R498" s="12"/>
      <c r="S498" s="12"/>
      <c r="T498" s="12"/>
      <c r="U498" s="12"/>
      <c r="V498" s="12"/>
      <c r="W498" s="13"/>
      <c r="X498" s="13"/>
      <c r="Y498" s="12"/>
      <c r="Z498" s="12"/>
      <c r="AA498" s="12"/>
      <c r="AB498" s="13"/>
      <c r="AC498" s="12"/>
      <c r="AD498" s="12"/>
      <c r="AE498" s="12"/>
      <c r="AF498" s="12"/>
      <c r="AG498" s="12"/>
      <c r="AH498" s="12"/>
      <c r="AI498" s="12"/>
    </row>
    <row r="499" spans="2:35" ht="12.75" customHeight="1" x14ac:dyDescent="0.2">
      <c r="B499" s="24"/>
      <c r="D499" s="12"/>
      <c r="E499" s="12"/>
      <c r="F499" s="28"/>
      <c r="G499" s="28"/>
      <c r="H499" s="32"/>
      <c r="I499" s="7"/>
      <c r="J499" s="30"/>
      <c r="K499" s="13"/>
      <c r="L499" s="13"/>
      <c r="M499" s="13"/>
      <c r="N499" s="13"/>
      <c r="O499" s="12"/>
      <c r="P499" s="12"/>
      <c r="Q499" s="12"/>
      <c r="R499" s="12"/>
      <c r="S499" s="12"/>
      <c r="T499" s="12"/>
      <c r="U499" s="12"/>
      <c r="V499" s="12"/>
      <c r="W499" s="13"/>
      <c r="X499" s="13"/>
      <c r="Y499" s="12"/>
      <c r="Z499" s="12"/>
      <c r="AA499" s="12"/>
      <c r="AB499" s="13"/>
      <c r="AC499" s="12"/>
      <c r="AD499" s="12"/>
      <c r="AE499" s="12"/>
      <c r="AF499" s="12"/>
      <c r="AG499" s="12"/>
      <c r="AH499" s="12"/>
      <c r="AI499" s="12"/>
    </row>
    <row r="500" spans="2:35" ht="12.75" customHeight="1" x14ac:dyDescent="0.2">
      <c r="B500" s="25"/>
      <c r="D500" s="12"/>
      <c r="E500" s="12"/>
      <c r="F500" s="28"/>
      <c r="G500" s="28"/>
      <c r="H500" s="32"/>
      <c r="I500" s="7"/>
      <c r="J500" s="30"/>
      <c r="K500" s="13"/>
      <c r="L500" s="13"/>
      <c r="M500" s="13"/>
      <c r="N500" s="13"/>
      <c r="O500" s="12"/>
      <c r="P500" s="12"/>
      <c r="Q500" s="12"/>
      <c r="R500" s="12"/>
      <c r="S500" s="12"/>
      <c r="T500" s="12"/>
      <c r="U500" s="12"/>
      <c r="V500" s="12"/>
      <c r="W500" s="13"/>
      <c r="X500" s="13"/>
      <c r="Y500" s="12"/>
      <c r="Z500" s="12"/>
      <c r="AA500" s="12"/>
      <c r="AB500" s="13"/>
      <c r="AC500" s="12"/>
      <c r="AD500" s="12"/>
      <c r="AE500" s="12"/>
      <c r="AF500" s="12"/>
      <c r="AG500" s="12"/>
      <c r="AH500" s="12"/>
      <c r="AI500" s="12"/>
    </row>
    <row r="501" spans="2:35" ht="12.75" customHeight="1" x14ac:dyDescent="0.2">
      <c r="B501" s="25"/>
      <c r="D501" s="12"/>
      <c r="E501" s="12"/>
      <c r="F501" s="28"/>
      <c r="G501" s="28"/>
      <c r="H501" s="32"/>
      <c r="I501" s="7"/>
      <c r="J501" s="30"/>
      <c r="K501" s="13"/>
      <c r="L501" s="13"/>
      <c r="M501" s="13"/>
      <c r="N501" s="13"/>
      <c r="O501" s="12"/>
      <c r="P501" s="12"/>
      <c r="Q501" s="12"/>
      <c r="R501" s="12"/>
      <c r="S501" s="12"/>
      <c r="T501" s="12"/>
      <c r="U501" s="12"/>
      <c r="V501" s="12"/>
      <c r="W501" s="13"/>
      <c r="X501" s="13"/>
      <c r="Y501" s="12"/>
      <c r="Z501" s="12"/>
      <c r="AA501" s="12"/>
      <c r="AB501" s="13"/>
      <c r="AC501" s="12"/>
      <c r="AD501" s="12"/>
      <c r="AE501" s="12"/>
      <c r="AF501" s="12"/>
      <c r="AG501" s="12"/>
      <c r="AH501" s="12"/>
      <c r="AI501" s="12"/>
    </row>
    <row r="502" spans="2:35" ht="12.75" customHeight="1" x14ac:dyDescent="0.2">
      <c r="B502" s="25"/>
      <c r="D502" s="12"/>
      <c r="E502" s="12"/>
      <c r="F502" s="28"/>
      <c r="G502" s="28"/>
      <c r="H502" s="32"/>
      <c r="I502" s="7"/>
      <c r="J502" s="30"/>
      <c r="K502" s="13"/>
      <c r="L502" s="13"/>
      <c r="M502" s="13"/>
      <c r="N502" s="13"/>
      <c r="O502" s="12"/>
      <c r="P502" s="12"/>
      <c r="Q502" s="12"/>
      <c r="R502" s="12"/>
      <c r="S502" s="12"/>
      <c r="T502" s="12"/>
      <c r="U502" s="12"/>
      <c r="V502" s="12"/>
      <c r="W502" s="13"/>
      <c r="X502" s="13"/>
      <c r="Y502" s="12"/>
      <c r="Z502" s="12"/>
      <c r="AA502" s="12"/>
      <c r="AB502" s="13"/>
      <c r="AC502" s="12"/>
      <c r="AD502" s="12"/>
      <c r="AE502" s="12"/>
      <c r="AF502" s="12"/>
      <c r="AG502" s="12"/>
      <c r="AH502" s="12"/>
      <c r="AI502" s="12"/>
    </row>
    <row r="503" spans="2:35" ht="12.75" customHeight="1" x14ac:dyDescent="0.2">
      <c r="B503" s="25"/>
      <c r="D503" s="12"/>
      <c r="E503" s="12"/>
      <c r="F503" s="28"/>
      <c r="G503" s="28"/>
      <c r="H503" s="32"/>
      <c r="I503" s="7"/>
      <c r="J503" s="30"/>
      <c r="K503" s="13"/>
      <c r="L503" s="13"/>
      <c r="M503" s="13"/>
      <c r="N503" s="13"/>
      <c r="O503" s="12"/>
      <c r="P503" s="12"/>
      <c r="Q503" s="12"/>
      <c r="R503" s="12"/>
      <c r="S503" s="12"/>
      <c r="T503" s="12"/>
      <c r="U503" s="12"/>
      <c r="V503" s="12"/>
      <c r="W503" s="13"/>
      <c r="X503" s="13"/>
      <c r="Y503" s="12"/>
      <c r="Z503" s="12"/>
      <c r="AA503" s="12"/>
      <c r="AB503" s="13"/>
      <c r="AC503" s="12"/>
      <c r="AD503" s="12"/>
      <c r="AE503" s="12"/>
      <c r="AF503" s="12"/>
      <c r="AG503" s="12"/>
      <c r="AH503" s="12"/>
      <c r="AI503" s="12"/>
    </row>
    <row r="504" spans="2:35" ht="12.75" customHeight="1" x14ac:dyDescent="0.2">
      <c r="B504" s="25"/>
      <c r="D504" s="12"/>
      <c r="E504" s="12"/>
      <c r="F504" s="28"/>
      <c r="G504" s="28"/>
      <c r="H504" s="32"/>
      <c r="I504" s="7"/>
      <c r="J504" s="30"/>
      <c r="K504" s="13"/>
      <c r="L504" s="13"/>
      <c r="M504" s="13"/>
      <c r="N504" s="13"/>
      <c r="O504" s="12"/>
      <c r="P504" s="12"/>
      <c r="Q504" s="12"/>
      <c r="R504" s="12"/>
      <c r="S504" s="12"/>
      <c r="T504" s="12"/>
      <c r="U504" s="12"/>
      <c r="V504" s="12"/>
      <c r="W504" s="13"/>
      <c r="X504" s="13"/>
      <c r="Y504" s="12"/>
      <c r="Z504" s="12"/>
      <c r="AA504" s="12"/>
      <c r="AB504" s="13"/>
      <c r="AC504" s="12"/>
      <c r="AD504" s="12"/>
      <c r="AE504" s="12"/>
      <c r="AF504" s="12"/>
      <c r="AG504" s="12"/>
      <c r="AH504" s="12"/>
      <c r="AI504" s="12"/>
    </row>
    <row r="505" spans="2:35" ht="12.75" customHeight="1" x14ac:dyDescent="0.2">
      <c r="B505" s="25"/>
      <c r="D505" s="12"/>
      <c r="E505" s="12"/>
      <c r="F505" s="28"/>
      <c r="G505" s="28"/>
      <c r="H505" s="32"/>
      <c r="I505" s="7"/>
      <c r="J505" s="30"/>
      <c r="K505" s="13"/>
      <c r="L505" s="13"/>
      <c r="M505" s="13"/>
      <c r="N505" s="13"/>
      <c r="O505" s="12"/>
      <c r="P505" s="12"/>
      <c r="Q505" s="12"/>
      <c r="R505" s="12"/>
      <c r="S505" s="12"/>
      <c r="T505" s="12"/>
      <c r="U505" s="12"/>
      <c r="V505" s="12"/>
      <c r="W505" s="13"/>
      <c r="X505" s="13"/>
      <c r="Y505" s="12"/>
      <c r="Z505" s="12"/>
      <c r="AA505" s="12"/>
      <c r="AB505" s="13"/>
      <c r="AC505" s="12"/>
      <c r="AD505" s="12"/>
      <c r="AE505" s="12"/>
      <c r="AF505" s="12"/>
      <c r="AG505" s="12"/>
      <c r="AH505" s="12"/>
      <c r="AI505" s="12"/>
    </row>
    <row r="506" spans="2:35" ht="12.75" customHeight="1" x14ac:dyDescent="0.2">
      <c r="B506" s="25"/>
      <c r="D506" s="12"/>
      <c r="E506" s="12"/>
      <c r="F506" s="28"/>
      <c r="G506" s="28"/>
      <c r="H506" s="32"/>
      <c r="I506" s="7"/>
      <c r="J506" s="30"/>
      <c r="K506" s="13"/>
      <c r="L506" s="13"/>
      <c r="M506" s="13"/>
      <c r="N506" s="13"/>
      <c r="O506" s="12"/>
      <c r="P506" s="12"/>
      <c r="Q506" s="12"/>
      <c r="R506" s="12"/>
      <c r="S506" s="12"/>
      <c r="T506" s="12"/>
      <c r="U506" s="12"/>
      <c r="V506" s="12"/>
      <c r="W506" s="13"/>
      <c r="X506" s="13"/>
      <c r="Y506" s="12"/>
      <c r="Z506" s="12"/>
      <c r="AA506" s="12"/>
      <c r="AB506" s="13"/>
      <c r="AC506" s="12"/>
      <c r="AD506" s="12"/>
      <c r="AE506" s="12"/>
      <c r="AF506" s="12"/>
      <c r="AG506" s="12"/>
      <c r="AH506" s="12"/>
      <c r="AI506" s="12"/>
    </row>
    <row r="507" spans="2:35" ht="12.75" customHeight="1" x14ac:dyDescent="0.2">
      <c r="B507" s="25"/>
      <c r="D507" s="12"/>
      <c r="E507" s="12"/>
      <c r="F507" s="28"/>
      <c r="G507" s="28"/>
      <c r="H507" s="32"/>
      <c r="I507" s="7"/>
      <c r="J507" s="30"/>
      <c r="K507" s="13"/>
      <c r="L507" s="13"/>
      <c r="M507" s="13"/>
      <c r="N507" s="13"/>
      <c r="O507" s="12"/>
      <c r="P507" s="12"/>
      <c r="Q507" s="12"/>
      <c r="R507" s="12"/>
      <c r="S507" s="12"/>
      <c r="T507" s="12"/>
      <c r="U507" s="12"/>
      <c r="V507" s="12"/>
      <c r="W507" s="13"/>
      <c r="X507" s="13"/>
      <c r="Y507" s="12"/>
      <c r="Z507" s="12"/>
      <c r="AA507" s="12"/>
      <c r="AB507" s="13"/>
      <c r="AC507" s="12"/>
      <c r="AD507" s="12"/>
      <c r="AE507" s="12"/>
      <c r="AF507" s="12"/>
      <c r="AG507" s="12"/>
      <c r="AH507" s="12"/>
      <c r="AI507" s="12"/>
    </row>
    <row r="508" spans="2:35" ht="12.75" customHeight="1" x14ac:dyDescent="0.2">
      <c r="B508" s="25"/>
      <c r="D508" s="12"/>
      <c r="E508" s="12"/>
      <c r="F508" s="28"/>
      <c r="G508" s="28"/>
      <c r="H508" s="32"/>
      <c r="I508" s="7"/>
      <c r="J508" s="30"/>
      <c r="K508" s="13"/>
      <c r="L508" s="13"/>
      <c r="M508" s="13"/>
      <c r="N508" s="13"/>
      <c r="O508" s="12"/>
      <c r="P508" s="12"/>
      <c r="Q508" s="12"/>
      <c r="R508" s="12"/>
      <c r="S508" s="12"/>
      <c r="T508" s="12"/>
      <c r="U508" s="12"/>
      <c r="V508" s="12"/>
      <c r="W508" s="13"/>
      <c r="X508" s="13"/>
      <c r="Y508" s="12"/>
      <c r="Z508" s="12"/>
      <c r="AA508" s="12"/>
      <c r="AB508" s="13"/>
      <c r="AC508" s="12"/>
      <c r="AD508" s="12"/>
      <c r="AE508" s="12"/>
      <c r="AF508" s="12"/>
      <c r="AG508" s="12"/>
      <c r="AH508" s="12"/>
      <c r="AI508" s="12"/>
    </row>
    <row r="509" spans="2:35" ht="12.75" customHeight="1" x14ac:dyDescent="0.2">
      <c r="B509" s="25"/>
      <c r="D509" s="12"/>
      <c r="E509" s="12"/>
      <c r="F509" s="28"/>
      <c r="G509" s="28"/>
      <c r="H509" s="32"/>
      <c r="I509" s="7"/>
      <c r="J509" s="30"/>
      <c r="K509" s="13"/>
      <c r="L509" s="13"/>
      <c r="M509" s="13"/>
      <c r="N509" s="13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</row>
    <row r="510" spans="2:35" ht="12.75" customHeight="1" x14ac:dyDescent="0.2">
      <c r="B510" s="25"/>
      <c r="D510" s="12"/>
      <c r="E510" s="12"/>
      <c r="F510" s="28"/>
      <c r="G510" s="28"/>
      <c r="H510" s="32"/>
      <c r="I510" s="7"/>
      <c r="J510" s="30"/>
      <c r="K510" s="13"/>
      <c r="L510" s="13"/>
      <c r="M510" s="13"/>
      <c r="N510" s="13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</row>
    <row r="511" spans="2:35" ht="12.75" customHeight="1" x14ac:dyDescent="0.2">
      <c r="B511" s="25"/>
      <c r="D511" s="12"/>
      <c r="E511" s="12"/>
      <c r="F511" s="28"/>
      <c r="G511" s="28"/>
      <c r="H511" s="32"/>
      <c r="I511" s="7"/>
      <c r="J511" s="30"/>
      <c r="K511" s="13"/>
      <c r="L511" s="13"/>
      <c r="M511" s="13"/>
      <c r="N511" s="13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</row>
    <row r="512" spans="2:35" ht="12.75" customHeight="1" x14ac:dyDescent="0.2">
      <c r="B512" s="25"/>
      <c r="D512" s="12"/>
      <c r="E512" s="12"/>
      <c r="F512" s="28"/>
      <c r="G512" s="28"/>
      <c r="H512" s="32"/>
      <c r="I512" s="7"/>
      <c r="J512" s="30"/>
      <c r="K512" s="13"/>
      <c r="L512" s="13"/>
      <c r="M512" s="13"/>
      <c r="N512" s="13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</row>
    <row r="513" spans="2:35" ht="12.75" customHeight="1" x14ac:dyDescent="0.2">
      <c r="B513" s="25"/>
      <c r="D513" s="12"/>
      <c r="E513" s="12"/>
      <c r="F513" s="28"/>
      <c r="G513" s="28"/>
      <c r="H513" s="32"/>
      <c r="I513" s="7"/>
      <c r="J513" s="30"/>
      <c r="K513" s="13"/>
      <c r="L513" s="13"/>
      <c r="M513" s="13"/>
      <c r="N513" s="13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</row>
    <row r="514" spans="2:35" ht="12.75" customHeight="1" x14ac:dyDescent="0.2">
      <c r="B514" s="25"/>
      <c r="D514" s="12"/>
      <c r="E514" s="12"/>
      <c r="F514" s="28"/>
      <c r="G514" s="28"/>
      <c r="H514" s="32"/>
      <c r="I514" s="7"/>
      <c r="J514" s="30"/>
      <c r="K514" s="13"/>
      <c r="L514" s="13"/>
      <c r="M514" s="13"/>
      <c r="N514" s="13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</row>
    <row r="515" spans="2:35" ht="12.75" customHeight="1" x14ac:dyDescent="0.2">
      <c r="B515" s="25"/>
      <c r="D515" s="12"/>
      <c r="E515" s="12"/>
      <c r="F515" s="28"/>
      <c r="G515" s="28"/>
      <c r="H515" s="32"/>
      <c r="I515" s="7"/>
      <c r="J515" s="30"/>
      <c r="K515" s="13"/>
      <c r="L515" s="13"/>
      <c r="M515" s="13"/>
      <c r="N515" s="13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</row>
    <row r="516" spans="2:35" ht="12.75" customHeight="1" x14ac:dyDescent="0.2">
      <c r="B516" s="25"/>
      <c r="D516" s="12"/>
      <c r="E516" s="12"/>
      <c r="F516" s="28"/>
      <c r="G516" s="28"/>
      <c r="H516" s="32"/>
      <c r="I516" s="7"/>
      <c r="J516" s="30"/>
      <c r="K516" s="13"/>
      <c r="L516" s="13"/>
      <c r="M516" s="13"/>
      <c r="N516" s="13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</row>
    <row r="517" spans="2:35" ht="12.75" customHeight="1" x14ac:dyDescent="0.2">
      <c r="B517" s="25"/>
      <c r="D517" s="12"/>
      <c r="E517" s="12"/>
      <c r="F517" s="28"/>
      <c r="G517" s="28"/>
      <c r="H517" s="32"/>
      <c r="I517" s="7"/>
      <c r="J517" s="30"/>
      <c r="K517" s="13"/>
      <c r="L517" s="13"/>
      <c r="M517" s="13"/>
      <c r="N517" s="13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</row>
    <row r="518" spans="2:35" ht="12.75" customHeight="1" x14ac:dyDescent="0.2">
      <c r="B518" s="25"/>
      <c r="D518" s="12"/>
      <c r="E518" s="12"/>
      <c r="F518" s="28"/>
      <c r="G518" s="28"/>
      <c r="H518" s="32"/>
      <c r="I518" s="7"/>
      <c r="J518" s="30"/>
      <c r="K518" s="13"/>
      <c r="L518" s="13"/>
      <c r="M518" s="13"/>
      <c r="N518" s="13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</row>
    <row r="519" spans="2:35" ht="12.75" customHeight="1" x14ac:dyDescent="0.2">
      <c r="B519" s="25"/>
      <c r="D519" s="12"/>
      <c r="E519" s="12"/>
      <c r="F519" s="28"/>
      <c r="G519" s="28"/>
      <c r="H519" s="32"/>
      <c r="I519" s="7"/>
      <c r="J519" s="30"/>
      <c r="K519" s="13"/>
      <c r="L519" s="13"/>
      <c r="M519" s="13"/>
      <c r="N519" s="13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</row>
    <row r="520" spans="2:35" ht="12.75" customHeight="1" x14ac:dyDescent="0.2">
      <c r="B520" s="25"/>
      <c r="D520" s="12"/>
      <c r="E520" s="12"/>
      <c r="F520" s="28"/>
      <c r="G520" s="28"/>
      <c r="H520" s="32"/>
      <c r="I520" s="7"/>
      <c r="J520" s="30"/>
      <c r="K520" s="13"/>
      <c r="L520" s="13"/>
      <c r="M520" s="13"/>
      <c r="N520" s="13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</row>
    <row r="521" spans="2:35" ht="12.75" customHeight="1" x14ac:dyDescent="0.2">
      <c r="B521" s="25"/>
      <c r="D521" s="12"/>
      <c r="E521" s="12"/>
      <c r="F521" s="28"/>
      <c r="G521" s="28"/>
      <c r="H521" s="32"/>
      <c r="I521" s="7"/>
      <c r="J521" s="30"/>
      <c r="K521" s="13"/>
      <c r="L521" s="13"/>
      <c r="M521" s="13"/>
      <c r="N521" s="13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</row>
    <row r="522" spans="2:35" ht="12.75" customHeight="1" x14ac:dyDescent="0.2">
      <c r="B522" s="25"/>
      <c r="D522" s="12"/>
      <c r="E522" s="12"/>
      <c r="F522" s="28"/>
      <c r="G522" s="28"/>
      <c r="H522" s="32"/>
      <c r="I522" s="40"/>
      <c r="J522" s="59"/>
      <c r="K522" s="13"/>
      <c r="L522" s="13"/>
      <c r="M522" s="13"/>
      <c r="N522" s="13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</row>
    <row r="523" spans="2:35" ht="12.75" customHeight="1" x14ac:dyDescent="0.2">
      <c r="B523" s="25"/>
      <c r="D523" s="12"/>
      <c r="E523" s="12"/>
      <c r="F523" s="61"/>
      <c r="G523" s="61"/>
      <c r="H523" s="31"/>
      <c r="I523" s="13"/>
      <c r="J523" s="13"/>
      <c r="K523" s="13"/>
      <c r="L523" s="13"/>
      <c r="M523" s="13"/>
      <c r="N523" s="13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</row>
    <row r="524" spans="2:35" ht="12.75" customHeight="1" x14ac:dyDescent="0.2">
      <c r="B524" s="25"/>
      <c r="D524" s="12"/>
      <c r="E524" s="12"/>
      <c r="F524" s="61"/>
      <c r="G524" s="61"/>
      <c r="H524" s="13"/>
      <c r="I524" s="13"/>
      <c r="J524" s="13"/>
      <c r="K524" s="13"/>
      <c r="L524" s="13"/>
      <c r="M524" s="13"/>
      <c r="N524" s="13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</row>
    <row r="525" spans="2:35" ht="12.75" customHeight="1" x14ac:dyDescent="0.2">
      <c r="B525" s="25"/>
      <c r="D525" s="12"/>
      <c r="E525" s="12"/>
      <c r="F525" s="61"/>
      <c r="G525" s="61"/>
      <c r="H525" s="13"/>
      <c r="I525" s="13"/>
      <c r="J525" s="13"/>
      <c r="K525" s="13"/>
      <c r="L525" s="13"/>
      <c r="M525" s="13"/>
      <c r="N525" s="13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</row>
    <row r="526" spans="2:35" ht="12.75" customHeight="1" x14ac:dyDescent="0.2">
      <c r="B526" s="25"/>
      <c r="D526" s="12"/>
      <c r="E526" s="12"/>
      <c r="F526" s="61"/>
      <c r="G526" s="61"/>
      <c r="H526" s="13"/>
      <c r="I526" s="13"/>
      <c r="J526" s="13"/>
      <c r="K526" s="13"/>
      <c r="L526" s="13"/>
      <c r="M526" s="13"/>
      <c r="N526" s="13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</row>
    <row r="527" spans="2:35" ht="12.75" customHeight="1" x14ac:dyDescent="0.2">
      <c r="B527" s="25"/>
      <c r="D527" s="12"/>
      <c r="E527" s="12"/>
      <c r="F527" s="61"/>
      <c r="G527" s="61"/>
      <c r="H527" s="13"/>
      <c r="I527" s="13"/>
      <c r="J527" s="13"/>
      <c r="K527" s="13"/>
      <c r="L527" s="13"/>
      <c r="M527" s="13"/>
      <c r="N527" s="13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</row>
    <row r="528" spans="2:35" ht="12.75" customHeight="1" x14ac:dyDescent="0.2">
      <c r="B528" s="25"/>
      <c r="D528" s="12"/>
      <c r="E528" s="12"/>
      <c r="F528" s="61"/>
      <c r="G528" s="61"/>
      <c r="H528" s="13"/>
      <c r="I528" s="13"/>
      <c r="J528" s="13"/>
      <c r="K528" s="13"/>
      <c r="L528" s="13"/>
      <c r="M528" s="13"/>
      <c r="N528" s="13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</row>
    <row r="529" spans="2:35" ht="12.75" customHeight="1" x14ac:dyDescent="0.2">
      <c r="B529" s="25"/>
      <c r="D529" s="12"/>
      <c r="E529" s="12"/>
      <c r="F529" s="61"/>
      <c r="G529" s="61"/>
      <c r="H529" s="13"/>
      <c r="I529" s="13"/>
      <c r="J529" s="13"/>
      <c r="K529" s="13"/>
      <c r="L529" s="13"/>
      <c r="M529" s="13"/>
      <c r="N529" s="13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</row>
    <row r="530" spans="2:35" ht="12.75" customHeight="1" x14ac:dyDescent="0.2">
      <c r="B530" s="25"/>
      <c r="D530" s="12"/>
      <c r="E530" s="12"/>
      <c r="F530" s="61"/>
      <c r="G530" s="61"/>
      <c r="H530" s="13"/>
      <c r="I530" s="13"/>
      <c r="J530" s="13"/>
      <c r="K530" s="13"/>
      <c r="L530" s="13"/>
      <c r="M530" s="13"/>
      <c r="N530" s="13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</row>
    <row r="531" spans="2:35" ht="12.75" customHeight="1" x14ac:dyDescent="0.2">
      <c r="B531" s="25"/>
      <c r="D531" s="12"/>
      <c r="E531" s="12"/>
      <c r="F531" s="61"/>
      <c r="G531" s="61"/>
      <c r="H531" s="13"/>
      <c r="I531" s="13"/>
      <c r="J531" s="13"/>
      <c r="K531" s="13"/>
      <c r="L531" s="13"/>
      <c r="M531" s="13"/>
      <c r="N531" s="13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</row>
    <row r="532" spans="2:35" ht="12.75" customHeight="1" x14ac:dyDescent="0.2">
      <c r="B532" s="25"/>
      <c r="D532" s="12"/>
      <c r="E532" s="12"/>
      <c r="F532" s="61"/>
      <c r="G532" s="61"/>
      <c r="H532" s="13"/>
      <c r="I532" s="13"/>
      <c r="J532" s="13"/>
      <c r="K532" s="13"/>
      <c r="L532" s="13"/>
      <c r="M532" s="13"/>
      <c r="N532" s="13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</row>
    <row r="533" spans="2:35" ht="12.75" customHeight="1" x14ac:dyDescent="0.2">
      <c r="B533" s="25"/>
      <c r="D533" s="12"/>
      <c r="E533" s="12"/>
      <c r="F533" s="61"/>
      <c r="G533" s="61"/>
      <c r="H533" s="13"/>
      <c r="I533" s="13"/>
      <c r="J533" s="13"/>
      <c r="K533" s="13"/>
      <c r="L533" s="13"/>
      <c r="M533" s="13"/>
      <c r="N533" s="13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</row>
    <row r="534" spans="2:35" ht="12.75" customHeight="1" x14ac:dyDescent="0.2">
      <c r="B534" s="25"/>
      <c r="D534" s="12"/>
      <c r="E534" s="12"/>
      <c r="F534" s="61"/>
      <c r="G534" s="61"/>
      <c r="H534" s="13"/>
      <c r="I534" s="13"/>
      <c r="J534" s="13"/>
      <c r="K534" s="13"/>
      <c r="L534" s="13"/>
      <c r="M534" s="13"/>
      <c r="N534" s="13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</row>
    <row r="535" spans="2:35" ht="12.75" customHeight="1" x14ac:dyDescent="0.2">
      <c r="B535" s="25"/>
      <c r="D535" s="12"/>
      <c r="E535" s="12"/>
      <c r="F535" s="61"/>
      <c r="G535" s="61"/>
      <c r="H535" s="13"/>
      <c r="I535" s="13"/>
      <c r="J535" s="13"/>
      <c r="K535" s="13"/>
      <c r="L535" s="13"/>
      <c r="M535" s="13"/>
      <c r="N535" s="13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</row>
    <row r="536" spans="2:35" ht="12.75" customHeight="1" x14ac:dyDescent="0.2">
      <c r="B536" s="25"/>
      <c r="D536" s="12"/>
      <c r="E536" s="12"/>
      <c r="F536" s="61"/>
      <c r="G536" s="61"/>
      <c r="H536" s="13"/>
      <c r="I536" s="13"/>
      <c r="J536" s="13"/>
      <c r="K536" s="13"/>
      <c r="L536" s="13"/>
      <c r="M536" s="13"/>
      <c r="N536" s="13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</row>
    <row r="537" spans="2:35" ht="12.75" customHeight="1" thickBot="1" x14ac:dyDescent="0.25">
      <c r="B537" s="25"/>
      <c r="D537" s="12"/>
      <c r="E537" s="12"/>
      <c r="F537" s="67"/>
      <c r="G537" s="61"/>
      <c r="H537" s="13"/>
      <c r="I537" s="13"/>
      <c r="J537" s="13"/>
      <c r="K537" s="13"/>
      <c r="L537" s="13"/>
      <c r="M537" s="13"/>
      <c r="N537" s="13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</row>
    <row r="538" spans="2:35" ht="12.75" customHeight="1" x14ac:dyDescent="0.2">
      <c r="B538" s="25"/>
      <c r="D538" s="160" t="s">
        <v>1</v>
      </c>
      <c r="E538" s="161"/>
      <c r="F538" s="161"/>
      <c r="G538" s="161"/>
      <c r="H538" s="14" t="str">
        <f>IF(H461="","",IF(H476="",IF(SUM(COUNTIF(H477:H537,"LS")+COUNTIF(H477:H537,"LUMP"))&gt;0,"LS",""),IF(SUM(H477:H537)&gt;0,ROUNDUP(SUM(H477:H537),0),"")))</f>
        <v/>
      </c>
      <c r="I538" s="36">
        <f>SUM(I478:I509)</f>
        <v>3807</v>
      </c>
      <c r="J538" s="36"/>
      <c r="K538" s="36"/>
      <c r="L538" s="36">
        <f>SUM(L478:L510)</f>
        <v>6</v>
      </c>
      <c r="M538" s="14"/>
      <c r="N538" s="14"/>
      <c r="O538" s="36">
        <f>SUM(O478:O509)</f>
        <v>38</v>
      </c>
      <c r="P538" s="36">
        <f>SUM(P478:P509)</f>
        <v>380</v>
      </c>
      <c r="Q538" s="14" t="str">
        <f t="shared" ref="Q538:AI538" si="16">IF(Q461="","",IF(Q476="",IF(SUM(COUNTIF(Q477:Q537,"LS")+COUNTIF(Q477:Q537,"LUMP"))&gt;0,"LS",""),IF(SUM(Q477:Q537)&gt;0,ROUNDUP(SUM(Q477:Q537),0),"")))</f>
        <v/>
      </c>
      <c r="R538" s="36"/>
      <c r="S538" s="36">
        <f>SUM(S478:S510)</f>
        <v>3807</v>
      </c>
      <c r="T538" s="14" t="str">
        <f t="shared" si="16"/>
        <v/>
      </c>
      <c r="U538" s="14" t="str">
        <f t="shared" si="16"/>
        <v/>
      </c>
      <c r="V538" s="14" t="str">
        <f t="shared" si="16"/>
        <v/>
      </c>
      <c r="W538" s="14"/>
      <c r="X538" s="36">
        <f>SUM(X478:X509)</f>
        <v>0</v>
      </c>
      <c r="Y538" s="36"/>
      <c r="Z538" s="36"/>
      <c r="AA538" s="14" t="str">
        <f t="shared" si="16"/>
        <v/>
      </c>
      <c r="AB538" s="36">
        <f>SUM(AB478:AB509)</f>
        <v>0</v>
      </c>
      <c r="AC538" s="14" t="str">
        <f t="shared" si="16"/>
        <v/>
      </c>
      <c r="AD538" s="14"/>
      <c r="AE538" s="14" t="str">
        <f t="shared" si="16"/>
        <v/>
      </c>
      <c r="AF538" s="14" t="str">
        <f t="shared" si="16"/>
        <v/>
      </c>
      <c r="AG538" s="14" t="str">
        <f t="shared" si="16"/>
        <v/>
      </c>
      <c r="AH538" s="14" t="str">
        <f t="shared" si="16"/>
        <v/>
      </c>
      <c r="AI538" s="14" t="str">
        <f t="shared" si="16"/>
        <v/>
      </c>
    </row>
    <row r="539" spans="2:35" ht="12.75" customHeight="1" x14ac:dyDescent="0.2">
      <c r="B539" s="25"/>
    </row>
    <row r="540" spans="2:35" ht="12.75" customHeight="1" x14ac:dyDescent="0.2">
      <c r="B540" s="25"/>
      <c r="D540" s="163">
        <f>D460+1</f>
        <v>8</v>
      </c>
      <c r="E540" s="163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  <c r="R540" s="163"/>
      <c r="S540" s="163"/>
      <c r="T540" s="163"/>
      <c r="U540" s="163"/>
      <c r="V540" s="163"/>
      <c r="W540" s="163"/>
      <c r="X540" s="163"/>
      <c r="Y540" s="163"/>
      <c r="Z540" s="163"/>
      <c r="AA540" s="163"/>
      <c r="AB540" s="163"/>
      <c r="AC540" s="163"/>
      <c r="AD540" s="163"/>
      <c r="AE540" s="163"/>
      <c r="AF540" s="163"/>
      <c r="AG540" s="163"/>
      <c r="AH540" s="163"/>
      <c r="AI540" s="163"/>
    </row>
    <row r="541" spans="2:35" ht="12.75" customHeight="1" x14ac:dyDescent="0.2">
      <c r="B541" s="25"/>
      <c r="D541" s="162" t="s">
        <v>5</v>
      </c>
      <c r="E541" s="162"/>
      <c r="F541" s="162"/>
      <c r="G541" s="16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</row>
    <row r="542" spans="2:35" ht="12.75" customHeight="1" x14ac:dyDescent="0.2">
      <c r="B542" s="25"/>
      <c r="D542" s="159" t="s">
        <v>6</v>
      </c>
      <c r="E542" s="159"/>
      <c r="F542" s="159"/>
      <c r="G542" s="159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</row>
    <row r="543" spans="2:35" ht="12.75" customHeight="1" x14ac:dyDescent="0.2">
      <c r="B543" s="25"/>
      <c r="D543" s="152" t="s">
        <v>11</v>
      </c>
      <c r="E543" s="152" t="s">
        <v>10</v>
      </c>
      <c r="F543" s="182" t="s">
        <v>0</v>
      </c>
      <c r="G543" s="183"/>
      <c r="H543" s="155" t="s">
        <v>12</v>
      </c>
      <c r="I543" s="146">
        <v>202</v>
      </c>
      <c r="J543" s="147"/>
      <c r="K543" s="147"/>
      <c r="L543" s="147"/>
      <c r="M543" s="147"/>
      <c r="N543" s="148"/>
      <c r="O543" s="146">
        <v>209</v>
      </c>
      <c r="P543" s="148"/>
      <c r="Q543" s="7">
        <v>517</v>
      </c>
      <c r="R543" s="147"/>
      <c r="S543" s="147"/>
      <c r="T543" s="147"/>
      <c r="U543" s="147"/>
      <c r="V543" s="147"/>
      <c r="W543" s="147"/>
      <c r="X543" s="147"/>
      <c r="Y543" s="147"/>
      <c r="Z543" s="147"/>
      <c r="AA543" s="148"/>
      <c r="AB543" s="7">
        <v>626</v>
      </c>
      <c r="AC543" s="146">
        <v>441</v>
      </c>
      <c r="AD543" s="147"/>
      <c r="AE543" s="148"/>
      <c r="AF543" s="146" t="s">
        <v>19</v>
      </c>
      <c r="AG543" s="147"/>
      <c r="AH543" s="147"/>
      <c r="AI543" s="148"/>
    </row>
    <row r="544" spans="2:35" ht="12.75" customHeight="1" x14ac:dyDescent="0.2">
      <c r="B544" s="25"/>
      <c r="D544" s="153"/>
      <c r="E544" s="153"/>
      <c r="F544" s="184"/>
      <c r="G544" s="185"/>
      <c r="H544" s="156"/>
      <c r="I544" s="143" t="s">
        <v>13</v>
      </c>
      <c r="J544" s="56"/>
      <c r="K544" s="143" t="s">
        <v>41</v>
      </c>
      <c r="L544" s="143" t="s">
        <v>14</v>
      </c>
      <c r="M544" s="143" t="s">
        <v>15</v>
      </c>
      <c r="N544" s="143"/>
      <c r="O544" s="143" t="s">
        <v>26</v>
      </c>
      <c r="P544" s="158" t="s">
        <v>17</v>
      </c>
      <c r="Q544" s="158" t="s">
        <v>24</v>
      </c>
      <c r="R544" s="53"/>
      <c r="S544" s="158" t="s">
        <v>58</v>
      </c>
      <c r="T544" s="158" t="s">
        <v>43</v>
      </c>
      <c r="U544" s="158" t="s">
        <v>29</v>
      </c>
      <c r="V544" s="158" t="s">
        <v>44</v>
      </c>
      <c r="W544" s="53"/>
      <c r="X544" s="158" t="s">
        <v>57</v>
      </c>
      <c r="Y544" s="158" t="s">
        <v>31</v>
      </c>
      <c r="Z544" s="53"/>
      <c r="AA544" s="158" t="s">
        <v>32</v>
      </c>
      <c r="AB544" s="158" t="s">
        <v>45</v>
      </c>
      <c r="AC544" s="204" t="s">
        <v>40</v>
      </c>
      <c r="AD544" s="205"/>
      <c r="AE544" s="206"/>
      <c r="AF544" s="158" t="s">
        <v>20</v>
      </c>
      <c r="AG544" s="158" t="s">
        <v>21</v>
      </c>
      <c r="AH544" s="158" t="s">
        <v>22</v>
      </c>
      <c r="AI544" s="158" t="s">
        <v>23</v>
      </c>
    </row>
    <row r="545" spans="2:35" ht="12.75" customHeight="1" x14ac:dyDescent="0.2">
      <c r="B545" s="25"/>
      <c r="D545" s="153"/>
      <c r="E545" s="153"/>
      <c r="F545" s="184"/>
      <c r="G545" s="185"/>
      <c r="H545" s="156"/>
      <c r="I545" s="144"/>
      <c r="J545" s="57"/>
      <c r="K545" s="144"/>
      <c r="L545" s="144"/>
      <c r="M545" s="144"/>
      <c r="N545" s="144"/>
      <c r="O545" s="144"/>
      <c r="P545" s="158"/>
      <c r="Q545" s="158"/>
      <c r="R545" s="53"/>
      <c r="S545" s="158"/>
      <c r="T545" s="158"/>
      <c r="U545" s="158"/>
      <c r="V545" s="158"/>
      <c r="W545" s="53"/>
      <c r="X545" s="158"/>
      <c r="Y545" s="158"/>
      <c r="Z545" s="53"/>
      <c r="AA545" s="158"/>
      <c r="AB545" s="158"/>
      <c r="AC545" s="207"/>
      <c r="AD545" s="208"/>
      <c r="AE545" s="209"/>
      <c r="AF545" s="158"/>
      <c r="AG545" s="158"/>
      <c r="AH545" s="158"/>
      <c r="AI545" s="158"/>
    </row>
    <row r="546" spans="2:35" ht="12.75" customHeight="1" x14ac:dyDescent="0.2">
      <c r="B546" s="25"/>
      <c r="D546" s="153"/>
      <c r="E546" s="153"/>
      <c r="F546" s="184"/>
      <c r="G546" s="185"/>
      <c r="H546" s="156"/>
      <c r="I546" s="144"/>
      <c r="J546" s="57"/>
      <c r="K546" s="144"/>
      <c r="L546" s="144"/>
      <c r="M546" s="144"/>
      <c r="N546" s="144"/>
      <c r="O546" s="144"/>
      <c r="P546" s="158"/>
      <c r="Q546" s="158"/>
      <c r="R546" s="53"/>
      <c r="S546" s="158"/>
      <c r="T546" s="158"/>
      <c r="U546" s="158"/>
      <c r="V546" s="158"/>
      <c r="W546" s="53"/>
      <c r="X546" s="158"/>
      <c r="Y546" s="158"/>
      <c r="Z546" s="53"/>
      <c r="AA546" s="158"/>
      <c r="AB546" s="158"/>
      <c r="AC546" s="207"/>
      <c r="AD546" s="208"/>
      <c r="AE546" s="209"/>
      <c r="AF546" s="158"/>
      <c r="AG546" s="158"/>
      <c r="AH546" s="158"/>
      <c r="AI546" s="158"/>
    </row>
    <row r="547" spans="2:35" ht="12.75" customHeight="1" x14ac:dyDescent="0.2">
      <c r="B547" s="25"/>
      <c r="D547" s="153"/>
      <c r="E547" s="153"/>
      <c r="F547" s="184"/>
      <c r="G547" s="185"/>
      <c r="H547" s="156"/>
      <c r="I547" s="144"/>
      <c r="J547" s="57"/>
      <c r="K547" s="144"/>
      <c r="L547" s="144"/>
      <c r="M547" s="144"/>
      <c r="N547" s="144"/>
      <c r="O547" s="144"/>
      <c r="P547" s="158"/>
      <c r="Q547" s="158"/>
      <c r="R547" s="53"/>
      <c r="S547" s="158"/>
      <c r="T547" s="158"/>
      <c r="U547" s="158"/>
      <c r="V547" s="158"/>
      <c r="W547" s="53"/>
      <c r="X547" s="158"/>
      <c r="Y547" s="158"/>
      <c r="Z547" s="53"/>
      <c r="AA547" s="158"/>
      <c r="AB547" s="158"/>
      <c r="AC547" s="207"/>
      <c r="AD547" s="208"/>
      <c r="AE547" s="209"/>
      <c r="AF547" s="158"/>
      <c r="AG547" s="158"/>
      <c r="AH547" s="158"/>
      <c r="AI547" s="158"/>
    </row>
    <row r="548" spans="2:35" ht="12.75" customHeight="1" x14ac:dyDescent="0.2">
      <c r="B548" s="25"/>
      <c r="D548" s="153"/>
      <c r="E548" s="153"/>
      <c r="F548" s="184"/>
      <c r="G548" s="185"/>
      <c r="H548" s="156"/>
      <c r="I548" s="144"/>
      <c r="J548" s="57"/>
      <c r="K548" s="144"/>
      <c r="L548" s="144"/>
      <c r="M548" s="144"/>
      <c r="N548" s="144"/>
      <c r="O548" s="144"/>
      <c r="P548" s="158"/>
      <c r="Q548" s="158"/>
      <c r="R548" s="53"/>
      <c r="S548" s="158"/>
      <c r="T548" s="158"/>
      <c r="U548" s="158"/>
      <c r="V548" s="158"/>
      <c r="W548" s="53"/>
      <c r="X548" s="158"/>
      <c r="Y548" s="158"/>
      <c r="Z548" s="53"/>
      <c r="AA548" s="158"/>
      <c r="AB548" s="158"/>
      <c r="AC548" s="207"/>
      <c r="AD548" s="208"/>
      <c r="AE548" s="209"/>
      <c r="AF548" s="158"/>
      <c r="AG548" s="158"/>
      <c r="AH548" s="158"/>
      <c r="AI548" s="158"/>
    </row>
    <row r="549" spans="2:35" ht="12.75" customHeight="1" x14ac:dyDescent="0.2">
      <c r="B549" s="25"/>
      <c r="D549" s="153"/>
      <c r="E549" s="153"/>
      <c r="F549" s="184"/>
      <c r="G549" s="185"/>
      <c r="H549" s="156"/>
      <c r="I549" s="144"/>
      <c r="J549" s="57"/>
      <c r="K549" s="144"/>
      <c r="L549" s="144"/>
      <c r="M549" s="144"/>
      <c r="N549" s="144"/>
      <c r="O549" s="144"/>
      <c r="P549" s="158"/>
      <c r="Q549" s="158"/>
      <c r="R549" s="53"/>
      <c r="S549" s="158"/>
      <c r="T549" s="158"/>
      <c r="U549" s="158"/>
      <c r="V549" s="158"/>
      <c r="W549" s="53"/>
      <c r="X549" s="158"/>
      <c r="Y549" s="158"/>
      <c r="Z549" s="53"/>
      <c r="AA549" s="158"/>
      <c r="AB549" s="158"/>
      <c r="AC549" s="207"/>
      <c r="AD549" s="208"/>
      <c r="AE549" s="209"/>
      <c r="AF549" s="158"/>
      <c r="AG549" s="158"/>
      <c r="AH549" s="158"/>
      <c r="AI549" s="158"/>
    </row>
    <row r="550" spans="2:35" ht="12.75" customHeight="1" x14ac:dyDescent="0.2">
      <c r="B550" s="25"/>
      <c r="D550" s="153"/>
      <c r="E550" s="153"/>
      <c r="F550" s="184"/>
      <c r="G550" s="185"/>
      <c r="H550" s="156"/>
      <c r="I550" s="144"/>
      <c r="J550" s="57"/>
      <c r="K550" s="144"/>
      <c r="L550" s="144"/>
      <c r="M550" s="144"/>
      <c r="N550" s="144"/>
      <c r="O550" s="144"/>
      <c r="P550" s="158"/>
      <c r="Q550" s="158"/>
      <c r="R550" s="53"/>
      <c r="S550" s="158"/>
      <c r="T550" s="158"/>
      <c r="U550" s="158"/>
      <c r="V550" s="158"/>
      <c r="W550" s="53"/>
      <c r="X550" s="158"/>
      <c r="Y550" s="158"/>
      <c r="Z550" s="53"/>
      <c r="AA550" s="158"/>
      <c r="AB550" s="158"/>
      <c r="AC550" s="207"/>
      <c r="AD550" s="208"/>
      <c r="AE550" s="209"/>
      <c r="AF550" s="158"/>
      <c r="AG550" s="158"/>
      <c r="AH550" s="158"/>
      <c r="AI550" s="158"/>
    </row>
    <row r="551" spans="2:35" ht="12.75" customHeight="1" x14ac:dyDescent="0.2">
      <c r="B551" s="25"/>
      <c r="D551" s="153"/>
      <c r="E551" s="153"/>
      <c r="F551" s="184"/>
      <c r="G551" s="185"/>
      <c r="H551" s="156"/>
      <c r="I551" s="144"/>
      <c r="J551" s="57"/>
      <c r="K551" s="144"/>
      <c r="L551" s="144"/>
      <c r="M551" s="144"/>
      <c r="N551" s="144"/>
      <c r="O551" s="144"/>
      <c r="P551" s="158"/>
      <c r="Q551" s="158"/>
      <c r="R551" s="53"/>
      <c r="S551" s="158"/>
      <c r="T551" s="158"/>
      <c r="U551" s="158"/>
      <c r="V551" s="158"/>
      <c r="W551" s="53"/>
      <c r="X551" s="158"/>
      <c r="Y551" s="158"/>
      <c r="Z551" s="53"/>
      <c r="AA551" s="158"/>
      <c r="AB551" s="158"/>
      <c r="AC551" s="207"/>
      <c r="AD551" s="208"/>
      <c r="AE551" s="209"/>
      <c r="AF551" s="158"/>
      <c r="AG551" s="158"/>
      <c r="AH551" s="158"/>
      <c r="AI551" s="158"/>
    </row>
    <row r="552" spans="2:35" ht="12.75" customHeight="1" x14ac:dyDescent="0.2">
      <c r="B552" s="25"/>
      <c r="D552" s="153"/>
      <c r="E552" s="153"/>
      <c r="F552" s="184"/>
      <c r="G552" s="185"/>
      <c r="H552" s="156"/>
      <c r="I552" s="144"/>
      <c r="J552" s="57"/>
      <c r="K552" s="144"/>
      <c r="L552" s="144"/>
      <c r="M552" s="144"/>
      <c r="N552" s="144"/>
      <c r="O552" s="144"/>
      <c r="P552" s="158"/>
      <c r="Q552" s="158"/>
      <c r="R552" s="53"/>
      <c r="S552" s="158"/>
      <c r="T552" s="158"/>
      <c r="U552" s="158"/>
      <c r="V552" s="158"/>
      <c r="W552" s="53"/>
      <c r="X552" s="158"/>
      <c r="Y552" s="158"/>
      <c r="Z552" s="53"/>
      <c r="AA552" s="158"/>
      <c r="AB552" s="158"/>
      <c r="AC552" s="207"/>
      <c r="AD552" s="208"/>
      <c r="AE552" s="209"/>
      <c r="AF552" s="158"/>
      <c r="AG552" s="158"/>
      <c r="AH552" s="158"/>
      <c r="AI552" s="158"/>
    </row>
    <row r="553" spans="2:35" ht="12.75" customHeight="1" x14ac:dyDescent="0.2">
      <c r="B553" s="25"/>
      <c r="D553" s="153"/>
      <c r="E553" s="153"/>
      <c r="F553" s="184"/>
      <c r="G553" s="185"/>
      <c r="H553" s="156"/>
      <c r="I553" s="144"/>
      <c r="J553" s="57"/>
      <c r="K553" s="144"/>
      <c r="L553" s="144"/>
      <c r="M553" s="144"/>
      <c r="N553" s="144"/>
      <c r="O553" s="144"/>
      <c r="P553" s="158"/>
      <c r="Q553" s="158"/>
      <c r="R553" s="53"/>
      <c r="S553" s="158"/>
      <c r="T553" s="158"/>
      <c r="U553" s="158"/>
      <c r="V553" s="158"/>
      <c r="W553" s="53"/>
      <c r="X553" s="158"/>
      <c r="Y553" s="158"/>
      <c r="Z553" s="53"/>
      <c r="AA553" s="158"/>
      <c r="AB553" s="158"/>
      <c r="AC553" s="207"/>
      <c r="AD553" s="208"/>
      <c r="AE553" s="209"/>
      <c r="AF553" s="158"/>
      <c r="AG553" s="158"/>
      <c r="AH553" s="158"/>
      <c r="AI553" s="158"/>
    </row>
    <row r="554" spans="2:35" ht="12.75" customHeight="1" x14ac:dyDescent="0.2">
      <c r="B554" s="25"/>
      <c r="D554" s="153"/>
      <c r="E554" s="153"/>
      <c r="F554" s="184"/>
      <c r="G554" s="185"/>
      <c r="H554" s="156"/>
      <c r="I554" s="144"/>
      <c r="J554" s="57"/>
      <c r="K554" s="144"/>
      <c r="L554" s="144"/>
      <c r="M554" s="144"/>
      <c r="N554" s="144"/>
      <c r="O554" s="144"/>
      <c r="P554" s="158"/>
      <c r="Q554" s="158"/>
      <c r="R554" s="53"/>
      <c r="S554" s="158"/>
      <c r="T554" s="158"/>
      <c r="U554" s="158"/>
      <c r="V554" s="158"/>
      <c r="W554" s="53"/>
      <c r="X554" s="158"/>
      <c r="Y554" s="158"/>
      <c r="Z554" s="53"/>
      <c r="AA554" s="158"/>
      <c r="AB554" s="158"/>
      <c r="AC554" s="207"/>
      <c r="AD554" s="208"/>
      <c r="AE554" s="209"/>
      <c r="AF554" s="158"/>
      <c r="AG554" s="158"/>
      <c r="AH554" s="158"/>
      <c r="AI554" s="158"/>
    </row>
    <row r="555" spans="2:35" ht="12.75" customHeight="1" x14ac:dyDescent="0.2">
      <c r="B555" s="25"/>
      <c r="D555" s="153"/>
      <c r="E555" s="153"/>
      <c r="F555" s="184"/>
      <c r="G555" s="185"/>
      <c r="H555" s="156"/>
      <c r="I555" s="145"/>
      <c r="J555" s="58"/>
      <c r="K555" s="145"/>
      <c r="L555" s="145"/>
      <c r="M555" s="145"/>
      <c r="N555" s="145"/>
      <c r="O555" s="145"/>
      <c r="P555" s="158"/>
      <c r="Q555" s="158"/>
      <c r="R555" s="53"/>
      <c r="S555" s="158"/>
      <c r="T555" s="158"/>
      <c r="U555" s="158"/>
      <c r="V555" s="158"/>
      <c r="W555" s="53"/>
      <c r="X555" s="158"/>
      <c r="Y555" s="158"/>
      <c r="Z555" s="53"/>
      <c r="AA555" s="158"/>
      <c r="AB555" s="158"/>
      <c r="AC555" s="210"/>
      <c r="AD555" s="211"/>
      <c r="AE555" s="212"/>
      <c r="AF555" s="158"/>
      <c r="AG555" s="158"/>
      <c r="AH555" s="158"/>
      <c r="AI555" s="158"/>
    </row>
    <row r="556" spans="2:35" ht="12.75" customHeight="1" thickBot="1" x14ac:dyDescent="0.25">
      <c r="B556" s="25"/>
      <c r="D556" s="154"/>
      <c r="E556" s="154"/>
      <c r="F556" s="186"/>
      <c r="G556" s="187"/>
      <c r="H556" s="157"/>
      <c r="I556" s="8" t="s">
        <v>36</v>
      </c>
      <c r="J556" s="8"/>
      <c r="K556" s="8" t="s">
        <v>36</v>
      </c>
      <c r="L556" s="8" t="s">
        <v>37</v>
      </c>
      <c r="M556" s="8" t="s">
        <v>37</v>
      </c>
      <c r="N556" s="8" t="s">
        <v>37</v>
      </c>
      <c r="O556" s="8" t="s">
        <v>38</v>
      </c>
      <c r="P556" s="8" t="s">
        <v>39</v>
      </c>
      <c r="Q556" s="8" t="s">
        <v>36</v>
      </c>
      <c r="R556" s="8"/>
      <c r="S556" s="8" t="s">
        <v>36</v>
      </c>
      <c r="T556" s="8" t="s">
        <v>36</v>
      </c>
      <c r="U556" s="8" t="s">
        <v>37</v>
      </c>
      <c r="V556" s="8" t="s">
        <v>37</v>
      </c>
      <c r="W556" s="8"/>
      <c r="X556" s="8" t="s">
        <v>37</v>
      </c>
      <c r="Y556" s="8" t="s">
        <v>37</v>
      </c>
      <c r="Z556" s="8"/>
      <c r="AA556" s="8" t="s">
        <v>37</v>
      </c>
      <c r="AB556" s="8" t="s">
        <v>37</v>
      </c>
      <c r="AC556" s="192" t="s">
        <v>39</v>
      </c>
      <c r="AD556" s="193"/>
      <c r="AE556" s="194"/>
      <c r="AF556" s="8" t="str">
        <f t="shared" ref="AF556:AI556" si="17">IF(OR(TRIM(AF541)=0,TRIM(AF541)=""),"",IF(IFERROR(TRIM(INDEX(QryItemNamed,MATCH(TRIM(AF541),ITEM,0),3)),"")="LS","",IFERROR(TRIM(INDEX(QryItemNamed,MATCH(TRIM(AF541),ITEM,0),3)),"")))</f>
        <v/>
      </c>
      <c r="AG556" s="8" t="str">
        <f t="shared" si="17"/>
        <v/>
      </c>
      <c r="AH556" s="8" t="str">
        <f t="shared" si="17"/>
        <v/>
      </c>
      <c r="AI556" s="8" t="str">
        <f t="shared" si="17"/>
        <v/>
      </c>
    </row>
    <row r="557" spans="2:35" ht="12.75" customHeight="1" x14ac:dyDescent="0.2">
      <c r="B557" s="25"/>
      <c r="D557" s="9" t="s">
        <v>63</v>
      </c>
      <c r="E557" s="9"/>
      <c r="F557" s="10"/>
      <c r="G557" s="10"/>
      <c r="H557" s="11"/>
      <c r="I557" s="29"/>
      <c r="J557" s="29"/>
      <c r="K557" s="29"/>
      <c r="L557" s="29"/>
      <c r="M557" s="29"/>
      <c r="N557" s="2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195"/>
      <c r="AD557" s="196"/>
      <c r="AE557" s="197"/>
      <c r="AF557" s="9"/>
      <c r="AG557" s="9"/>
      <c r="AH557" s="9"/>
      <c r="AI557" s="9"/>
    </row>
    <row r="558" spans="2:35" ht="12.75" customHeight="1" thickBot="1" x14ac:dyDescent="0.25">
      <c r="B558" s="26"/>
      <c r="D558" s="12"/>
      <c r="E558" s="12"/>
      <c r="F558" s="50"/>
      <c r="G558" s="28"/>
      <c r="H558" s="13"/>
      <c r="I558" s="13"/>
      <c r="J558" s="13"/>
      <c r="K558" s="13"/>
      <c r="L558" s="13"/>
      <c r="M558" s="13"/>
      <c r="N558" s="13"/>
      <c r="O558" s="12"/>
      <c r="P558" s="12"/>
      <c r="Q558" s="12"/>
      <c r="R558" s="12"/>
      <c r="S558" s="12"/>
      <c r="T558" s="12"/>
      <c r="U558" s="12"/>
      <c r="V558" s="12"/>
      <c r="W558" s="13"/>
      <c r="X558" s="13"/>
      <c r="Y558" s="12"/>
      <c r="Z558" s="12"/>
      <c r="AA558" s="12"/>
      <c r="AB558" s="13"/>
      <c r="AC558" s="189"/>
      <c r="AD558" s="190"/>
      <c r="AE558" s="191"/>
      <c r="AF558" s="12"/>
      <c r="AG558" s="12"/>
      <c r="AH558" s="12"/>
      <c r="AI558" s="12"/>
    </row>
    <row r="559" spans="2:35" ht="12.75" customHeight="1" x14ac:dyDescent="0.2">
      <c r="B559" s="5" t="s">
        <v>9</v>
      </c>
      <c r="D559" s="12"/>
      <c r="E559" s="12"/>
      <c r="F559" s="50"/>
      <c r="G559" s="28"/>
      <c r="H559" s="13"/>
      <c r="I559" s="13"/>
      <c r="J559" s="13"/>
      <c r="K559" s="13"/>
      <c r="L559" s="13"/>
      <c r="M559" s="13"/>
      <c r="N559" s="13"/>
      <c r="O559" s="12"/>
      <c r="P559" s="12"/>
      <c r="Q559" s="12"/>
      <c r="R559" s="12"/>
      <c r="S559" s="12"/>
      <c r="T559" s="12"/>
      <c r="U559" s="12"/>
      <c r="V559" s="12"/>
      <c r="W559" s="13"/>
      <c r="X559" s="13"/>
      <c r="Y559" s="12"/>
      <c r="Z559" s="12"/>
      <c r="AA559" s="12"/>
      <c r="AB559" s="13"/>
      <c r="AC559" s="189"/>
      <c r="AD559" s="190"/>
      <c r="AE559" s="191"/>
      <c r="AF559" s="12"/>
      <c r="AG559" s="12"/>
      <c r="AH559" s="12"/>
      <c r="AI559" s="12"/>
    </row>
    <row r="560" spans="2:35" ht="12.75" customHeight="1" thickBot="1" x14ac:dyDescent="0.25">
      <c r="D560" s="12"/>
      <c r="E560" s="12"/>
      <c r="F560" s="50"/>
      <c r="G560" s="28"/>
      <c r="H560" s="13"/>
      <c r="I560" s="13"/>
      <c r="J560" s="13"/>
      <c r="K560" s="13"/>
      <c r="L560" s="13"/>
      <c r="M560" s="13"/>
      <c r="N560" s="13"/>
      <c r="O560" s="12"/>
      <c r="P560" s="12"/>
      <c r="Q560" s="12"/>
      <c r="R560" s="12"/>
      <c r="S560" s="12"/>
      <c r="T560" s="12"/>
      <c r="U560" s="12"/>
      <c r="V560" s="12"/>
      <c r="W560" s="13"/>
      <c r="X560" s="13"/>
      <c r="Y560" s="12"/>
      <c r="Z560" s="12"/>
      <c r="AA560" s="12"/>
      <c r="AB560" s="13"/>
      <c r="AC560" s="189"/>
      <c r="AD560" s="190"/>
      <c r="AE560" s="191"/>
      <c r="AF560" s="12"/>
      <c r="AG560" s="12"/>
      <c r="AH560" s="12"/>
      <c r="AI560" s="12"/>
    </row>
    <row r="561" spans="2:35" ht="12.75" customHeight="1" thickBot="1" x14ac:dyDescent="0.25">
      <c r="B561" s="23" t="s">
        <v>7</v>
      </c>
      <c r="D561" s="12"/>
      <c r="E561" s="12"/>
      <c r="F561" s="60"/>
      <c r="G561" s="52"/>
      <c r="H561" s="30"/>
      <c r="I561" s="13"/>
      <c r="J561" s="13"/>
      <c r="K561" s="13"/>
      <c r="L561" s="13"/>
      <c r="M561" s="13"/>
      <c r="N561" s="13"/>
      <c r="O561" s="12"/>
      <c r="P561" s="12"/>
      <c r="Q561" s="12"/>
      <c r="R561" s="12"/>
      <c r="S561" s="12"/>
      <c r="T561" s="12"/>
      <c r="U561" s="12"/>
      <c r="V561" s="12"/>
      <c r="W561" s="13"/>
      <c r="X561" s="13"/>
      <c r="Y561" s="12"/>
      <c r="Z561" s="12"/>
      <c r="AA561" s="12"/>
      <c r="AB561" s="13"/>
      <c r="AC561" s="189"/>
      <c r="AD561" s="190"/>
      <c r="AE561" s="191"/>
      <c r="AF561" s="12"/>
      <c r="AG561" s="12"/>
      <c r="AH561" s="12"/>
      <c r="AI561" s="12"/>
    </row>
    <row r="562" spans="2:35" ht="12.75" customHeight="1" thickBot="1" x14ac:dyDescent="0.25">
      <c r="B562" s="27"/>
      <c r="D562" s="12"/>
      <c r="E562" s="12"/>
      <c r="F562" s="60"/>
      <c r="G562" s="52"/>
      <c r="H562" s="30"/>
      <c r="I562" s="13"/>
      <c r="J562" s="13"/>
      <c r="K562" s="13"/>
      <c r="L562" s="13"/>
      <c r="M562" s="13"/>
      <c r="N562" s="13"/>
      <c r="O562" s="12"/>
      <c r="P562" s="12"/>
      <c r="Q562" s="12"/>
      <c r="R562" s="12"/>
      <c r="S562" s="12"/>
      <c r="T562" s="12"/>
      <c r="U562" s="12"/>
      <c r="V562" s="12"/>
      <c r="W562" s="13"/>
      <c r="X562" s="13"/>
      <c r="Y562" s="12"/>
      <c r="Z562" s="12"/>
      <c r="AA562" s="12"/>
      <c r="AB562" s="13"/>
      <c r="AC562" s="189"/>
      <c r="AD562" s="190"/>
      <c r="AE562" s="191"/>
      <c r="AF562" s="12"/>
      <c r="AG562" s="12"/>
      <c r="AH562" s="12"/>
      <c r="AI562" s="12"/>
    </row>
    <row r="563" spans="2:35" ht="12.75" customHeight="1" thickBot="1" x14ac:dyDescent="0.25">
      <c r="D563" s="12"/>
      <c r="E563" s="12"/>
      <c r="F563" s="60"/>
      <c r="G563" s="52"/>
      <c r="H563" s="30"/>
      <c r="I563" s="13"/>
      <c r="J563" s="13"/>
      <c r="K563" s="13"/>
      <c r="L563" s="13"/>
      <c r="M563" s="13"/>
      <c r="N563" s="13"/>
      <c r="O563" s="12"/>
      <c r="P563" s="12"/>
      <c r="Q563" s="12"/>
      <c r="R563" s="13"/>
      <c r="S563" s="13"/>
      <c r="T563" s="12"/>
      <c r="U563" s="12"/>
      <c r="V563" s="12"/>
      <c r="W563" s="13"/>
      <c r="X563" s="13"/>
      <c r="Y563" s="12"/>
      <c r="Z563" s="12"/>
      <c r="AA563" s="12"/>
      <c r="AB563" s="13"/>
      <c r="AC563" s="189"/>
      <c r="AD563" s="190"/>
      <c r="AE563" s="191"/>
      <c r="AF563" s="12"/>
      <c r="AG563" s="12"/>
      <c r="AH563" s="12"/>
      <c r="AI563" s="12"/>
    </row>
    <row r="564" spans="2:35" ht="12.75" customHeight="1" x14ac:dyDescent="0.2">
      <c r="B564" s="178" t="s">
        <v>8</v>
      </c>
      <c r="D564" s="12"/>
      <c r="E564" s="12"/>
      <c r="F564" s="60"/>
      <c r="G564" s="52"/>
      <c r="H564" s="30"/>
      <c r="I564" s="13"/>
      <c r="J564" s="13"/>
      <c r="K564" s="13"/>
      <c r="L564" s="13"/>
      <c r="M564" s="13"/>
      <c r="N564" s="13"/>
      <c r="O564" s="12"/>
      <c r="P564" s="12"/>
      <c r="Q564" s="12"/>
      <c r="R564" s="13"/>
      <c r="S564" s="13"/>
      <c r="T564" s="12"/>
      <c r="U564" s="12"/>
      <c r="V564" s="12"/>
      <c r="W564" s="13"/>
      <c r="X564" s="13"/>
      <c r="Y564" s="12"/>
      <c r="Z564" s="12"/>
      <c r="AA564" s="12"/>
      <c r="AB564" s="13"/>
      <c r="AC564" s="189"/>
      <c r="AD564" s="190"/>
      <c r="AE564" s="191"/>
      <c r="AF564" s="12"/>
      <c r="AG564" s="12"/>
      <c r="AH564" s="12"/>
      <c r="AI564" s="12"/>
    </row>
    <row r="565" spans="2:35" ht="12.75" customHeight="1" x14ac:dyDescent="0.2">
      <c r="B565" s="179"/>
      <c r="D565" s="12"/>
      <c r="E565" s="12"/>
      <c r="F565" s="60"/>
      <c r="G565" s="52"/>
      <c r="H565" s="30"/>
      <c r="I565" s="13"/>
      <c r="J565" s="13"/>
      <c r="K565" s="13"/>
      <c r="L565" s="13"/>
      <c r="M565" s="13"/>
      <c r="N565" s="13"/>
      <c r="O565" s="12"/>
      <c r="P565" s="12"/>
      <c r="Q565" s="12"/>
      <c r="R565" s="13"/>
      <c r="S565" s="13"/>
      <c r="T565" s="12"/>
      <c r="U565" s="12"/>
      <c r="V565" s="12"/>
      <c r="W565" s="13"/>
      <c r="X565" s="13"/>
      <c r="Y565" s="12"/>
      <c r="Z565" s="12"/>
      <c r="AA565" s="12"/>
      <c r="AB565" s="13"/>
      <c r="AC565" s="189"/>
      <c r="AD565" s="190"/>
      <c r="AE565" s="191"/>
      <c r="AF565" s="12"/>
      <c r="AG565" s="12"/>
      <c r="AH565" s="12"/>
      <c r="AI565" s="12"/>
    </row>
    <row r="566" spans="2:35" ht="12.75" customHeight="1" x14ac:dyDescent="0.2">
      <c r="B566" s="179"/>
      <c r="D566" s="12"/>
      <c r="E566" s="12"/>
      <c r="F566" s="60"/>
      <c r="G566" s="52"/>
      <c r="H566" s="30"/>
      <c r="I566" s="13"/>
      <c r="J566" s="13"/>
      <c r="K566" s="13"/>
      <c r="L566" s="13"/>
      <c r="M566" s="13"/>
      <c r="N566" s="13"/>
      <c r="O566" s="12"/>
      <c r="P566" s="12"/>
      <c r="Q566" s="12"/>
      <c r="R566" s="13"/>
      <c r="S566" s="13"/>
      <c r="T566" s="12"/>
      <c r="U566" s="12"/>
      <c r="V566" s="12"/>
      <c r="W566" s="13"/>
      <c r="X566" s="13"/>
      <c r="Y566" s="12"/>
      <c r="Z566" s="12"/>
      <c r="AA566" s="12"/>
      <c r="AB566" s="13"/>
      <c r="AC566" s="189"/>
      <c r="AD566" s="190"/>
      <c r="AE566" s="191"/>
      <c r="AF566" s="12"/>
      <c r="AG566" s="12"/>
      <c r="AH566" s="12"/>
      <c r="AI566" s="12"/>
    </row>
    <row r="567" spans="2:35" ht="12.75" customHeight="1" x14ac:dyDescent="0.2">
      <c r="B567" s="179"/>
      <c r="D567" s="12"/>
      <c r="E567" s="12"/>
      <c r="F567" s="60"/>
      <c r="G567" s="52"/>
      <c r="H567" s="30"/>
      <c r="I567" s="13"/>
      <c r="J567" s="13"/>
      <c r="K567" s="13"/>
      <c r="L567" s="13"/>
      <c r="M567" s="13"/>
      <c r="N567" s="13"/>
      <c r="O567" s="12"/>
      <c r="P567" s="12"/>
      <c r="Q567" s="12"/>
      <c r="R567" s="13"/>
      <c r="S567" s="13"/>
      <c r="T567" s="12"/>
      <c r="U567" s="12"/>
      <c r="V567" s="12"/>
      <c r="W567" s="13"/>
      <c r="X567" s="13"/>
      <c r="Y567" s="12"/>
      <c r="Z567" s="12"/>
      <c r="AA567" s="12"/>
      <c r="AB567" s="13"/>
      <c r="AC567" s="189"/>
      <c r="AD567" s="190"/>
      <c r="AE567" s="191"/>
      <c r="AF567" s="12"/>
      <c r="AG567" s="12"/>
      <c r="AH567" s="12"/>
      <c r="AI567" s="12"/>
    </row>
    <row r="568" spans="2:35" ht="12.75" customHeight="1" x14ac:dyDescent="0.2">
      <c r="B568" s="179"/>
      <c r="D568" s="12"/>
      <c r="E568" s="12"/>
      <c r="F568" s="60"/>
      <c r="G568" s="52"/>
      <c r="H568" s="30"/>
      <c r="I568" s="13"/>
      <c r="J568" s="13"/>
      <c r="K568" s="13"/>
      <c r="L568" s="13"/>
      <c r="M568" s="13"/>
      <c r="N568" s="13"/>
      <c r="O568" s="12"/>
      <c r="P568" s="12"/>
      <c r="Q568" s="12"/>
      <c r="R568" s="13"/>
      <c r="S568" s="13"/>
      <c r="T568" s="12"/>
      <c r="U568" s="12"/>
      <c r="V568" s="12"/>
      <c r="W568" s="13"/>
      <c r="X568" s="13"/>
      <c r="Y568" s="12"/>
      <c r="Z568" s="12"/>
      <c r="AA568" s="12"/>
      <c r="AB568" s="13"/>
      <c r="AC568" s="189"/>
      <c r="AD568" s="190"/>
      <c r="AE568" s="191"/>
      <c r="AF568" s="12"/>
      <c r="AG568" s="12"/>
      <c r="AH568" s="12"/>
      <c r="AI568" s="12"/>
    </row>
    <row r="569" spans="2:35" ht="12.75" customHeight="1" x14ac:dyDescent="0.2">
      <c r="B569" s="179"/>
      <c r="D569" s="12"/>
      <c r="E569" s="12"/>
      <c r="F569" s="50"/>
      <c r="G569" s="28"/>
      <c r="H569" s="13"/>
      <c r="I569" s="13"/>
      <c r="J569" s="13"/>
      <c r="K569" s="13"/>
      <c r="L569" s="13"/>
      <c r="M569" s="13"/>
      <c r="N569" s="13"/>
      <c r="O569" s="12"/>
      <c r="P569" s="12"/>
      <c r="Q569" s="12"/>
      <c r="R569" s="13"/>
      <c r="S569" s="13"/>
      <c r="T569" s="12"/>
      <c r="U569" s="12"/>
      <c r="V569" s="12"/>
      <c r="W569" s="13"/>
      <c r="X569" s="13"/>
      <c r="Y569" s="12"/>
      <c r="Z569" s="12"/>
      <c r="AA569" s="12"/>
      <c r="AB569" s="13"/>
      <c r="AC569" s="189"/>
      <c r="AD569" s="190"/>
      <c r="AE569" s="191"/>
      <c r="AF569" s="12"/>
      <c r="AG569" s="12"/>
      <c r="AH569" s="12"/>
      <c r="AI569" s="12"/>
    </row>
    <row r="570" spans="2:35" ht="12.75" customHeight="1" x14ac:dyDescent="0.2">
      <c r="B570" s="179"/>
      <c r="D570" s="12"/>
      <c r="E570" s="12"/>
      <c r="F570" s="50"/>
      <c r="G570" s="28"/>
      <c r="H570" s="13"/>
      <c r="I570" s="13"/>
      <c r="J570" s="13"/>
      <c r="K570" s="13"/>
      <c r="L570" s="13" t="s">
        <v>46</v>
      </c>
      <c r="M570" s="13"/>
      <c r="N570" s="13"/>
      <c r="O570" s="12"/>
      <c r="P570" s="12"/>
      <c r="Q570" s="12"/>
      <c r="R570" s="13"/>
      <c r="S570" s="13"/>
      <c r="T570" s="12"/>
      <c r="U570" s="12"/>
      <c r="V570" s="12"/>
      <c r="W570" s="13"/>
      <c r="X570" s="13"/>
      <c r="Y570" s="12"/>
      <c r="Z570" s="12"/>
      <c r="AA570" s="12"/>
      <c r="AB570" s="13"/>
      <c r="AC570" s="189"/>
      <c r="AD570" s="190"/>
      <c r="AE570" s="191"/>
      <c r="AF570" s="12"/>
      <c r="AG570" s="12"/>
      <c r="AH570" s="12"/>
      <c r="AI570" s="12"/>
    </row>
    <row r="571" spans="2:35" ht="12.75" customHeight="1" x14ac:dyDescent="0.2">
      <c r="B571" s="179"/>
      <c r="D571" s="12"/>
      <c r="E571" s="12"/>
      <c r="F571" s="50"/>
      <c r="G571" s="28"/>
      <c r="H571" s="13"/>
      <c r="I571" s="13"/>
      <c r="J571" s="13"/>
      <c r="K571" s="13"/>
      <c r="L571" s="13"/>
      <c r="M571" s="13"/>
      <c r="N571" s="13"/>
      <c r="O571" s="12"/>
      <c r="P571" s="12"/>
      <c r="Q571" s="12"/>
      <c r="R571" s="13"/>
      <c r="S571" s="13"/>
      <c r="T571" s="12"/>
      <c r="U571" s="12"/>
      <c r="V571" s="12"/>
      <c r="W571" s="13"/>
      <c r="X571" s="13"/>
      <c r="Y571" s="12"/>
      <c r="Z571" s="12"/>
      <c r="AA571" s="12"/>
      <c r="AB571" s="13"/>
      <c r="AC571" s="189"/>
      <c r="AD571" s="190"/>
      <c r="AE571" s="191"/>
      <c r="AF571" s="12"/>
      <c r="AG571" s="12"/>
      <c r="AH571" s="12"/>
      <c r="AI571" s="12"/>
    </row>
    <row r="572" spans="2:35" ht="12.75" customHeight="1" x14ac:dyDescent="0.2">
      <c r="B572" s="179"/>
      <c r="D572" s="12"/>
      <c r="E572" s="12"/>
      <c r="F572" s="50"/>
      <c r="G572" s="28"/>
      <c r="H572" s="13"/>
      <c r="I572" s="13"/>
      <c r="J572" s="13"/>
      <c r="K572" s="13"/>
      <c r="L572" s="13"/>
      <c r="M572" s="13"/>
      <c r="N572" s="13"/>
      <c r="O572" s="12"/>
      <c r="P572" s="12"/>
      <c r="Q572" s="12"/>
      <c r="R572" s="13"/>
      <c r="S572" s="13"/>
      <c r="T572" s="12"/>
      <c r="U572" s="12"/>
      <c r="V572" s="12"/>
      <c r="W572" s="13"/>
      <c r="X572" s="13"/>
      <c r="Y572" s="12"/>
      <c r="Z572" s="12"/>
      <c r="AA572" s="12"/>
      <c r="AB572" s="13"/>
      <c r="AC572" s="189"/>
      <c r="AD572" s="190"/>
      <c r="AE572" s="191"/>
      <c r="AF572" s="12"/>
      <c r="AG572" s="12"/>
      <c r="AH572" s="12"/>
      <c r="AI572" s="12"/>
    </row>
    <row r="573" spans="2:35" ht="12.75" customHeight="1" x14ac:dyDescent="0.2">
      <c r="B573" s="179"/>
      <c r="D573" s="12"/>
      <c r="E573" s="12"/>
      <c r="F573" s="50"/>
      <c r="G573" s="28"/>
      <c r="H573" s="13"/>
      <c r="I573" s="13"/>
      <c r="J573" s="13"/>
      <c r="K573" s="13"/>
      <c r="L573" s="13"/>
      <c r="M573" s="13"/>
      <c r="N573" s="13"/>
      <c r="O573" s="12"/>
      <c r="P573" s="12"/>
      <c r="Q573" s="12"/>
      <c r="R573" s="13"/>
      <c r="S573" s="13"/>
      <c r="T573" s="12"/>
      <c r="U573" s="12"/>
      <c r="V573" s="12"/>
      <c r="W573" s="13"/>
      <c r="X573" s="13"/>
      <c r="Y573" s="12"/>
      <c r="Z573" s="12"/>
      <c r="AA573" s="12"/>
      <c r="AB573" s="13"/>
      <c r="AC573" s="189"/>
      <c r="AD573" s="190"/>
      <c r="AE573" s="191"/>
      <c r="AF573" s="12"/>
      <c r="AG573" s="12"/>
      <c r="AH573" s="12"/>
      <c r="AI573" s="12"/>
    </row>
    <row r="574" spans="2:35" ht="12.75" customHeight="1" x14ac:dyDescent="0.2">
      <c r="B574" s="179"/>
      <c r="D574" s="12"/>
      <c r="E574" s="12"/>
      <c r="F574" s="50"/>
      <c r="G574" s="28"/>
      <c r="H574" s="13"/>
      <c r="I574" s="13"/>
      <c r="J574" s="13"/>
      <c r="K574" s="13"/>
      <c r="L574" s="13"/>
      <c r="M574" s="13"/>
      <c r="N574" s="13"/>
      <c r="O574" s="12"/>
      <c r="P574" s="12"/>
      <c r="Q574" s="12"/>
      <c r="R574" s="13"/>
      <c r="S574" s="13"/>
      <c r="T574" s="12"/>
      <c r="U574" s="12"/>
      <c r="V574" s="12"/>
      <c r="W574" s="13"/>
      <c r="X574" s="13"/>
      <c r="Y574" s="12"/>
      <c r="Z574" s="12"/>
      <c r="AA574" s="12"/>
      <c r="AB574" s="13"/>
      <c r="AC574" s="189"/>
      <c r="AD574" s="190"/>
      <c r="AE574" s="191"/>
      <c r="AF574" s="12"/>
      <c r="AG574" s="12"/>
      <c r="AH574" s="12"/>
      <c r="AI574" s="12"/>
    </row>
    <row r="575" spans="2:35" ht="12.75" customHeight="1" x14ac:dyDescent="0.2">
      <c r="B575" s="179"/>
      <c r="D575" s="12"/>
      <c r="E575" s="12"/>
      <c r="F575" s="50"/>
      <c r="G575" s="28"/>
      <c r="H575" s="13"/>
      <c r="I575" s="13"/>
      <c r="J575" s="13"/>
      <c r="K575" s="13"/>
      <c r="L575" s="13"/>
      <c r="M575" s="13"/>
      <c r="N575" s="13"/>
      <c r="O575" s="12"/>
      <c r="P575" s="12"/>
      <c r="Q575" s="12"/>
      <c r="R575" s="13"/>
      <c r="S575" s="13"/>
      <c r="T575" s="12"/>
      <c r="U575" s="12"/>
      <c r="V575" s="12"/>
      <c r="W575" s="13"/>
      <c r="X575" s="13"/>
      <c r="Y575" s="12"/>
      <c r="Z575" s="12"/>
      <c r="AA575" s="12"/>
      <c r="AB575" s="13"/>
      <c r="AC575" s="189"/>
      <c r="AD575" s="190"/>
      <c r="AE575" s="191"/>
      <c r="AF575" s="12"/>
      <c r="AG575" s="12"/>
      <c r="AH575" s="12"/>
      <c r="AI575" s="12"/>
    </row>
    <row r="576" spans="2:35" ht="12.75" customHeight="1" x14ac:dyDescent="0.2">
      <c r="B576" s="179"/>
      <c r="D576" s="12"/>
      <c r="E576" s="12"/>
      <c r="F576" s="50"/>
      <c r="G576" s="28"/>
      <c r="H576" s="13"/>
      <c r="I576" s="13"/>
      <c r="J576" s="13"/>
      <c r="K576" s="13"/>
      <c r="L576" s="13"/>
      <c r="M576" s="13"/>
      <c r="N576" s="13"/>
      <c r="O576" s="12"/>
      <c r="P576" s="12"/>
      <c r="Q576" s="12"/>
      <c r="R576" s="13"/>
      <c r="S576" s="13"/>
      <c r="T576" s="12"/>
      <c r="U576" s="12"/>
      <c r="V576" s="12"/>
      <c r="W576" s="13"/>
      <c r="X576" s="13"/>
      <c r="Y576" s="12"/>
      <c r="Z576" s="12"/>
      <c r="AA576" s="12"/>
      <c r="AB576" s="13"/>
      <c r="AC576" s="189"/>
      <c r="AD576" s="190"/>
      <c r="AE576" s="191"/>
      <c r="AF576" s="12"/>
      <c r="AG576" s="12"/>
      <c r="AH576" s="12"/>
      <c r="AI576" s="12"/>
    </row>
    <row r="577" spans="2:35" ht="12.75" customHeight="1" thickBot="1" x14ac:dyDescent="0.25">
      <c r="B577" s="180"/>
      <c r="D577" s="12"/>
      <c r="E577" s="12"/>
      <c r="F577" s="28"/>
      <c r="G577" s="28"/>
      <c r="H577" s="13"/>
      <c r="I577" s="13"/>
      <c r="J577" s="13"/>
      <c r="K577" s="13"/>
      <c r="L577" s="13"/>
      <c r="M577" s="13"/>
      <c r="N577" s="13"/>
      <c r="O577" s="12"/>
      <c r="P577" s="12"/>
      <c r="Q577" s="12"/>
      <c r="R577" s="13"/>
      <c r="S577" s="13"/>
      <c r="T577" s="12"/>
      <c r="U577" s="12"/>
      <c r="V577" s="12"/>
      <c r="W577" s="13"/>
      <c r="X577" s="13"/>
      <c r="Y577" s="12"/>
      <c r="Z577" s="12"/>
      <c r="AA577" s="12"/>
      <c r="AB577" s="13"/>
      <c r="AC577" s="189"/>
      <c r="AD577" s="190"/>
      <c r="AE577" s="191"/>
      <c r="AF577" s="12"/>
      <c r="AG577" s="12"/>
      <c r="AH577" s="12"/>
      <c r="AI577" s="12"/>
    </row>
    <row r="578" spans="2:35" ht="12.75" customHeight="1" x14ac:dyDescent="0.2">
      <c r="B578" s="24"/>
      <c r="D578" s="12"/>
      <c r="E578" s="12"/>
      <c r="F578" s="50"/>
      <c r="G578" s="28"/>
      <c r="H578" s="13"/>
      <c r="I578" s="13"/>
      <c r="J578" s="13"/>
      <c r="K578" s="13"/>
      <c r="L578" s="13"/>
      <c r="M578" s="13"/>
      <c r="N578" s="13"/>
      <c r="O578" s="12"/>
      <c r="P578" s="12"/>
      <c r="Q578" s="12"/>
      <c r="R578" s="13"/>
      <c r="S578" s="13"/>
      <c r="T578" s="12"/>
      <c r="U578" s="12"/>
      <c r="V578" s="12"/>
      <c r="W578" s="13"/>
      <c r="X578" s="13"/>
      <c r="Y578" s="12"/>
      <c r="Z578" s="12"/>
      <c r="AA578" s="12"/>
      <c r="AB578" s="13"/>
      <c r="AC578" s="189"/>
      <c r="AD578" s="190"/>
      <c r="AE578" s="191"/>
      <c r="AF578" s="12"/>
      <c r="AG578" s="12"/>
      <c r="AH578" s="12"/>
      <c r="AI578" s="12"/>
    </row>
    <row r="579" spans="2:35" ht="12.75" customHeight="1" x14ac:dyDescent="0.2">
      <c r="B579" s="25"/>
      <c r="D579" s="12"/>
      <c r="E579" s="12"/>
      <c r="F579" s="50"/>
      <c r="G579" s="28"/>
      <c r="H579" s="13"/>
      <c r="I579" s="13"/>
      <c r="J579" s="13"/>
      <c r="K579" s="13"/>
      <c r="L579" s="13"/>
      <c r="M579" s="13"/>
      <c r="N579" s="13"/>
      <c r="O579" s="12"/>
      <c r="P579" s="12"/>
      <c r="Q579" s="12"/>
      <c r="R579" s="13"/>
      <c r="S579" s="13"/>
      <c r="T579" s="12"/>
      <c r="U579" s="12"/>
      <c r="V579" s="12"/>
      <c r="W579" s="13"/>
      <c r="X579" s="13"/>
      <c r="Y579" s="12"/>
      <c r="Z579" s="12"/>
      <c r="AA579" s="12"/>
      <c r="AB579" s="13"/>
      <c r="AC579" s="189"/>
      <c r="AD579" s="190"/>
      <c r="AE579" s="191"/>
      <c r="AF579" s="12"/>
      <c r="AG579" s="12"/>
      <c r="AH579" s="12"/>
      <c r="AI579" s="12"/>
    </row>
    <row r="580" spans="2:35" ht="12.75" customHeight="1" x14ac:dyDescent="0.2">
      <c r="B580" s="25"/>
      <c r="D580" s="12"/>
      <c r="E580" s="12"/>
      <c r="F580" s="50"/>
      <c r="G580" s="28"/>
      <c r="H580" s="13"/>
      <c r="I580" s="13"/>
      <c r="J580" s="13"/>
      <c r="K580" s="13"/>
      <c r="L580" s="13"/>
      <c r="M580" s="13"/>
      <c r="N580" s="13"/>
      <c r="O580" s="12"/>
      <c r="P580" s="12"/>
      <c r="Q580" s="12"/>
      <c r="R580" s="13"/>
      <c r="S580" s="13"/>
      <c r="T580" s="12"/>
      <c r="U580" s="12"/>
      <c r="V580" s="12"/>
      <c r="W580" s="13"/>
      <c r="X580" s="13"/>
      <c r="Y580" s="12"/>
      <c r="Z580" s="12"/>
      <c r="AA580" s="12"/>
      <c r="AB580" s="13"/>
      <c r="AC580" s="189"/>
      <c r="AD580" s="190"/>
      <c r="AE580" s="191"/>
      <c r="AF580" s="12"/>
      <c r="AG580" s="12"/>
      <c r="AH580" s="12"/>
      <c r="AI580" s="12"/>
    </row>
    <row r="581" spans="2:35" ht="12.75" customHeight="1" x14ac:dyDescent="0.2">
      <c r="B581" s="25"/>
      <c r="D581" s="12"/>
      <c r="E581" s="12"/>
      <c r="F581" s="50"/>
      <c r="G581" s="28"/>
      <c r="H581" s="13"/>
      <c r="I581" s="13"/>
      <c r="J581" s="13"/>
      <c r="K581" s="13"/>
      <c r="L581" s="13"/>
      <c r="M581" s="13"/>
      <c r="N581" s="13"/>
      <c r="O581" s="12"/>
      <c r="P581" s="12"/>
      <c r="Q581" s="12"/>
      <c r="R581" s="13"/>
      <c r="S581" s="13"/>
      <c r="T581" s="12"/>
      <c r="U581" s="12"/>
      <c r="V581" s="12"/>
      <c r="W581" s="13"/>
      <c r="X581" s="13"/>
      <c r="Y581" s="12"/>
      <c r="Z581" s="12"/>
      <c r="AA581" s="12"/>
      <c r="AB581" s="13"/>
      <c r="AC581" s="189"/>
      <c r="AD581" s="190"/>
      <c r="AE581" s="191"/>
      <c r="AF581" s="12"/>
      <c r="AG581" s="12"/>
      <c r="AH581" s="12"/>
      <c r="AI581" s="12"/>
    </row>
    <row r="582" spans="2:35" ht="12.75" customHeight="1" x14ac:dyDescent="0.2">
      <c r="B582" s="25"/>
      <c r="D582" s="12"/>
      <c r="E582" s="12"/>
      <c r="F582" s="50"/>
      <c r="G582" s="28"/>
      <c r="H582" s="13"/>
      <c r="I582" s="13"/>
      <c r="J582" s="13"/>
      <c r="K582" s="13"/>
      <c r="L582" s="13"/>
      <c r="M582" s="13"/>
      <c r="N582" s="13"/>
      <c r="O582" s="12"/>
      <c r="P582" s="12"/>
      <c r="Q582" s="12"/>
      <c r="R582" s="13"/>
      <c r="S582" s="13"/>
      <c r="T582" s="12"/>
      <c r="U582" s="12"/>
      <c r="V582" s="12"/>
      <c r="W582" s="13"/>
      <c r="X582" s="13"/>
      <c r="Y582" s="12"/>
      <c r="Z582" s="12"/>
      <c r="AA582" s="12"/>
      <c r="AB582" s="13"/>
      <c r="AC582" s="189"/>
      <c r="AD582" s="190"/>
      <c r="AE582" s="191"/>
      <c r="AF582" s="12"/>
      <c r="AG582" s="12"/>
      <c r="AH582" s="12"/>
      <c r="AI582" s="12"/>
    </row>
    <row r="583" spans="2:35" ht="12.75" customHeight="1" x14ac:dyDescent="0.2">
      <c r="B583" s="25"/>
      <c r="D583" s="12"/>
      <c r="E583" s="12"/>
      <c r="F583" s="50"/>
      <c r="G583" s="28"/>
      <c r="H583" s="13"/>
      <c r="I583" s="13"/>
      <c r="J583" s="13"/>
      <c r="K583" s="13"/>
      <c r="L583" s="13"/>
      <c r="M583" s="13"/>
      <c r="N583" s="13"/>
      <c r="O583" s="12"/>
      <c r="P583" s="12"/>
      <c r="Q583" s="12"/>
      <c r="R583" s="13"/>
      <c r="S583" s="13"/>
      <c r="T583" s="12"/>
      <c r="U583" s="12"/>
      <c r="V583" s="12"/>
      <c r="W583" s="13"/>
      <c r="X583" s="13"/>
      <c r="Y583" s="12"/>
      <c r="Z583" s="12"/>
      <c r="AA583" s="12"/>
      <c r="AB583" s="13"/>
      <c r="AC583" s="189"/>
      <c r="AD583" s="190"/>
      <c r="AE583" s="191"/>
      <c r="AF583" s="12"/>
      <c r="AG583" s="12"/>
      <c r="AH583" s="12"/>
      <c r="AI583" s="12"/>
    </row>
    <row r="584" spans="2:35" ht="12.75" customHeight="1" x14ac:dyDescent="0.2">
      <c r="B584" s="25"/>
      <c r="D584" s="12"/>
      <c r="E584" s="12"/>
      <c r="F584" s="50"/>
      <c r="G584" s="28"/>
      <c r="H584" s="13"/>
      <c r="I584" s="13"/>
      <c r="J584" s="13"/>
      <c r="K584" s="13"/>
      <c r="L584" s="13"/>
      <c r="M584" s="13"/>
      <c r="N584" s="13"/>
      <c r="O584" s="12"/>
      <c r="P584" s="12"/>
      <c r="Q584" s="12"/>
      <c r="R584" s="13"/>
      <c r="S584" s="13"/>
      <c r="T584" s="12"/>
      <c r="U584" s="12"/>
      <c r="V584" s="12"/>
      <c r="W584" s="13"/>
      <c r="X584" s="13"/>
      <c r="Y584" s="12"/>
      <c r="Z584" s="12"/>
      <c r="AA584" s="12"/>
      <c r="AB584" s="13"/>
      <c r="AC584" s="189"/>
      <c r="AD584" s="190"/>
      <c r="AE584" s="191"/>
      <c r="AF584" s="12"/>
      <c r="AG584" s="12"/>
      <c r="AH584" s="12"/>
      <c r="AI584" s="12"/>
    </row>
    <row r="585" spans="2:35" ht="12.75" customHeight="1" x14ac:dyDescent="0.2">
      <c r="B585" s="25"/>
      <c r="D585" s="12"/>
      <c r="E585" s="12"/>
      <c r="F585" s="50"/>
      <c r="G585" s="50"/>
      <c r="H585" s="13"/>
      <c r="I585" s="13"/>
      <c r="J585" s="13"/>
      <c r="K585" s="13"/>
      <c r="L585" s="13"/>
      <c r="M585" s="13"/>
      <c r="N585" s="13"/>
      <c r="O585" s="12"/>
      <c r="P585" s="12"/>
      <c r="Q585" s="12"/>
      <c r="R585" s="13"/>
      <c r="S585" s="13"/>
      <c r="T585" s="12"/>
      <c r="U585" s="12"/>
      <c r="V585" s="12"/>
      <c r="W585" s="13"/>
      <c r="X585" s="13"/>
      <c r="Y585" s="12"/>
      <c r="Z585" s="12"/>
      <c r="AA585" s="12"/>
      <c r="AB585" s="13"/>
      <c r="AC585" s="189"/>
      <c r="AD585" s="190"/>
      <c r="AE585" s="191"/>
      <c r="AF585" s="12"/>
      <c r="AG585" s="12"/>
      <c r="AH585" s="12"/>
      <c r="AI585" s="12"/>
    </row>
    <row r="586" spans="2:35" ht="12.75" customHeight="1" x14ac:dyDescent="0.2">
      <c r="B586" s="25"/>
      <c r="D586" s="12"/>
      <c r="E586" s="12"/>
      <c r="F586" s="50"/>
      <c r="G586" s="50"/>
      <c r="H586" s="13"/>
      <c r="I586" s="13"/>
      <c r="J586" s="13"/>
      <c r="K586" s="13"/>
      <c r="L586" s="13"/>
      <c r="M586" s="13"/>
      <c r="N586" s="13"/>
      <c r="O586" s="12"/>
      <c r="P586" s="12"/>
      <c r="Q586" s="12"/>
      <c r="R586" s="13"/>
      <c r="S586" s="13"/>
      <c r="T586" s="12"/>
      <c r="U586" s="12"/>
      <c r="V586" s="12"/>
      <c r="W586" s="13"/>
      <c r="X586" s="13"/>
      <c r="Y586" s="12"/>
      <c r="Z586" s="12"/>
      <c r="AA586" s="12"/>
      <c r="AB586" s="13"/>
      <c r="AC586" s="189"/>
      <c r="AD586" s="190"/>
      <c r="AE586" s="191"/>
      <c r="AF586" s="12"/>
      <c r="AG586" s="12"/>
      <c r="AH586" s="12"/>
      <c r="AI586" s="12"/>
    </row>
    <row r="587" spans="2:35" ht="12.75" customHeight="1" x14ac:dyDescent="0.2">
      <c r="B587" s="25"/>
      <c r="D587" s="12"/>
      <c r="E587" s="12"/>
      <c r="F587" s="50"/>
      <c r="G587" s="50"/>
      <c r="H587" s="13"/>
      <c r="I587" s="13"/>
      <c r="J587" s="13"/>
      <c r="K587" s="13"/>
      <c r="L587" s="13"/>
      <c r="M587" s="13"/>
      <c r="N587" s="13"/>
      <c r="O587" s="12"/>
      <c r="P587" s="12"/>
      <c r="Q587" s="12"/>
      <c r="R587" s="13"/>
      <c r="S587" s="13"/>
      <c r="T587" s="12"/>
      <c r="U587" s="12"/>
      <c r="V587" s="12"/>
      <c r="W587" s="13"/>
      <c r="X587" s="13"/>
      <c r="Y587" s="12"/>
      <c r="Z587" s="12"/>
      <c r="AA587" s="12"/>
      <c r="AB587" s="13"/>
      <c r="AC587" s="189"/>
      <c r="AD587" s="190"/>
      <c r="AE587" s="191"/>
      <c r="AF587" s="12"/>
      <c r="AG587" s="12"/>
      <c r="AH587" s="12"/>
      <c r="AI587" s="12"/>
    </row>
    <row r="588" spans="2:35" ht="12.75" customHeight="1" x14ac:dyDescent="0.2">
      <c r="B588" s="25"/>
      <c r="D588" s="12"/>
      <c r="E588" s="12"/>
      <c r="F588" s="50"/>
      <c r="G588" s="50"/>
      <c r="H588" s="13"/>
      <c r="I588" s="13"/>
      <c r="J588" s="13"/>
      <c r="K588" s="13"/>
      <c r="L588" s="13"/>
      <c r="M588" s="13"/>
      <c r="N588" s="13"/>
      <c r="O588" s="12"/>
      <c r="P588" s="12"/>
      <c r="Q588" s="12"/>
      <c r="R588" s="13"/>
      <c r="S588" s="13"/>
      <c r="T588" s="12"/>
      <c r="U588" s="12"/>
      <c r="V588" s="12"/>
      <c r="W588" s="13"/>
      <c r="X588" s="13"/>
      <c r="Y588" s="12"/>
      <c r="Z588" s="12"/>
      <c r="AA588" s="12"/>
      <c r="AB588" s="13"/>
      <c r="AC588" s="189"/>
      <c r="AD588" s="190"/>
      <c r="AE588" s="191"/>
      <c r="AF588" s="12"/>
      <c r="AG588" s="12"/>
      <c r="AH588" s="12"/>
      <c r="AI588" s="12"/>
    </row>
    <row r="589" spans="2:35" ht="12.75" customHeight="1" x14ac:dyDescent="0.2">
      <c r="B589" s="25"/>
      <c r="D589" s="12"/>
      <c r="E589" s="12"/>
      <c r="F589" s="50"/>
      <c r="G589" s="50"/>
      <c r="H589" s="13"/>
      <c r="I589" s="13"/>
      <c r="J589" s="13"/>
      <c r="K589" s="13"/>
      <c r="L589" s="13"/>
      <c r="M589" s="13"/>
      <c r="N589" s="13"/>
      <c r="O589" s="12"/>
      <c r="P589" s="12"/>
      <c r="Q589" s="12"/>
      <c r="R589" s="13"/>
      <c r="S589" s="13"/>
      <c r="T589" s="12"/>
      <c r="U589" s="12"/>
      <c r="V589" s="12"/>
      <c r="W589" s="13"/>
      <c r="X589" s="13"/>
      <c r="Y589" s="12"/>
      <c r="Z589" s="12"/>
      <c r="AA589" s="12"/>
      <c r="AB589" s="13"/>
      <c r="AC589" s="189"/>
      <c r="AD589" s="190"/>
      <c r="AE589" s="191"/>
      <c r="AF589" s="12"/>
      <c r="AG589" s="12"/>
      <c r="AH589" s="12"/>
      <c r="AI589" s="12"/>
    </row>
    <row r="590" spans="2:35" ht="12.75" customHeight="1" x14ac:dyDescent="0.2">
      <c r="B590" s="25"/>
      <c r="D590" s="12"/>
      <c r="E590" s="12"/>
      <c r="F590" s="50"/>
      <c r="G590" s="50"/>
      <c r="H590" s="13"/>
      <c r="I590" s="13"/>
      <c r="J590" s="13"/>
      <c r="K590" s="13"/>
      <c r="L590" s="13"/>
      <c r="M590" s="13"/>
      <c r="N590" s="13"/>
      <c r="O590" s="12"/>
      <c r="P590" s="12"/>
      <c r="Q590" s="12"/>
      <c r="R590" s="13"/>
      <c r="S590" s="13"/>
      <c r="T590" s="12"/>
      <c r="U590" s="12"/>
      <c r="V590" s="12"/>
      <c r="W590" s="13"/>
      <c r="X590" s="13"/>
      <c r="Y590" s="12"/>
      <c r="Z590" s="12"/>
      <c r="AA590" s="12"/>
      <c r="AB590" s="13"/>
      <c r="AC590" s="189"/>
      <c r="AD590" s="190"/>
      <c r="AE590" s="191"/>
      <c r="AF590" s="12"/>
      <c r="AG590" s="12"/>
      <c r="AH590" s="12"/>
      <c r="AI590" s="12"/>
    </row>
    <row r="591" spans="2:35" ht="12.75" customHeight="1" x14ac:dyDescent="0.2">
      <c r="B591" s="25"/>
      <c r="D591" s="12"/>
      <c r="E591" s="12"/>
      <c r="F591" s="50"/>
      <c r="G591" s="50"/>
      <c r="H591" s="13"/>
      <c r="I591" s="13"/>
      <c r="J591" s="13"/>
      <c r="K591" s="13"/>
      <c r="L591" s="13"/>
      <c r="M591" s="13"/>
      <c r="N591" s="13"/>
      <c r="O591" s="12"/>
      <c r="P591" s="12"/>
      <c r="Q591" s="12"/>
      <c r="R591" s="13"/>
      <c r="S591" s="13"/>
      <c r="T591" s="12"/>
      <c r="U591" s="12"/>
      <c r="V591" s="12"/>
      <c r="W591" s="13"/>
      <c r="X591" s="13"/>
      <c r="Y591" s="12"/>
      <c r="Z591" s="12"/>
      <c r="AA591" s="12"/>
      <c r="AB591" s="13"/>
      <c r="AC591" s="189"/>
      <c r="AD591" s="190"/>
      <c r="AE591" s="191"/>
      <c r="AF591" s="12"/>
      <c r="AG591" s="12"/>
      <c r="AH591" s="12"/>
      <c r="AI591" s="12"/>
    </row>
    <row r="592" spans="2:35" ht="12.75" customHeight="1" x14ac:dyDescent="0.2">
      <c r="B592" s="25"/>
      <c r="D592" s="12"/>
      <c r="E592" s="12"/>
      <c r="F592" s="50"/>
      <c r="G592" s="50"/>
      <c r="H592" s="13"/>
      <c r="I592" s="13"/>
      <c r="J592" s="13"/>
      <c r="K592" s="13"/>
      <c r="L592" s="13"/>
      <c r="M592" s="13"/>
      <c r="N592" s="13"/>
      <c r="O592" s="12"/>
      <c r="P592" s="12"/>
      <c r="Q592" s="12"/>
      <c r="R592" s="13"/>
      <c r="S592" s="13"/>
      <c r="T592" s="12"/>
      <c r="U592" s="12"/>
      <c r="V592" s="12"/>
      <c r="W592" s="13"/>
      <c r="X592" s="13"/>
      <c r="Y592" s="12"/>
      <c r="Z592" s="12"/>
      <c r="AA592" s="12"/>
      <c r="AB592" s="13"/>
      <c r="AC592" s="189"/>
      <c r="AD592" s="190"/>
      <c r="AE592" s="191"/>
      <c r="AF592" s="12"/>
      <c r="AG592" s="12"/>
      <c r="AH592" s="12"/>
      <c r="AI592" s="12"/>
    </row>
    <row r="593" spans="2:35" ht="12.75" customHeight="1" x14ac:dyDescent="0.2">
      <c r="B593" s="25"/>
      <c r="D593" s="12"/>
      <c r="E593" s="12"/>
      <c r="F593" s="50"/>
      <c r="G593" s="50"/>
      <c r="H593" s="13"/>
      <c r="I593" s="13"/>
      <c r="J593" s="13"/>
      <c r="K593" s="13"/>
      <c r="L593" s="13"/>
      <c r="M593" s="13"/>
      <c r="N593" s="13"/>
      <c r="O593" s="12"/>
      <c r="P593" s="12"/>
      <c r="Q593" s="12"/>
      <c r="R593" s="13"/>
      <c r="S593" s="13"/>
      <c r="T593" s="12"/>
      <c r="U593" s="12"/>
      <c r="V593" s="12"/>
      <c r="W593" s="13"/>
      <c r="X593" s="13"/>
      <c r="Y593" s="12"/>
      <c r="Z593" s="12"/>
      <c r="AA593" s="12"/>
      <c r="AB593" s="13"/>
      <c r="AC593" s="189"/>
      <c r="AD593" s="190"/>
      <c r="AE593" s="191"/>
      <c r="AF593" s="12"/>
      <c r="AG593" s="12"/>
      <c r="AH593" s="12"/>
      <c r="AI593" s="12"/>
    </row>
    <row r="594" spans="2:35" ht="12.75" customHeight="1" x14ac:dyDescent="0.2">
      <c r="B594" s="25"/>
      <c r="D594" s="12"/>
      <c r="E594" s="12"/>
      <c r="F594" s="50"/>
      <c r="G594" s="50"/>
      <c r="H594" s="13"/>
      <c r="I594" s="13"/>
      <c r="J594" s="13"/>
      <c r="K594" s="13"/>
      <c r="L594" s="13"/>
      <c r="M594" s="13"/>
      <c r="N594" s="13"/>
      <c r="O594" s="12"/>
      <c r="P594" s="12"/>
      <c r="Q594" s="12"/>
      <c r="R594" s="13"/>
      <c r="S594" s="13"/>
      <c r="T594" s="12"/>
      <c r="U594" s="12"/>
      <c r="V594" s="12"/>
      <c r="W594" s="13"/>
      <c r="X594" s="13"/>
      <c r="Y594" s="12"/>
      <c r="Z594" s="12"/>
      <c r="AA594" s="12"/>
      <c r="AB594" s="13"/>
      <c r="AC594" s="189"/>
      <c r="AD594" s="190"/>
      <c r="AE594" s="191"/>
      <c r="AF594" s="12"/>
      <c r="AG594" s="12"/>
      <c r="AH594" s="12"/>
      <c r="AI594" s="12"/>
    </row>
    <row r="595" spans="2:35" ht="12.75" customHeight="1" x14ac:dyDescent="0.2">
      <c r="B595" s="25"/>
      <c r="D595" s="12"/>
      <c r="E595" s="12"/>
      <c r="F595" s="50"/>
      <c r="G595" s="50"/>
      <c r="H595" s="13"/>
      <c r="I595" s="13"/>
      <c r="J595" s="13"/>
      <c r="K595" s="13"/>
      <c r="L595" s="13"/>
      <c r="M595" s="13"/>
      <c r="N595" s="13"/>
      <c r="O595" s="12"/>
      <c r="P595" s="12"/>
      <c r="Q595" s="12"/>
      <c r="R595" s="13"/>
      <c r="S595" s="13"/>
      <c r="T595" s="12"/>
      <c r="U595" s="12"/>
      <c r="V595" s="12"/>
      <c r="W595" s="13"/>
      <c r="X595" s="13"/>
      <c r="Y595" s="12"/>
      <c r="Z595" s="12"/>
      <c r="AA595" s="12"/>
      <c r="AB595" s="13"/>
      <c r="AC595" s="189"/>
      <c r="AD595" s="190"/>
      <c r="AE595" s="191"/>
      <c r="AF595" s="12"/>
      <c r="AG595" s="12"/>
      <c r="AH595" s="12"/>
      <c r="AI595" s="12"/>
    </row>
    <row r="596" spans="2:35" ht="12.75" customHeight="1" x14ac:dyDescent="0.2">
      <c r="B596" s="25"/>
      <c r="D596" s="12"/>
      <c r="E596" s="12"/>
      <c r="F596" s="50"/>
      <c r="G596" s="50"/>
      <c r="H596" s="13"/>
      <c r="I596" s="13"/>
      <c r="J596" s="13"/>
      <c r="K596" s="13"/>
      <c r="L596" s="13"/>
      <c r="M596" s="13"/>
      <c r="N596" s="13"/>
      <c r="O596" s="12"/>
      <c r="P596" s="12"/>
      <c r="Q596" s="12"/>
      <c r="R596" s="13"/>
      <c r="S596" s="13"/>
      <c r="T596" s="12"/>
      <c r="U596" s="12"/>
      <c r="V596" s="12"/>
      <c r="W596" s="13"/>
      <c r="X596" s="13"/>
      <c r="Y596" s="12"/>
      <c r="Z596" s="12"/>
      <c r="AA596" s="12"/>
      <c r="AB596" s="13"/>
      <c r="AC596" s="189"/>
      <c r="AD596" s="190"/>
      <c r="AE596" s="191"/>
      <c r="AF596" s="12"/>
      <c r="AG596" s="12"/>
      <c r="AH596" s="12"/>
      <c r="AI596" s="12"/>
    </row>
    <row r="597" spans="2:35" ht="12.75" customHeight="1" x14ac:dyDescent="0.2">
      <c r="B597" s="25"/>
      <c r="D597" s="12"/>
      <c r="E597" s="12"/>
      <c r="F597" s="50"/>
      <c r="G597" s="50"/>
      <c r="H597" s="13"/>
      <c r="I597" s="13"/>
      <c r="J597" s="13"/>
      <c r="K597" s="13"/>
      <c r="L597" s="13"/>
      <c r="M597" s="13"/>
      <c r="N597" s="13"/>
      <c r="O597" s="12"/>
      <c r="P597" s="12"/>
      <c r="Q597" s="12"/>
      <c r="R597" s="13"/>
      <c r="S597" s="13"/>
      <c r="T597" s="12"/>
      <c r="U597" s="12"/>
      <c r="V597" s="12"/>
      <c r="W597" s="13"/>
      <c r="X597" s="13"/>
      <c r="Y597" s="12"/>
      <c r="Z597" s="12"/>
      <c r="AA597" s="12"/>
      <c r="AB597" s="13"/>
      <c r="AC597" s="189"/>
      <c r="AD597" s="190"/>
      <c r="AE597" s="191"/>
      <c r="AF597" s="12"/>
      <c r="AG597" s="12"/>
      <c r="AH597" s="12"/>
      <c r="AI597" s="12"/>
    </row>
    <row r="598" spans="2:35" ht="12.75" customHeight="1" x14ac:dyDescent="0.2">
      <c r="B598" s="25"/>
      <c r="D598" s="12"/>
      <c r="E598" s="12"/>
      <c r="F598" s="50"/>
      <c r="G598" s="50"/>
      <c r="H598" s="13"/>
      <c r="I598" s="13"/>
      <c r="J598" s="13"/>
      <c r="K598" s="13"/>
      <c r="L598" s="13"/>
      <c r="M598" s="13"/>
      <c r="N598" s="13"/>
      <c r="O598" s="12"/>
      <c r="P598" s="12"/>
      <c r="Q598" s="12"/>
      <c r="R598" s="13"/>
      <c r="S598" s="13"/>
      <c r="T598" s="12"/>
      <c r="U598" s="12"/>
      <c r="V598" s="12"/>
      <c r="W598" s="13"/>
      <c r="X598" s="13"/>
      <c r="Y598" s="12"/>
      <c r="Z598" s="12"/>
      <c r="AA598" s="12"/>
      <c r="AB598" s="13"/>
      <c r="AC598" s="189"/>
      <c r="AD598" s="190"/>
      <c r="AE598" s="191"/>
      <c r="AF598" s="12"/>
      <c r="AG598" s="12"/>
      <c r="AH598" s="12"/>
      <c r="AI598" s="12"/>
    </row>
    <row r="599" spans="2:35" ht="12.75" customHeight="1" x14ac:dyDescent="0.2">
      <c r="B599" s="25"/>
      <c r="D599" s="12"/>
      <c r="E599" s="12"/>
      <c r="F599" s="50"/>
      <c r="G599" s="50"/>
      <c r="H599" s="13"/>
      <c r="I599" s="13"/>
      <c r="J599" s="13"/>
      <c r="K599" s="13"/>
      <c r="L599" s="13"/>
      <c r="M599" s="13"/>
      <c r="N599" s="13"/>
      <c r="O599" s="12"/>
      <c r="P599" s="12"/>
      <c r="Q599" s="12"/>
      <c r="R599" s="13"/>
      <c r="S599" s="13"/>
      <c r="T599" s="12"/>
      <c r="U599" s="12"/>
      <c r="V599" s="12"/>
      <c r="W599" s="13"/>
      <c r="X599" s="13"/>
      <c r="Y599" s="12"/>
      <c r="Z599" s="12"/>
      <c r="AA599" s="12"/>
      <c r="AB599" s="13"/>
      <c r="AC599" s="189"/>
      <c r="AD599" s="190"/>
      <c r="AE599" s="191"/>
      <c r="AF599" s="12"/>
      <c r="AG599" s="12"/>
      <c r="AH599" s="12"/>
      <c r="AI599" s="12"/>
    </row>
    <row r="600" spans="2:35" ht="12.75" customHeight="1" x14ac:dyDescent="0.2">
      <c r="B600" s="25"/>
      <c r="D600" s="12"/>
      <c r="E600" s="12"/>
      <c r="F600" s="50"/>
      <c r="G600" s="50"/>
      <c r="H600" s="13"/>
      <c r="I600" s="13"/>
      <c r="J600" s="13"/>
      <c r="K600" s="13"/>
      <c r="L600" s="13"/>
      <c r="M600" s="13"/>
      <c r="N600" s="13"/>
      <c r="O600" s="12"/>
      <c r="P600" s="12"/>
      <c r="Q600" s="12"/>
      <c r="R600" s="13"/>
      <c r="S600" s="13"/>
      <c r="T600" s="12"/>
      <c r="U600" s="12"/>
      <c r="V600" s="12"/>
      <c r="W600" s="13"/>
      <c r="X600" s="13"/>
      <c r="Y600" s="12"/>
      <c r="Z600" s="12"/>
      <c r="AA600" s="12"/>
      <c r="AB600" s="13"/>
      <c r="AC600" s="189"/>
      <c r="AD600" s="190"/>
      <c r="AE600" s="191"/>
      <c r="AF600" s="12"/>
      <c r="AG600" s="12"/>
      <c r="AH600" s="12"/>
      <c r="AI600" s="12"/>
    </row>
    <row r="601" spans="2:35" ht="12.75" customHeight="1" x14ac:dyDescent="0.2">
      <c r="B601" s="25"/>
      <c r="D601" s="12"/>
      <c r="E601" s="12"/>
      <c r="F601" s="50"/>
      <c r="G601" s="50"/>
      <c r="H601" s="13"/>
      <c r="I601" s="13"/>
      <c r="J601" s="13"/>
      <c r="K601" s="13"/>
      <c r="L601" s="13"/>
      <c r="M601" s="13"/>
      <c r="N601" s="13"/>
      <c r="O601" s="12"/>
      <c r="P601" s="12"/>
      <c r="Q601" s="12"/>
      <c r="R601" s="13"/>
      <c r="S601" s="13"/>
      <c r="T601" s="12"/>
      <c r="U601" s="12"/>
      <c r="V601" s="12"/>
      <c r="W601" s="13"/>
      <c r="X601" s="13"/>
      <c r="Y601" s="12"/>
      <c r="Z601" s="12"/>
      <c r="AA601" s="12"/>
      <c r="AB601" s="13"/>
      <c r="AC601" s="189"/>
      <c r="AD601" s="190"/>
      <c r="AE601" s="191"/>
      <c r="AF601" s="12"/>
      <c r="AG601" s="12"/>
      <c r="AH601" s="12"/>
      <c r="AI601" s="12"/>
    </row>
    <row r="602" spans="2:35" ht="12.75" customHeight="1" x14ac:dyDescent="0.2">
      <c r="B602" s="25"/>
      <c r="D602" s="12"/>
      <c r="E602" s="12"/>
      <c r="F602" s="50"/>
      <c r="G602" s="50"/>
      <c r="H602" s="13"/>
      <c r="I602" s="13"/>
      <c r="J602" s="13"/>
      <c r="K602" s="13"/>
      <c r="L602" s="13"/>
      <c r="M602" s="13"/>
      <c r="N602" s="13"/>
      <c r="O602" s="12"/>
      <c r="P602" s="12"/>
      <c r="Q602" s="12"/>
      <c r="R602" s="13"/>
      <c r="S602" s="13"/>
      <c r="T602" s="12"/>
      <c r="U602" s="12"/>
      <c r="V602" s="12"/>
      <c r="W602" s="13"/>
      <c r="X602" s="13"/>
      <c r="Y602" s="12"/>
      <c r="Z602" s="12"/>
      <c r="AA602" s="12"/>
      <c r="AB602" s="13"/>
      <c r="AC602" s="189"/>
      <c r="AD602" s="190"/>
      <c r="AE602" s="191"/>
      <c r="AF602" s="12"/>
      <c r="AG602" s="12"/>
      <c r="AH602" s="12"/>
      <c r="AI602" s="12"/>
    </row>
    <row r="603" spans="2:35" ht="12.75" customHeight="1" x14ac:dyDescent="0.2">
      <c r="B603" s="25"/>
      <c r="D603" s="12"/>
      <c r="E603" s="12"/>
      <c r="F603" s="50"/>
      <c r="G603" s="50"/>
      <c r="H603" s="13"/>
      <c r="I603" s="13"/>
      <c r="J603" s="13"/>
      <c r="K603" s="13"/>
      <c r="L603" s="13"/>
      <c r="M603" s="13"/>
      <c r="N603" s="13"/>
      <c r="O603" s="12"/>
      <c r="P603" s="12"/>
      <c r="Q603" s="12"/>
      <c r="R603" s="13"/>
      <c r="S603" s="13"/>
      <c r="T603" s="12"/>
      <c r="U603" s="12"/>
      <c r="V603" s="12"/>
      <c r="W603" s="13"/>
      <c r="X603" s="13"/>
      <c r="Y603" s="12"/>
      <c r="Z603" s="12"/>
      <c r="AA603" s="12"/>
      <c r="AB603" s="13"/>
      <c r="AC603" s="189"/>
      <c r="AD603" s="190"/>
      <c r="AE603" s="191"/>
      <c r="AF603" s="12"/>
      <c r="AG603" s="12"/>
      <c r="AH603" s="12"/>
      <c r="AI603" s="12"/>
    </row>
    <row r="604" spans="2:35" ht="12.75" customHeight="1" x14ac:dyDescent="0.2">
      <c r="B604" s="25"/>
      <c r="D604" s="12"/>
      <c r="E604" s="12"/>
      <c r="F604" s="50"/>
      <c r="G604" s="50"/>
      <c r="H604" s="13"/>
      <c r="I604" s="13"/>
      <c r="J604" s="13"/>
      <c r="K604" s="13"/>
      <c r="L604" s="13"/>
      <c r="M604" s="13"/>
      <c r="N604" s="13"/>
      <c r="O604" s="12"/>
      <c r="P604" s="12"/>
      <c r="Q604" s="12"/>
      <c r="R604" s="13"/>
      <c r="S604" s="13"/>
      <c r="T604" s="12"/>
      <c r="U604" s="12"/>
      <c r="V604" s="12"/>
      <c r="W604" s="13"/>
      <c r="X604" s="13"/>
      <c r="Y604" s="12"/>
      <c r="Z604" s="12"/>
      <c r="AA604" s="12"/>
      <c r="AB604" s="13"/>
      <c r="AC604" s="189"/>
      <c r="AD604" s="190"/>
      <c r="AE604" s="191"/>
      <c r="AF604" s="12"/>
      <c r="AG604" s="12"/>
      <c r="AH604" s="12"/>
      <c r="AI604" s="12"/>
    </row>
    <row r="605" spans="2:35" ht="12.75" customHeight="1" x14ac:dyDescent="0.2">
      <c r="B605" s="25"/>
      <c r="D605" s="12"/>
      <c r="E605" s="12"/>
      <c r="F605" s="50"/>
      <c r="G605" s="50"/>
      <c r="H605" s="13"/>
      <c r="I605" s="13"/>
      <c r="J605" s="13"/>
      <c r="K605" s="13"/>
      <c r="L605" s="13"/>
      <c r="M605" s="13"/>
      <c r="N605" s="13"/>
      <c r="O605" s="12"/>
      <c r="P605" s="12"/>
      <c r="Q605" s="12"/>
      <c r="R605" s="13"/>
      <c r="S605" s="13"/>
      <c r="T605" s="12"/>
      <c r="U605" s="12"/>
      <c r="V605" s="12"/>
      <c r="W605" s="13"/>
      <c r="X605" s="13"/>
      <c r="Y605" s="12"/>
      <c r="Z605" s="12"/>
      <c r="AA605" s="12"/>
      <c r="AB605" s="13"/>
      <c r="AC605" s="189"/>
      <c r="AD605" s="190"/>
      <c r="AE605" s="191"/>
      <c r="AF605" s="12"/>
      <c r="AG605" s="12"/>
      <c r="AH605" s="12"/>
      <c r="AI605" s="12"/>
    </row>
    <row r="606" spans="2:35" ht="12.75" customHeight="1" x14ac:dyDescent="0.2">
      <c r="B606" s="25"/>
      <c r="D606" s="12"/>
      <c r="E606" s="12"/>
      <c r="F606" s="50"/>
      <c r="G606" s="50"/>
      <c r="H606" s="13"/>
      <c r="I606" s="13"/>
      <c r="J606" s="13"/>
      <c r="K606" s="13"/>
      <c r="L606" s="13"/>
      <c r="M606" s="13"/>
      <c r="N606" s="13"/>
      <c r="O606" s="12"/>
      <c r="P606" s="12"/>
      <c r="Q606" s="12"/>
      <c r="R606" s="13"/>
      <c r="S606" s="13"/>
      <c r="T606" s="12"/>
      <c r="U606" s="12"/>
      <c r="V606" s="12"/>
      <c r="W606" s="13"/>
      <c r="X606" s="13"/>
      <c r="Y606" s="12"/>
      <c r="Z606" s="12"/>
      <c r="AA606" s="12"/>
      <c r="AB606" s="13"/>
      <c r="AC606" s="189"/>
      <c r="AD606" s="190"/>
      <c r="AE606" s="191"/>
      <c r="AF606" s="12"/>
      <c r="AG606" s="12"/>
      <c r="AH606" s="12"/>
      <c r="AI606" s="12"/>
    </row>
    <row r="607" spans="2:35" ht="12.75" customHeight="1" x14ac:dyDescent="0.2">
      <c r="B607" s="25"/>
      <c r="D607" s="12"/>
      <c r="E607" s="12"/>
      <c r="F607" s="50"/>
      <c r="G607" s="50"/>
      <c r="H607" s="13"/>
      <c r="I607" s="13"/>
      <c r="J607" s="13"/>
      <c r="K607" s="13"/>
      <c r="L607" s="13"/>
      <c r="M607" s="13"/>
      <c r="N607" s="13"/>
      <c r="O607" s="12"/>
      <c r="P607" s="12"/>
      <c r="Q607" s="12"/>
      <c r="R607" s="13"/>
      <c r="S607" s="13"/>
      <c r="T607" s="12"/>
      <c r="U607" s="12"/>
      <c r="V607" s="12"/>
      <c r="W607" s="13"/>
      <c r="X607" s="13"/>
      <c r="Y607" s="12"/>
      <c r="Z607" s="12"/>
      <c r="AA607" s="12"/>
      <c r="AB607" s="13"/>
      <c r="AC607" s="189"/>
      <c r="AD607" s="190"/>
      <c r="AE607" s="191"/>
      <c r="AF607" s="12"/>
      <c r="AG607" s="12"/>
      <c r="AH607" s="12"/>
      <c r="AI607" s="12"/>
    </row>
    <row r="608" spans="2:35" ht="12.75" customHeight="1" x14ac:dyDescent="0.2">
      <c r="B608" s="25"/>
      <c r="D608" s="12"/>
      <c r="E608" s="12"/>
      <c r="F608" s="50"/>
      <c r="G608" s="50"/>
      <c r="H608" s="13"/>
      <c r="I608" s="13"/>
      <c r="J608" s="13"/>
      <c r="K608" s="13"/>
      <c r="L608" s="13"/>
      <c r="M608" s="13"/>
      <c r="N608" s="13"/>
      <c r="O608" s="12"/>
      <c r="P608" s="12"/>
      <c r="Q608" s="12"/>
      <c r="R608" s="13"/>
      <c r="S608" s="13"/>
      <c r="T608" s="12"/>
      <c r="U608" s="12"/>
      <c r="V608" s="12"/>
      <c r="W608" s="13"/>
      <c r="X608" s="13"/>
      <c r="Y608" s="12"/>
      <c r="Z608" s="12"/>
      <c r="AA608" s="12"/>
      <c r="AB608" s="13"/>
      <c r="AC608" s="189"/>
      <c r="AD608" s="190"/>
      <c r="AE608" s="191"/>
      <c r="AF608" s="12"/>
      <c r="AG608" s="12"/>
      <c r="AH608" s="12"/>
      <c r="AI608" s="12"/>
    </row>
    <row r="609" spans="2:35" ht="12.75" customHeight="1" x14ac:dyDescent="0.2">
      <c r="B609" s="25"/>
      <c r="D609" s="12"/>
      <c r="E609" s="12"/>
      <c r="F609" s="50"/>
      <c r="G609" s="50"/>
      <c r="H609" s="13"/>
      <c r="I609" s="13"/>
      <c r="J609" s="13"/>
      <c r="K609" s="13"/>
      <c r="L609" s="13"/>
      <c r="M609" s="13"/>
      <c r="N609" s="13"/>
      <c r="O609" s="12"/>
      <c r="P609" s="12"/>
      <c r="Q609" s="12"/>
      <c r="R609" s="13"/>
      <c r="S609" s="13"/>
      <c r="T609" s="12"/>
      <c r="U609" s="12"/>
      <c r="V609" s="12"/>
      <c r="W609" s="13"/>
      <c r="X609" s="13"/>
      <c r="Y609" s="12"/>
      <c r="Z609" s="12"/>
      <c r="AA609" s="12"/>
      <c r="AB609" s="13"/>
      <c r="AC609" s="189"/>
      <c r="AD609" s="190"/>
      <c r="AE609" s="191"/>
      <c r="AF609" s="12"/>
      <c r="AG609" s="12"/>
      <c r="AH609" s="12"/>
      <c r="AI609" s="12"/>
    </row>
    <row r="610" spans="2:35" ht="12.75" customHeight="1" x14ac:dyDescent="0.2">
      <c r="B610" s="25"/>
      <c r="D610" s="12"/>
      <c r="E610" s="12"/>
      <c r="F610" s="50"/>
      <c r="G610" s="50"/>
      <c r="H610" s="13"/>
      <c r="I610" s="13"/>
      <c r="J610" s="13"/>
      <c r="K610" s="13"/>
      <c r="L610" s="13"/>
      <c r="M610" s="13"/>
      <c r="N610" s="13"/>
      <c r="O610" s="12"/>
      <c r="P610" s="12"/>
      <c r="Q610" s="12"/>
      <c r="R610" s="13"/>
      <c r="S610" s="13"/>
      <c r="T610" s="12"/>
      <c r="U610" s="12"/>
      <c r="V610" s="12"/>
      <c r="W610" s="13"/>
      <c r="X610" s="13"/>
      <c r="Y610" s="12"/>
      <c r="Z610" s="12"/>
      <c r="AA610" s="12"/>
      <c r="AB610" s="13"/>
      <c r="AC610" s="189"/>
      <c r="AD610" s="190"/>
      <c r="AE610" s="191"/>
      <c r="AF610" s="12"/>
      <c r="AG610" s="12"/>
      <c r="AH610" s="12"/>
      <c r="AI610" s="12"/>
    </row>
    <row r="611" spans="2:35" ht="12.75" customHeight="1" x14ac:dyDescent="0.2">
      <c r="B611" s="25"/>
      <c r="D611" s="12"/>
      <c r="E611" s="12"/>
      <c r="F611" s="50"/>
      <c r="G611" s="50"/>
      <c r="H611" s="13"/>
      <c r="I611" s="13"/>
      <c r="J611" s="13"/>
      <c r="K611" s="13"/>
      <c r="L611" s="13"/>
      <c r="M611" s="13"/>
      <c r="N611" s="13"/>
      <c r="O611" s="12"/>
      <c r="P611" s="12"/>
      <c r="Q611" s="12"/>
      <c r="R611" s="13"/>
      <c r="S611" s="13"/>
      <c r="T611" s="12"/>
      <c r="U611" s="12"/>
      <c r="V611" s="12"/>
      <c r="W611" s="13"/>
      <c r="X611" s="13"/>
      <c r="Y611" s="12"/>
      <c r="Z611" s="12"/>
      <c r="AA611" s="12"/>
      <c r="AB611" s="13"/>
      <c r="AC611" s="189"/>
      <c r="AD611" s="190"/>
      <c r="AE611" s="191"/>
      <c r="AF611" s="12"/>
      <c r="AG611" s="12"/>
      <c r="AH611" s="12"/>
      <c r="AI611" s="12"/>
    </row>
    <row r="612" spans="2:35" ht="12.75" customHeight="1" x14ac:dyDescent="0.2">
      <c r="B612" s="25"/>
      <c r="D612" s="12"/>
      <c r="E612" s="12"/>
      <c r="F612" s="50"/>
      <c r="G612" s="50"/>
      <c r="H612" s="13"/>
      <c r="I612" s="13"/>
      <c r="J612" s="13"/>
      <c r="K612" s="13"/>
      <c r="L612" s="13"/>
      <c r="M612" s="13"/>
      <c r="N612" s="13"/>
      <c r="O612" s="12"/>
      <c r="P612" s="12"/>
      <c r="Q612" s="12"/>
      <c r="R612" s="13"/>
      <c r="S612" s="13"/>
      <c r="T612" s="12"/>
      <c r="U612" s="12"/>
      <c r="V612" s="12"/>
      <c r="W612" s="13"/>
      <c r="X612" s="13"/>
      <c r="Y612" s="12"/>
      <c r="Z612" s="12"/>
      <c r="AA612" s="12"/>
      <c r="AB612" s="13"/>
      <c r="AC612" s="189"/>
      <c r="AD612" s="190"/>
      <c r="AE612" s="191"/>
      <c r="AF612" s="12"/>
      <c r="AG612" s="12"/>
      <c r="AH612" s="12"/>
      <c r="AI612" s="12"/>
    </row>
    <row r="613" spans="2:35" ht="12.75" customHeight="1" x14ac:dyDescent="0.2">
      <c r="B613" s="25"/>
      <c r="D613" s="12"/>
      <c r="E613" s="12"/>
      <c r="F613" s="50"/>
      <c r="G613" s="50"/>
      <c r="H613" s="13"/>
      <c r="I613" s="13"/>
      <c r="J613" s="13"/>
      <c r="K613" s="13"/>
      <c r="L613" s="13"/>
      <c r="M613" s="13"/>
      <c r="N613" s="13"/>
      <c r="O613" s="12"/>
      <c r="P613" s="12"/>
      <c r="Q613" s="12"/>
      <c r="R613" s="13"/>
      <c r="S613" s="13"/>
      <c r="T613" s="12"/>
      <c r="U613" s="12"/>
      <c r="V613" s="12"/>
      <c r="W613" s="13"/>
      <c r="X613" s="13"/>
      <c r="Y613" s="12"/>
      <c r="Z613" s="12"/>
      <c r="AA613" s="12"/>
      <c r="AB613" s="13"/>
      <c r="AC613" s="189"/>
      <c r="AD613" s="190"/>
      <c r="AE613" s="191"/>
      <c r="AF613" s="12"/>
      <c r="AG613" s="12"/>
      <c r="AH613" s="12"/>
      <c r="AI613" s="12"/>
    </row>
    <row r="614" spans="2:35" ht="12.75" customHeight="1" x14ac:dyDescent="0.2">
      <c r="B614" s="25"/>
      <c r="D614" s="12"/>
      <c r="E614" s="12"/>
      <c r="F614" s="50"/>
      <c r="G614" s="50"/>
      <c r="H614" s="13"/>
      <c r="I614" s="13"/>
      <c r="J614" s="13"/>
      <c r="K614" s="13"/>
      <c r="L614" s="13"/>
      <c r="M614" s="13"/>
      <c r="N614" s="13"/>
      <c r="O614" s="12"/>
      <c r="P614" s="12"/>
      <c r="Q614" s="12"/>
      <c r="R614" s="13"/>
      <c r="S614" s="13"/>
      <c r="T614" s="12"/>
      <c r="U614" s="12"/>
      <c r="V614" s="12"/>
      <c r="W614" s="13"/>
      <c r="X614" s="13"/>
      <c r="Y614" s="12"/>
      <c r="Z614" s="12"/>
      <c r="AA614" s="12"/>
      <c r="AB614" s="13"/>
      <c r="AC614" s="189"/>
      <c r="AD614" s="190"/>
      <c r="AE614" s="191"/>
      <c r="AF614" s="12"/>
      <c r="AG614" s="12"/>
      <c r="AH614" s="12"/>
      <c r="AI614" s="12"/>
    </row>
    <row r="615" spans="2:35" ht="12.75" customHeight="1" x14ac:dyDescent="0.2">
      <c r="B615" s="25"/>
      <c r="D615" s="12"/>
      <c r="E615" s="12"/>
      <c r="F615" s="50"/>
      <c r="G615" s="50"/>
      <c r="H615" s="13"/>
      <c r="I615" s="13"/>
      <c r="J615" s="13"/>
      <c r="K615" s="13"/>
      <c r="L615" s="13"/>
      <c r="M615" s="13"/>
      <c r="N615" s="13"/>
      <c r="O615" s="12"/>
      <c r="P615" s="12"/>
      <c r="Q615" s="12"/>
      <c r="R615" s="13"/>
      <c r="S615" s="13"/>
      <c r="T615" s="12"/>
      <c r="U615" s="12"/>
      <c r="V615" s="12"/>
      <c r="W615" s="13"/>
      <c r="X615" s="13"/>
      <c r="Y615" s="12"/>
      <c r="Z615" s="12"/>
      <c r="AA615" s="12"/>
      <c r="AB615" s="13"/>
      <c r="AC615" s="189"/>
      <c r="AD615" s="190"/>
      <c r="AE615" s="191"/>
      <c r="AF615" s="12"/>
      <c r="AG615" s="12"/>
      <c r="AH615" s="12"/>
      <c r="AI615" s="12"/>
    </row>
    <row r="616" spans="2:35" ht="12.75" customHeight="1" thickBot="1" x14ac:dyDescent="0.25">
      <c r="B616" s="25"/>
      <c r="D616" s="12"/>
      <c r="E616" s="12"/>
      <c r="F616" s="65"/>
      <c r="G616" s="50"/>
      <c r="H616" s="13"/>
      <c r="I616" s="13"/>
      <c r="J616" s="13"/>
      <c r="K616" s="13"/>
      <c r="L616" s="13"/>
      <c r="M616" s="13"/>
      <c r="N616" s="13"/>
      <c r="O616" s="12"/>
      <c r="P616" s="12"/>
      <c r="Q616" s="12"/>
      <c r="R616" s="13"/>
      <c r="S616" s="13"/>
      <c r="T616" s="12"/>
      <c r="U616" s="12"/>
      <c r="V616" s="12"/>
      <c r="W616" s="13"/>
      <c r="X616" s="13"/>
      <c r="Y616" s="12"/>
      <c r="Z616" s="12"/>
      <c r="AA616" s="12"/>
      <c r="AB616" s="13"/>
      <c r="AC616" s="198"/>
      <c r="AD616" s="199"/>
      <c r="AE616" s="200"/>
      <c r="AF616" s="12"/>
      <c r="AG616" s="12"/>
      <c r="AH616" s="12"/>
      <c r="AI616" s="12"/>
    </row>
    <row r="617" spans="2:35" ht="12.75" customHeight="1" x14ac:dyDescent="0.2">
      <c r="B617" s="25"/>
      <c r="D617" s="160" t="s">
        <v>1</v>
      </c>
      <c r="E617" s="161"/>
      <c r="F617" s="161"/>
      <c r="G617" s="161"/>
      <c r="H617" s="14" t="str">
        <f>IF(H541="","",IF(H556="",IF(SUM(COUNTIF(H557:H616,"LS")+COUNTIF(H557:H616,"LUMP"))&gt;0,"LS",""),IF(SUM(H557:H616)&gt;0,ROUNDUP(SUM(H557:H616),0),"")))</f>
        <v/>
      </c>
      <c r="I617" s="36">
        <f>SUM(I558:I616)</f>
        <v>0</v>
      </c>
      <c r="J617" s="36"/>
      <c r="K617" s="36"/>
      <c r="L617" s="36"/>
      <c r="M617" s="36"/>
      <c r="N617" s="14"/>
      <c r="O617" s="36">
        <f>SUM(O558:O616)</f>
        <v>0</v>
      </c>
      <c r="P617" s="36">
        <f>SUM(P558:P616)</f>
        <v>0</v>
      </c>
      <c r="Q617" s="14" t="str">
        <f t="shared" ref="Q617:AI617" si="18">IF(Q541="","",IF(Q556="",IF(SUM(COUNTIF(Q557:Q616,"LS")+COUNTIF(Q557:Q616,"LUMP"))&gt;0,"LS",""),IF(SUM(Q557:Q616)&gt;0,ROUNDUP(SUM(Q557:Q616),0),"")))</f>
        <v/>
      </c>
      <c r="R617" s="36"/>
      <c r="S617" s="36">
        <f>SUM(S563:S616)</f>
        <v>0</v>
      </c>
      <c r="T617" s="36"/>
      <c r="U617" s="36"/>
      <c r="V617" s="36"/>
      <c r="W617" s="36"/>
      <c r="X617" s="36"/>
      <c r="Y617" s="36"/>
      <c r="Z617" s="36"/>
      <c r="AA617" s="14" t="str">
        <f t="shared" si="18"/>
        <v/>
      </c>
      <c r="AB617" s="36">
        <f>SUM(AB563:AB616)</f>
        <v>0</v>
      </c>
      <c r="AC617" s="201"/>
      <c r="AD617" s="202"/>
      <c r="AE617" s="203"/>
      <c r="AF617" s="14" t="str">
        <f t="shared" si="18"/>
        <v/>
      </c>
      <c r="AG617" s="14" t="str">
        <f t="shared" si="18"/>
        <v/>
      </c>
      <c r="AH617" s="14" t="str">
        <f t="shared" si="18"/>
        <v/>
      </c>
      <c r="AI617" s="14" t="str">
        <f t="shared" si="18"/>
        <v/>
      </c>
    </row>
    <row r="618" spans="2:35" ht="12.75" customHeight="1" x14ac:dyDescent="0.2">
      <c r="B618" s="25"/>
    </row>
    <row r="619" spans="2:35" ht="12.75" customHeight="1" x14ac:dyDescent="0.2">
      <c r="B619" s="25"/>
      <c r="D619" s="163">
        <f>D540+1</f>
        <v>9</v>
      </c>
      <c r="E619" s="163"/>
      <c r="F619" s="163"/>
      <c r="G619" s="163"/>
      <c r="H619" s="163"/>
      <c r="I619" s="163"/>
      <c r="J619" s="163"/>
      <c r="K619" s="163"/>
      <c r="L619" s="163"/>
      <c r="M619" s="163"/>
      <c r="N619" s="163"/>
      <c r="O619" s="163"/>
      <c r="P619" s="163"/>
      <c r="Q619" s="163"/>
      <c r="R619" s="163"/>
      <c r="S619" s="163"/>
      <c r="T619" s="163"/>
      <c r="U619" s="163"/>
      <c r="V619" s="163"/>
      <c r="W619" s="163"/>
      <c r="X619" s="163"/>
      <c r="Y619" s="163"/>
      <c r="Z619" s="163"/>
      <c r="AA619" s="163"/>
      <c r="AB619" s="163"/>
      <c r="AC619" s="163"/>
      <c r="AD619" s="163"/>
      <c r="AE619" s="163"/>
      <c r="AF619" s="163"/>
      <c r="AG619" s="163"/>
      <c r="AH619" s="163"/>
      <c r="AI619" s="163"/>
    </row>
    <row r="620" spans="2:35" ht="12.75" customHeight="1" x14ac:dyDescent="0.2">
      <c r="B620" s="25"/>
      <c r="D620" s="162" t="s">
        <v>5</v>
      </c>
      <c r="E620" s="162"/>
      <c r="F620" s="162"/>
      <c r="G620" s="16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</row>
    <row r="621" spans="2:35" ht="12.75" customHeight="1" x14ac:dyDescent="0.2">
      <c r="B621" s="25"/>
      <c r="D621" s="159" t="s">
        <v>6</v>
      </c>
      <c r="E621" s="159"/>
      <c r="F621" s="159"/>
      <c r="G621" s="159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</row>
    <row r="622" spans="2:35" ht="12.75" customHeight="1" x14ac:dyDescent="0.2">
      <c r="B622" s="25"/>
      <c r="D622" s="152" t="s">
        <v>11</v>
      </c>
      <c r="E622" s="152" t="s">
        <v>10</v>
      </c>
      <c r="F622" s="182" t="s">
        <v>0</v>
      </c>
      <c r="G622" s="183"/>
      <c r="H622" s="155" t="s">
        <v>12</v>
      </c>
      <c r="I622" s="146">
        <v>202</v>
      </c>
      <c r="J622" s="147"/>
      <c r="K622" s="147"/>
      <c r="L622" s="147"/>
      <c r="M622" s="147"/>
      <c r="N622" s="148"/>
      <c r="O622" s="146">
        <v>209</v>
      </c>
      <c r="P622" s="148"/>
      <c r="Q622" s="7">
        <v>517</v>
      </c>
      <c r="R622" s="147"/>
      <c r="S622" s="147"/>
      <c r="T622" s="147"/>
      <c r="U622" s="147"/>
      <c r="V622" s="147"/>
      <c r="W622" s="147"/>
      <c r="X622" s="147"/>
      <c r="Y622" s="147"/>
      <c r="Z622" s="147"/>
      <c r="AA622" s="148"/>
      <c r="AB622" s="7">
        <v>626</v>
      </c>
      <c r="AC622" s="146">
        <v>441</v>
      </c>
      <c r="AD622" s="147"/>
      <c r="AE622" s="148"/>
      <c r="AF622" s="146" t="s">
        <v>19</v>
      </c>
      <c r="AG622" s="147"/>
      <c r="AH622" s="147"/>
      <c r="AI622" s="148"/>
    </row>
    <row r="623" spans="2:35" ht="12.75" customHeight="1" x14ac:dyDescent="0.2">
      <c r="B623" s="25"/>
      <c r="D623" s="153"/>
      <c r="E623" s="153"/>
      <c r="F623" s="184"/>
      <c r="G623" s="185"/>
      <c r="H623" s="156"/>
      <c r="I623" s="143" t="s">
        <v>13</v>
      </c>
      <c r="J623" s="56"/>
      <c r="K623" s="143" t="s">
        <v>41</v>
      </c>
      <c r="L623" s="143" t="s">
        <v>14</v>
      </c>
      <c r="M623" s="143" t="s">
        <v>15</v>
      </c>
      <c r="N623" s="143" t="s">
        <v>42</v>
      </c>
      <c r="O623" s="143" t="s">
        <v>26</v>
      </c>
      <c r="P623" s="158" t="s">
        <v>17</v>
      </c>
      <c r="Q623" s="158" t="s">
        <v>24</v>
      </c>
      <c r="R623" s="53"/>
      <c r="S623" s="158" t="s">
        <v>58</v>
      </c>
      <c r="T623" s="158" t="s">
        <v>43</v>
      </c>
      <c r="U623" s="158" t="s">
        <v>29</v>
      </c>
      <c r="V623" s="158" t="s">
        <v>44</v>
      </c>
      <c r="W623" s="53"/>
      <c r="X623" s="158" t="s">
        <v>57</v>
      </c>
      <c r="Y623" s="158" t="s">
        <v>31</v>
      </c>
      <c r="Z623" s="53"/>
      <c r="AA623" s="158" t="s">
        <v>32</v>
      </c>
      <c r="AB623" s="158" t="s">
        <v>45</v>
      </c>
      <c r="AC623" s="204" t="s">
        <v>40</v>
      </c>
      <c r="AD623" s="205"/>
      <c r="AE623" s="206"/>
      <c r="AF623" s="158" t="s">
        <v>20</v>
      </c>
      <c r="AG623" s="158" t="s">
        <v>21</v>
      </c>
      <c r="AH623" s="158" t="s">
        <v>22</v>
      </c>
      <c r="AI623" s="158" t="s">
        <v>23</v>
      </c>
    </row>
    <row r="624" spans="2:35" ht="12.75" customHeight="1" x14ac:dyDescent="0.2">
      <c r="B624" s="25"/>
      <c r="D624" s="153"/>
      <c r="E624" s="153"/>
      <c r="F624" s="184"/>
      <c r="G624" s="185"/>
      <c r="H624" s="156"/>
      <c r="I624" s="144"/>
      <c r="J624" s="57"/>
      <c r="K624" s="144"/>
      <c r="L624" s="144"/>
      <c r="M624" s="144"/>
      <c r="N624" s="144"/>
      <c r="O624" s="144"/>
      <c r="P624" s="158"/>
      <c r="Q624" s="158"/>
      <c r="R624" s="53"/>
      <c r="S624" s="158"/>
      <c r="T624" s="158"/>
      <c r="U624" s="158"/>
      <c r="V624" s="158"/>
      <c r="W624" s="53"/>
      <c r="X624" s="158"/>
      <c r="Y624" s="158"/>
      <c r="Z624" s="53"/>
      <c r="AA624" s="158"/>
      <c r="AB624" s="158"/>
      <c r="AC624" s="207"/>
      <c r="AD624" s="208"/>
      <c r="AE624" s="209"/>
      <c r="AF624" s="158"/>
      <c r="AG624" s="158"/>
      <c r="AH624" s="158"/>
      <c r="AI624" s="158"/>
    </row>
    <row r="625" spans="2:35" ht="12.75" customHeight="1" x14ac:dyDescent="0.2">
      <c r="B625" s="25"/>
      <c r="D625" s="153"/>
      <c r="E625" s="153"/>
      <c r="F625" s="184"/>
      <c r="G625" s="185"/>
      <c r="H625" s="156"/>
      <c r="I625" s="144"/>
      <c r="J625" s="57"/>
      <c r="K625" s="144"/>
      <c r="L625" s="144"/>
      <c r="M625" s="144"/>
      <c r="N625" s="144"/>
      <c r="O625" s="144"/>
      <c r="P625" s="158"/>
      <c r="Q625" s="158"/>
      <c r="R625" s="53"/>
      <c r="S625" s="158"/>
      <c r="T625" s="158"/>
      <c r="U625" s="158"/>
      <c r="V625" s="158"/>
      <c r="W625" s="53"/>
      <c r="X625" s="158"/>
      <c r="Y625" s="158"/>
      <c r="Z625" s="53"/>
      <c r="AA625" s="158"/>
      <c r="AB625" s="158"/>
      <c r="AC625" s="207"/>
      <c r="AD625" s="208"/>
      <c r="AE625" s="209"/>
      <c r="AF625" s="158"/>
      <c r="AG625" s="158"/>
      <c r="AH625" s="158"/>
      <c r="AI625" s="158"/>
    </row>
    <row r="626" spans="2:35" ht="12.75" customHeight="1" x14ac:dyDescent="0.2">
      <c r="B626" s="25"/>
      <c r="D626" s="153"/>
      <c r="E626" s="153"/>
      <c r="F626" s="184"/>
      <c r="G626" s="185"/>
      <c r="H626" s="156"/>
      <c r="I626" s="144"/>
      <c r="J626" s="57"/>
      <c r="K626" s="144"/>
      <c r="L626" s="144"/>
      <c r="M626" s="144"/>
      <c r="N626" s="144"/>
      <c r="O626" s="144"/>
      <c r="P626" s="158"/>
      <c r="Q626" s="158"/>
      <c r="R626" s="53"/>
      <c r="S626" s="158"/>
      <c r="T626" s="158"/>
      <c r="U626" s="158"/>
      <c r="V626" s="158"/>
      <c r="W626" s="53"/>
      <c r="X626" s="158"/>
      <c r="Y626" s="158"/>
      <c r="Z626" s="53"/>
      <c r="AA626" s="158"/>
      <c r="AB626" s="158"/>
      <c r="AC626" s="207"/>
      <c r="AD626" s="208"/>
      <c r="AE626" s="209"/>
      <c r="AF626" s="158"/>
      <c r="AG626" s="158"/>
      <c r="AH626" s="158"/>
      <c r="AI626" s="158"/>
    </row>
    <row r="627" spans="2:35" ht="12.75" customHeight="1" x14ac:dyDescent="0.2">
      <c r="B627" s="25"/>
      <c r="D627" s="153"/>
      <c r="E627" s="153"/>
      <c r="F627" s="184"/>
      <c r="G627" s="185"/>
      <c r="H627" s="156"/>
      <c r="I627" s="144"/>
      <c r="J627" s="57"/>
      <c r="K627" s="144"/>
      <c r="L627" s="144"/>
      <c r="M627" s="144"/>
      <c r="N627" s="144"/>
      <c r="O627" s="144"/>
      <c r="P627" s="158"/>
      <c r="Q627" s="158"/>
      <c r="R627" s="53"/>
      <c r="S627" s="158"/>
      <c r="T627" s="158"/>
      <c r="U627" s="158"/>
      <c r="V627" s="158"/>
      <c r="W627" s="53"/>
      <c r="X627" s="158"/>
      <c r="Y627" s="158"/>
      <c r="Z627" s="53"/>
      <c r="AA627" s="158"/>
      <c r="AB627" s="158"/>
      <c r="AC627" s="207"/>
      <c r="AD627" s="208"/>
      <c r="AE627" s="209"/>
      <c r="AF627" s="158"/>
      <c r="AG627" s="158"/>
      <c r="AH627" s="158"/>
      <c r="AI627" s="158"/>
    </row>
    <row r="628" spans="2:35" ht="12.75" customHeight="1" x14ac:dyDescent="0.2">
      <c r="B628" s="25"/>
      <c r="D628" s="153"/>
      <c r="E628" s="153"/>
      <c r="F628" s="184"/>
      <c r="G628" s="185"/>
      <c r="H628" s="156"/>
      <c r="I628" s="144"/>
      <c r="J628" s="57"/>
      <c r="K628" s="144"/>
      <c r="L628" s="144"/>
      <c r="M628" s="144"/>
      <c r="N628" s="144"/>
      <c r="O628" s="144"/>
      <c r="P628" s="158"/>
      <c r="Q628" s="158"/>
      <c r="R628" s="53"/>
      <c r="S628" s="158"/>
      <c r="T628" s="158"/>
      <c r="U628" s="158"/>
      <c r="V628" s="158"/>
      <c r="W628" s="53"/>
      <c r="X628" s="158"/>
      <c r="Y628" s="158"/>
      <c r="Z628" s="53"/>
      <c r="AA628" s="158"/>
      <c r="AB628" s="158"/>
      <c r="AC628" s="207"/>
      <c r="AD628" s="208"/>
      <c r="AE628" s="209"/>
      <c r="AF628" s="158"/>
      <c r="AG628" s="158"/>
      <c r="AH628" s="158"/>
      <c r="AI628" s="158"/>
    </row>
    <row r="629" spans="2:35" ht="12.75" customHeight="1" x14ac:dyDescent="0.2">
      <c r="B629" s="25"/>
      <c r="D629" s="153"/>
      <c r="E629" s="153"/>
      <c r="F629" s="184"/>
      <c r="G629" s="185"/>
      <c r="H629" s="156"/>
      <c r="I629" s="144"/>
      <c r="J629" s="57"/>
      <c r="K629" s="144"/>
      <c r="L629" s="144"/>
      <c r="M629" s="144"/>
      <c r="N629" s="144"/>
      <c r="O629" s="144"/>
      <c r="P629" s="158"/>
      <c r="Q629" s="158"/>
      <c r="R629" s="53"/>
      <c r="S629" s="158"/>
      <c r="T629" s="158"/>
      <c r="U629" s="158"/>
      <c r="V629" s="158"/>
      <c r="W629" s="53"/>
      <c r="X629" s="158"/>
      <c r="Y629" s="158"/>
      <c r="Z629" s="53"/>
      <c r="AA629" s="158"/>
      <c r="AB629" s="158"/>
      <c r="AC629" s="207"/>
      <c r="AD629" s="208"/>
      <c r="AE629" s="209"/>
      <c r="AF629" s="158"/>
      <c r="AG629" s="158"/>
      <c r="AH629" s="158"/>
      <c r="AI629" s="158"/>
    </row>
    <row r="630" spans="2:35" ht="12.75" customHeight="1" x14ac:dyDescent="0.2">
      <c r="B630" s="25"/>
      <c r="D630" s="153"/>
      <c r="E630" s="153"/>
      <c r="F630" s="184"/>
      <c r="G630" s="185"/>
      <c r="H630" s="156"/>
      <c r="I630" s="144"/>
      <c r="J630" s="57"/>
      <c r="K630" s="144"/>
      <c r="L630" s="144"/>
      <c r="M630" s="144"/>
      <c r="N630" s="144"/>
      <c r="O630" s="144"/>
      <c r="P630" s="158"/>
      <c r="Q630" s="158"/>
      <c r="R630" s="53"/>
      <c r="S630" s="158"/>
      <c r="T630" s="158"/>
      <c r="U630" s="158"/>
      <c r="V630" s="158"/>
      <c r="W630" s="53"/>
      <c r="X630" s="158"/>
      <c r="Y630" s="158"/>
      <c r="Z630" s="53"/>
      <c r="AA630" s="158"/>
      <c r="AB630" s="158"/>
      <c r="AC630" s="207"/>
      <c r="AD630" s="208"/>
      <c r="AE630" s="209"/>
      <c r="AF630" s="158"/>
      <c r="AG630" s="158"/>
      <c r="AH630" s="158"/>
      <c r="AI630" s="158"/>
    </row>
    <row r="631" spans="2:35" ht="12.75" customHeight="1" x14ac:dyDescent="0.2">
      <c r="B631" s="25"/>
      <c r="D631" s="153"/>
      <c r="E631" s="153"/>
      <c r="F631" s="184"/>
      <c r="G631" s="185"/>
      <c r="H631" s="156"/>
      <c r="I631" s="144"/>
      <c r="J631" s="57"/>
      <c r="K631" s="144"/>
      <c r="L631" s="144"/>
      <c r="M631" s="144"/>
      <c r="N631" s="144"/>
      <c r="O631" s="144"/>
      <c r="P631" s="158"/>
      <c r="Q631" s="158"/>
      <c r="R631" s="53"/>
      <c r="S631" s="158"/>
      <c r="T631" s="158"/>
      <c r="U631" s="158"/>
      <c r="V631" s="158"/>
      <c r="W631" s="53"/>
      <c r="X631" s="158"/>
      <c r="Y631" s="158"/>
      <c r="Z631" s="53"/>
      <c r="AA631" s="158"/>
      <c r="AB631" s="158"/>
      <c r="AC631" s="207"/>
      <c r="AD631" s="208"/>
      <c r="AE631" s="209"/>
      <c r="AF631" s="158"/>
      <c r="AG631" s="158"/>
      <c r="AH631" s="158"/>
      <c r="AI631" s="158"/>
    </row>
    <row r="632" spans="2:35" ht="12.75" customHeight="1" x14ac:dyDescent="0.2">
      <c r="B632" s="25"/>
      <c r="D632" s="153"/>
      <c r="E632" s="153"/>
      <c r="F632" s="184"/>
      <c r="G632" s="185"/>
      <c r="H632" s="156"/>
      <c r="I632" s="144"/>
      <c r="J632" s="57"/>
      <c r="K632" s="144"/>
      <c r="L632" s="144"/>
      <c r="M632" s="144"/>
      <c r="N632" s="144"/>
      <c r="O632" s="144"/>
      <c r="P632" s="158"/>
      <c r="Q632" s="158"/>
      <c r="R632" s="53"/>
      <c r="S632" s="158"/>
      <c r="T632" s="158"/>
      <c r="U632" s="158"/>
      <c r="V632" s="158"/>
      <c r="W632" s="53"/>
      <c r="X632" s="158"/>
      <c r="Y632" s="158"/>
      <c r="Z632" s="53"/>
      <c r="AA632" s="158"/>
      <c r="AB632" s="158"/>
      <c r="AC632" s="207"/>
      <c r="AD632" s="208"/>
      <c r="AE632" s="209"/>
      <c r="AF632" s="158"/>
      <c r="AG632" s="158"/>
      <c r="AH632" s="158"/>
      <c r="AI632" s="158"/>
    </row>
    <row r="633" spans="2:35" ht="12.75" customHeight="1" x14ac:dyDescent="0.2">
      <c r="B633" s="25"/>
      <c r="D633" s="153"/>
      <c r="E633" s="153"/>
      <c r="F633" s="184"/>
      <c r="G633" s="185"/>
      <c r="H633" s="156"/>
      <c r="I633" s="144"/>
      <c r="J633" s="57"/>
      <c r="K633" s="144"/>
      <c r="L633" s="144"/>
      <c r="M633" s="144"/>
      <c r="N633" s="144"/>
      <c r="O633" s="144"/>
      <c r="P633" s="158"/>
      <c r="Q633" s="158"/>
      <c r="R633" s="53"/>
      <c r="S633" s="158"/>
      <c r="T633" s="158"/>
      <c r="U633" s="158"/>
      <c r="V633" s="158"/>
      <c r="W633" s="53"/>
      <c r="X633" s="158"/>
      <c r="Y633" s="158"/>
      <c r="Z633" s="53"/>
      <c r="AA633" s="158"/>
      <c r="AB633" s="158"/>
      <c r="AC633" s="207"/>
      <c r="AD633" s="208"/>
      <c r="AE633" s="209"/>
      <c r="AF633" s="158"/>
      <c r="AG633" s="158"/>
      <c r="AH633" s="158"/>
      <c r="AI633" s="158"/>
    </row>
    <row r="634" spans="2:35" ht="12.75" customHeight="1" x14ac:dyDescent="0.2">
      <c r="B634" s="25"/>
      <c r="D634" s="153"/>
      <c r="E634" s="153"/>
      <c r="F634" s="184"/>
      <c r="G634" s="185"/>
      <c r="H634" s="156"/>
      <c r="I634" s="145"/>
      <c r="J634" s="58"/>
      <c r="K634" s="145"/>
      <c r="L634" s="145"/>
      <c r="M634" s="145"/>
      <c r="N634" s="145"/>
      <c r="O634" s="145"/>
      <c r="P634" s="158"/>
      <c r="Q634" s="158"/>
      <c r="R634" s="53"/>
      <c r="S634" s="158"/>
      <c r="T634" s="158"/>
      <c r="U634" s="158"/>
      <c r="V634" s="158"/>
      <c r="W634" s="53"/>
      <c r="X634" s="158"/>
      <c r="Y634" s="158"/>
      <c r="Z634" s="53"/>
      <c r="AA634" s="158"/>
      <c r="AB634" s="158"/>
      <c r="AC634" s="210"/>
      <c r="AD634" s="211"/>
      <c r="AE634" s="212"/>
      <c r="AF634" s="158"/>
      <c r="AG634" s="158"/>
      <c r="AH634" s="158"/>
      <c r="AI634" s="158"/>
    </row>
    <row r="635" spans="2:35" ht="12.75" customHeight="1" thickBot="1" x14ac:dyDescent="0.25">
      <c r="B635" s="25"/>
      <c r="D635" s="154"/>
      <c r="E635" s="154"/>
      <c r="F635" s="186"/>
      <c r="G635" s="187"/>
      <c r="H635" s="157"/>
      <c r="I635" s="8" t="s">
        <v>36</v>
      </c>
      <c r="J635" s="8"/>
      <c r="K635" s="8" t="s">
        <v>36</v>
      </c>
      <c r="L635" s="8" t="s">
        <v>37</v>
      </c>
      <c r="M635" s="8" t="s">
        <v>37</v>
      </c>
      <c r="N635" s="8" t="s">
        <v>37</v>
      </c>
      <c r="O635" s="8" t="s">
        <v>38</v>
      </c>
      <c r="P635" s="8" t="s">
        <v>39</v>
      </c>
      <c r="Q635" s="8" t="s">
        <v>36</v>
      </c>
      <c r="R635" s="8"/>
      <c r="S635" s="8" t="s">
        <v>36</v>
      </c>
      <c r="T635" s="8" t="s">
        <v>36</v>
      </c>
      <c r="U635" s="8" t="s">
        <v>37</v>
      </c>
      <c r="V635" s="8" t="s">
        <v>37</v>
      </c>
      <c r="W635" s="8"/>
      <c r="X635" s="8" t="s">
        <v>37</v>
      </c>
      <c r="Y635" s="8" t="s">
        <v>37</v>
      </c>
      <c r="Z635" s="8"/>
      <c r="AA635" s="8" t="s">
        <v>37</v>
      </c>
      <c r="AB635" s="8" t="s">
        <v>37</v>
      </c>
      <c r="AC635" s="192" t="s">
        <v>39</v>
      </c>
      <c r="AD635" s="193"/>
      <c r="AE635" s="194"/>
      <c r="AF635" s="8" t="str">
        <f t="shared" ref="AF635:AI635" si="19">IF(OR(TRIM(AF620)=0,TRIM(AF620)=""),"",IF(IFERROR(TRIM(INDEX(QryItemNamed,MATCH(TRIM(AF620),ITEM,0),3)),"")="LS","",IFERROR(TRIM(INDEX(QryItemNamed,MATCH(TRIM(AF620),ITEM,0),3)),"")))</f>
        <v/>
      </c>
      <c r="AG635" s="8" t="str">
        <f t="shared" si="19"/>
        <v/>
      </c>
      <c r="AH635" s="8" t="str">
        <f t="shared" si="19"/>
        <v/>
      </c>
      <c r="AI635" s="8" t="str">
        <f t="shared" si="19"/>
        <v/>
      </c>
    </row>
    <row r="636" spans="2:35" ht="12.75" customHeight="1" x14ac:dyDescent="0.2">
      <c r="B636" s="25"/>
      <c r="D636" s="9" t="s">
        <v>51</v>
      </c>
      <c r="E636" s="9"/>
      <c r="F636" s="10"/>
      <c r="G636" s="10"/>
      <c r="H636" s="11"/>
      <c r="I636" s="29"/>
      <c r="J636" s="29"/>
      <c r="K636" s="29"/>
      <c r="L636" s="29"/>
      <c r="M636" s="29"/>
      <c r="N636" s="29"/>
      <c r="O636" s="9"/>
      <c r="P636" s="9"/>
      <c r="Q636" s="9"/>
      <c r="R636" s="11"/>
      <c r="S636" s="11"/>
      <c r="T636" s="9"/>
      <c r="U636" s="9"/>
      <c r="V636" s="9"/>
      <c r="W636" s="9"/>
      <c r="X636" s="9"/>
      <c r="Y636" s="9"/>
      <c r="Z636" s="9"/>
      <c r="AA636" s="9"/>
      <c r="AB636" s="9"/>
      <c r="AC636" s="195"/>
      <c r="AD636" s="196"/>
      <c r="AE636" s="197"/>
      <c r="AF636" s="9"/>
      <c r="AG636" s="9"/>
      <c r="AH636" s="9"/>
      <c r="AI636" s="9"/>
    </row>
    <row r="637" spans="2:35" ht="12.75" customHeight="1" thickBot="1" x14ac:dyDescent="0.25">
      <c r="B637" s="26"/>
      <c r="D637" s="12" t="s">
        <v>51</v>
      </c>
      <c r="E637" s="7">
        <v>139</v>
      </c>
      <c r="F637" s="52">
        <v>13.27</v>
      </c>
      <c r="G637" s="60">
        <v>13.409000000000001</v>
      </c>
      <c r="H637" s="13" t="s">
        <v>55</v>
      </c>
      <c r="I637" s="13"/>
      <c r="J637" s="13"/>
      <c r="K637" s="13"/>
      <c r="L637" s="13"/>
      <c r="M637" s="13"/>
      <c r="N637" s="13"/>
      <c r="O637" s="12"/>
      <c r="P637" s="6"/>
      <c r="Q637" s="12"/>
      <c r="R637" s="55"/>
      <c r="S637" s="13"/>
      <c r="T637" s="12"/>
      <c r="U637" s="12"/>
      <c r="V637" s="12"/>
      <c r="W637" s="13"/>
      <c r="X637" s="13"/>
      <c r="Y637" s="12"/>
      <c r="Z637" s="12"/>
      <c r="AA637" s="33"/>
      <c r="AB637" s="12"/>
      <c r="AC637" s="189"/>
      <c r="AD637" s="190"/>
      <c r="AE637" s="191"/>
      <c r="AF637" s="12"/>
      <c r="AG637" s="12"/>
      <c r="AH637" s="12" t="s">
        <v>53</v>
      </c>
      <c r="AI637" s="7" t="s">
        <v>53</v>
      </c>
    </row>
    <row r="638" spans="2:35" ht="12.75" customHeight="1" x14ac:dyDescent="0.2">
      <c r="B638" s="5" t="s">
        <v>9</v>
      </c>
      <c r="D638" s="12" t="s">
        <v>51</v>
      </c>
      <c r="E638" s="7">
        <v>139</v>
      </c>
      <c r="F638" s="28">
        <v>13.34</v>
      </c>
      <c r="G638" s="50">
        <v>13.412000000000001</v>
      </c>
      <c r="H638" s="13" t="s">
        <v>54</v>
      </c>
      <c r="I638" s="13"/>
      <c r="J638" s="13"/>
      <c r="K638" s="13"/>
      <c r="L638" s="13"/>
      <c r="M638" s="13"/>
      <c r="N638" s="13"/>
      <c r="O638" s="12"/>
      <c r="P638" s="12"/>
      <c r="Q638" s="12"/>
      <c r="R638" s="13"/>
      <c r="S638" s="13"/>
      <c r="T638" s="12"/>
      <c r="U638" s="12"/>
      <c r="V638" s="12"/>
      <c r="W638" s="13"/>
      <c r="X638" s="13"/>
      <c r="Y638" s="12"/>
      <c r="Z638" s="12"/>
      <c r="AA638" s="33"/>
      <c r="AB638" s="12"/>
      <c r="AC638" s="189"/>
      <c r="AD638" s="190"/>
      <c r="AE638" s="191"/>
      <c r="AF638" s="12"/>
      <c r="AG638" s="12"/>
      <c r="AH638" s="12"/>
      <c r="AI638" s="7"/>
    </row>
    <row r="639" spans="2:35" ht="12.75" customHeight="1" thickBot="1" x14ac:dyDescent="0.25">
      <c r="D639" s="12" t="s">
        <v>51</v>
      </c>
      <c r="E639" s="7">
        <v>139</v>
      </c>
      <c r="F639" s="28">
        <v>13.41</v>
      </c>
      <c r="G639" s="50">
        <v>13.476000000000001</v>
      </c>
      <c r="H639" s="13" t="s">
        <v>55</v>
      </c>
      <c r="I639" s="13"/>
      <c r="J639" s="13"/>
      <c r="K639" s="13"/>
      <c r="L639" s="13"/>
      <c r="M639" s="13"/>
      <c r="N639" s="13"/>
      <c r="O639" s="12"/>
      <c r="P639" s="12"/>
      <c r="Q639" s="12"/>
      <c r="R639" s="13"/>
      <c r="S639" s="13"/>
      <c r="T639" s="12"/>
      <c r="U639" s="12"/>
      <c r="V639" s="12"/>
      <c r="W639" s="13"/>
      <c r="X639" s="13"/>
      <c r="Y639" s="12"/>
      <c r="Z639" s="12"/>
      <c r="AA639" s="33"/>
      <c r="AB639" s="12"/>
      <c r="AC639" s="189"/>
      <c r="AD639" s="190"/>
      <c r="AE639" s="191"/>
      <c r="AF639" s="12"/>
      <c r="AG639" s="12"/>
      <c r="AH639" s="12"/>
      <c r="AI639" s="7"/>
    </row>
    <row r="640" spans="2:35" ht="12.75" customHeight="1" thickBot="1" x14ac:dyDescent="0.25">
      <c r="B640" s="23" t="s">
        <v>7</v>
      </c>
      <c r="D640" s="12" t="s">
        <v>51</v>
      </c>
      <c r="E640" s="7">
        <v>139</v>
      </c>
      <c r="F640" s="28">
        <v>13.43</v>
      </c>
      <c r="G640" s="50">
        <v>13.451000000000001</v>
      </c>
      <c r="H640" s="13" t="s">
        <v>54</v>
      </c>
      <c r="I640" s="13"/>
      <c r="J640" s="13"/>
      <c r="K640" s="13"/>
      <c r="L640" s="13"/>
      <c r="M640" s="13"/>
      <c r="N640" s="13"/>
      <c r="O640" s="12"/>
      <c r="P640" s="12"/>
      <c r="Q640" s="12"/>
      <c r="R640" s="13"/>
      <c r="S640" s="13"/>
      <c r="T640" s="12"/>
      <c r="U640" s="12"/>
      <c r="V640" s="12"/>
      <c r="W640" s="13"/>
      <c r="X640" s="13"/>
      <c r="Y640" s="12"/>
      <c r="Z640" s="12"/>
      <c r="AA640" s="33"/>
      <c r="AB640" s="12"/>
      <c r="AC640" s="189"/>
      <c r="AD640" s="190"/>
      <c r="AE640" s="191"/>
      <c r="AF640" s="12"/>
      <c r="AG640" s="12"/>
      <c r="AH640" s="12"/>
      <c r="AI640" s="7"/>
    </row>
    <row r="641" spans="2:35" ht="12.75" customHeight="1" thickBot="1" x14ac:dyDescent="0.25">
      <c r="B641" s="27"/>
      <c r="D641" s="12" t="s">
        <v>51</v>
      </c>
      <c r="E641" s="7">
        <v>139</v>
      </c>
      <c r="F641" s="28">
        <v>13.52</v>
      </c>
      <c r="G641" s="50">
        <v>13.653</v>
      </c>
      <c r="H641" s="13" t="s">
        <v>55</v>
      </c>
      <c r="I641" s="13"/>
      <c r="J641" s="13"/>
      <c r="K641" s="13"/>
      <c r="L641" s="13"/>
      <c r="M641" s="13"/>
      <c r="N641" s="13"/>
      <c r="O641" s="12"/>
      <c r="P641" s="12"/>
      <c r="Q641" s="12"/>
      <c r="R641" s="13"/>
      <c r="S641" s="13"/>
      <c r="T641" s="12"/>
      <c r="U641" s="12"/>
      <c r="V641" s="12"/>
      <c r="W641" s="13"/>
      <c r="X641" s="13"/>
      <c r="Y641" s="12"/>
      <c r="Z641" s="12"/>
      <c r="AA641" s="33"/>
      <c r="AB641" s="12"/>
      <c r="AC641" s="189"/>
      <c r="AD641" s="190"/>
      <c r="AE641" s="191"/>
      <c r="AF641" s="12"/>
      <c r="AG641" s="12"/>
      <c r="AH641" s="12"/>
      <c r="AI641" s="7"/>
    </row>
    <row r="642" spans="2:35" ht="12.75" customHeight="1" thickBot="1" x14ac:dyDescent="0.25">
      <c r="D642" s="12" t="s">
        <v>51</v>
      </c>
      <c r="E642" s="7">
        <v>139</v>
      </c>
      <c r="F642" s="28">
        <v>13.72</v>
      </c>
      <c r="G642" s="50">
        <v>13.811</v>
      </c>
      <c r="H642" s="13" t="s">
        <v>55</v>
      </c>
      <c r="I642" s="13"/>
      <c r="J642" s="13"/>
      <c r="K642" s="13"/>
      <c r="L642" s="13"/>
      <c r="M642" s="13"/>
      <c r="N642" s="13"/>
      <c r="O642" s="12"/>
      <c r="P642" s="12"/>
      <c r="Q642" s="12"/>
      <c r="R642" s="13"/>
      <c r="S642" s="13"/>
      <c r="T642" s="12"/>
      <c r="U642" s="12"/>
      <c r="V642" s="12"/>
      <c r="W642" s="13"/>
      <c r="X642" s="13"/>
      <c r="Y642" s="12"/>
      <c r="Z642" s="12"/>
      <c r="AA642" s="33"/>
      <c r="AB642" s="12"/>
      <c r="AC642" s="189"/>
      <c r="AD642" s="190"/>
      <c r="AE642" s="191"/>
      <c r="AF642" s="12"/>
      <c r="AG642" s="12"/>
      <c r="AH642" s="12"/>
      <c r="AI642" s="7"/>
    </row>
    <row r="643" spans="2:35" ht="12.75" customHeight="1" x14ac:dyDescent="0.2">
      <c r="B643" s="178" t="s">
        <v>8</v>
      </c>
      <c r="D643" s="12" t="s">
        <v>51</v>
      </c>
      <c r="E643" s="7">
        <v>139</v>
      </c>
      <c r="F643" s="28">
        <v>13.83</v>
      </c>
      <c r="G643" s="50">
        <v>13.842000000000001</v>
      </c>
      <c r="H643" s="13" t="s">
        <v>55</v>
      </c>
      <c r="I643" s="13"/>
      <c r="J643" s="13"/>
      <c r="K643" s="13"/>
      <c r="L643" s="13"/>
      <c r="M643" s="13"/>
      <c r="N643" s="13"/>
      <c r="O643" s="12"/>
      <c r="P643" s="12"/>
      <c r="Q643" s="12"/>
      <c r="R643" s="13"/>
      <c r="S643" s="13"/>
      <c r="T643" s="12"/>
      <c r="U643" s="12"/>
      <c r="V643" s="12"/>
      <c r="W643" s="13"/>
      <c r="X643" s="13"/>
      <c r="Y643" s="12"/>
      <c r="Z643" s="12"/>
      <c r="AA643" s="33"/>
      <c r="AB643" s="12"/>
      <c r="AC643" s="189"/>
      <c r="AD643" s="190"/>
      <c r="AE643" s="191"/>
      <c r="AF643" s="12"/>
      <c r="AG643" s="12"/>
      <c r="AH643" s="12"/>
      <c r="AI643" s="7"/>
    </row>
    <row r="644" spans="2:35" ht="12.75" customHeight="1" x14ac:dyDescent="0.2">
      <c r="B644" s="179"/>
      <c r="D644" s="12" t="s">
        <v>51</v>
      </c>
      <c r="E644" s="7">
        <v>139</v>
      </c>
      <c r="F644" s="28">
        <v>13.94</v>
      </c>
      <c r="G644" s="50">
        <v>14.052</v>
      </c>
      <c r="H644" s="13" t="s">
        <v>54</v>
      </c>
      <c r="I644" s="13"/>
      <c r="J644" s="13"/>
      <c r="K644" s="13"/>
      <c r="L644" s="13"/>
      <c r="M644" s="13"/>
      <c r="N644" s="13"/>
      <c r="O644" s="12"/>
      <c r="P644" s="12"/>
      <c r="Q644" s="12"/>
      <c r="R644" s="13"/>
      <c r="S644" s="13"/>
      <c r="T644" s="12"/>
      <c r="U644" s="12"/>
      <c r="V644" s="12"/>
      <c r="W644" s="13"/>
      <c r="X644" s="13"/>
      <c r="Y644" s="12"/>
      <c r="Z644" s="12"/>
      <c r="AA644" s="33"/>
      <c r="AB644" s="12"/>
      <c r="AC644" s="189"/>
      <c r="AD644" s="190"/>
      <c r="AE644" s="191"/>
      <c r="AF644" s="12"/>
      <c r="AG644" s="12"/>
      <c r="AH644" s="12"/>
      <c r="AI644" s="7"/>
    </row>
    <row r="645" spans="2:35" ht="12.75" customHeight="1" x14ac:dyDescent="0.2">
      <c r="B645" s="179"/>
      <c r="D645" s="12" t="s">
        <v>51</v>
      </c>
      <c r="E645" s="7">
        <v>139</v>
      </c>
      <c r="F645" s="28">
        <v>14.16</v>
      </c>
      <c r="G645" s="50">
        <v>14.302</v>
      </c>
      <c r="H645" s="13" t="s">
        <v>55</v>
      </c>
      <c r="I645" s="13"/>
      <c r="J645" s="13"/>
      <c r="K645" s="13"/>
      <c r="L645" s="13"/>
      <c r="M645" s="13"/>
      <c r="N645" s="13"/>
      <c r="O645" s="13"/>
      <c r="P645" s="12"/>
      <c r="Q645" s="12"/>
      <c r="R645" s="13"/>
      <c r="S645" s="13"/>
      <c r="T645" s="12"/>
      <c r="U645" s="12"/>
      <c r="V645" s="12"/>
      <c r="W645" s="13"/>
      <c r="X645" s="13"/>
      <c r="Y645" s="12"/>
      <c r="Z645" s="12"/>
      <c r="AA645" s="33"/>
      <c r="AB645" s="12"/>
      <c r="AC645" s="189"/>
      <c r="AD645" s="190"/>
      <c r="AE645" s="191"/>
      <c r="AF645" s="12"/>
      <c r="AG645" s="12"/>
      <c r="AH645" s="12"/>
      <c r="AI645" s="7"/>
    </row>
    <row r="646" spans="2:35" ht="12.75" customHeight="1" x14ac:dyDescent="0.2">
      <c r="B646" s="179"/>
      <c r="D646" s="12" t="s">
        <v>51</v>
      </c>
      <c r="E646" s="7">
        <v>139</v>
      </c>
      <c r="F646" s="28">
        <v>14.82</v>
      </c>
      <c r="G646" s="50">
        <v>14.904999999999999</v>
      </c>
      <c r="H646" s="13" t="s">
        <v>55</v>
      </c>
      <c r="I646" s="13"/>
      <c r="J646" s="13"/>
      <c r="K646" s="13"/>
      <c r="L646" s="13"/>
      <c r="M646" s="13"/>
      <c r="N646" s="13"/>
      <c r="O646" s="12"/>
      <c r="P646" s="12"/>
      <c r="Q646" s="12"/>
      <c r="R646" s="13"/>
      <c r="S646" s="13"/>
      <c r="T646" s="12"/>
      <c r="U646" s="12"/>
      <c r="V646" s="12"/>
      <c r="W646" s="13"/>
      <c r="X646" s="13"/>
      <c r="Y646" s="12"/>
      <c r="Z646" s="12"/>
      <c r="AA646" s="33"/>
      <c r="AB646" s="12"/>
      <c r="AC646" s="189"/>
      <c r="AD646" s="190"/>
      <c r="AE646" s="191"/>
      <c r="AF646" s="12"/>
      <c r="AG646" s="12"/>
      <c r="AH646" s="12"/>
      <c r="AI646" s="7"/>
    </row>
    <row r="647" spans="2:35" ht="12.75" customHeight="1" x14ac:dyDescent="0.2">
      <c r="B647" s="179"/>
      <c r="D647" s="12" t="s">
        <v>51</v>
      </c>
      <c r="E647" s="7">
        <v>139</v>
      </c>
      <c r="F647" s="28">
        <v>14.92</v>
      </c>
      <c r="G647" s="50">
        <v>15.03</v>
      </c>
      <c r="H647" s="13" t="s">
        <v>55</v>
      </c>
      <c r="I647" s="13"/>
      <c r="J647" s="13"/>
      <c r="K647" s="13"/>
      <c r="L647" s="13"/>
      <c r="M647" s="13"/>
      <c r="N647" s="13"/>
      <c r="O647" s="12"/>
      <c r="P647" s="12"/>
      <c r="Q647" s="12"/>
      <c r="R647" s="13"/>
      <c r="S647" s="13"/>
      <c r="T647" s="12"/>
      <c r="U647" s="12"/>
      <c r="V647" s="12"/>
      <c r="W647" s="13"/>
      <c r="X647" s="13"/>
      <c r="Y647" s="12"/>
      <c r="Z647" s="12"/>
      <c r="AA647" s="33"/>
      <c r="AB647" s="12"/>
      <c r="AC647" s="189"/>
      <c r="AD647" s="190"/>
      <c r="AE647" s="191"/>
      <c r="AF647" s="12"/>
      <c r="AG647" s="12"/>
      <c r="AH647" s="12"/>
      <c r="AI647" s="7"/>
    </row>
    <row r="648" spans="2:35" ht="12.75" customHeight="1" x14ac:dyDescent="0.2">
      <c r="B648" s="179"/>
      <c r="D648" s="12"/>
      <c r="E648" s="7"/>
      <c r="F648" s="28"/>
      <c r="G648" s="50"/>
      <c r="H648" s="13"/>
      <c r="I648" s="13"/>
      <c r="J648" s="13"/>
      <c r="K648" s="13"/>
      <c r="L648" s="13"/>
      <c r="M648" s="13"/>
      <c r="N648" s="13"/>
      <c r="O648" s="12"/>
      <c r="P648" s="12"/>
      <c r="Q648" s="12"/>
      <c r="R648" s="13"/>
      <c r="S648" s="13"/>
      <c r="T648" s="12"/>
      <c r="U648" s="12"/>
      <c r="V648" s="12"/>
      <c r="W648" s="13"/>
      <c r="X648" s="13"/>
      <c r="Y648" s="12"/>
      <c r="Z648" s="12"/>
      <c r="AA648" s="33"/>
      <c r="AB648" s="12"/>
      <c r="AC648" s="189"/>
      <c r="AD648" s="190"/>
      <c r="AE648" s="191"/>
      <c r="AF648" s="12"/>
      <c r="AG648" s="12"/>
      <c r="AH648" s="12"/>
      <c r="AI648" s="7"/>
    </row>
    <row r="649" spans="2:35" ht="12.75" customHeight="1" x14ac:dyDescent="0.2">
      <c r="B649" s="179"/>
      <c r="D649" s="12"/>
      <c r="E649" s="7"/>
      <c r="F649" s="28"/>
      <c r="G649" s="50"/>
      <c r="H649" s="13"/>
      <c r="I649" s="13"/>
      <c r="J649" s="13"/>
      <c r="K649" s="13"/>
      <c r="L649" s="13"/>
      <c r="M649" s="13"/>
      <c r="N649" s="13"/>
      <c r="O649" s="12"/>
      <c r="P649" s="12"/>
      <c r="Q649" s="12"/>
      <c r="R649" s="13"/>
      <c r="S649" s="13"/>
      <c r="T649" s="12"/>
      <c r="U649" s="12"/>
      <c r="V649" s="12"/>
      <c r="W649" s="13"/>
      <c r="X649" s="13"/>
      <c r="Y649" s="12"/>
      <c r="Z649" s="12"/>
      <c r="AA649" s="33"/>
      <c r="AB649" s="12"/>
      <c r="AC649" s="189"/>
      <c r="AD649" s="190"/>
      <c r="AE649" s="191"/>
      <c r="AF649" s="12"/>
      <c r="AG649" s="12"/>
      <c r="AH649" s="12"/>
      <c r="AI649" s="7"/>
    </row>
    <row r="650" spans="2:35" ht="12.75" customHeight="1" x14ac:dyDescent="0.2">
      <c r="B650" s="179"/>
      <c r="D650" s="12"/>
      <c r="E650" s="7"/>
      <c r="F650" s="28"/>
      <c r="G650" s="50"/>
      <c r="H650" s="13"/>
      <c r="I650" s="13"/>
      <c r="J650" s="13"/>
      <c r="K650" s="13"/>
      <c r="L650" s="13"/>
      <c r="M650" s="13"/>
      <c r="N650" s="13"/>
      <c r="O650" s="12"/>
      <c r="P650" s="12"/>
      <c r="Q650" s="12"/>
      <c r="R650" s="13"/>
      <c r="S650" s="13"/>
      <c r="T650" s="12"/>
      <c r="U650" s="12"/>
      <c r="V650" s="12"/>
      <c r="W650" s="13"/>
      <c r="X650" s="13"/>
      <c r="Y650" s="12"/>
      <c r="Z650" s="12"/>
      <c r="AA650" s="33"/>
      <c r="AB650" s="12"/>
      <c r="AC650" s="189"/>
      <c r="AD650" s="190"/>
      <c r="AE650" s="191"/>
      <c r="AF650" s="12"/>
      <c r="AG650" s="12"/>
      <c r="AH650" s="12"/>
      <c r="AI650" s="7"/>
    </row>
    <row r="651" spans="2:35" ht="12.75" customHeight="1" x14ac:dyDescent="0.2">
      <c r="B651" s="179"/>
      <c r="D651" s="12"/>
      <c r="E651" s="7"/>
      <c r="F651" s="28"/>
      <c r="G651" s="50"/>
      <c r="H651" s="13"/>
      <c r="I651" s="13"/>
      <c r="J651" s="13"/>
      <c r="K651" s="13"/>
      <c r="L651" s="13"/>
      <c r="M651" s="13"/>
      <c r="N651" s="13"/>
      <c r="O651" s="12"/>
      <c r="P651" s="12"/>
      <c r="Q651" s="12"/>
      <c r="R651" s="13"/>
      <c r="S651" s="13"/>
      <c r="T651" s="12"/>
      <c r="U651" s="12"/>
      <c r="V651" s="12"/>
      <c r="W651" s="13"/>
      <c r="X651" s="13"/>
      <c r="Y651" s="12"/>
      <c r="Z651" s="12"/>
      <c r="AA651" s="33"/>
      <c r="AB651" s="12"/>
      <c r="AC651" s="189"/>
      <c r="AD651" s="190"/>
      <c r="AE651" s="191"/>
      <c r="AF651" s="12"/>
      <c r="AG651" s="12"/>
      <c r="AH651" s="12"/>
      <c r="AI651" s="7"/>
    </row>
    <row r="652" spans="2:35" ht="12.75" customHeight="1" x14ac:dyDescent="0.2">
      <c r="B652" s="179"/>
      <c r="D652" s="12"/>
      <c r="E652" s="7"/>
      <c r="F652" s="28"/>
      <c r="G652" s="50"/>
      <c r="H652" s="13"/>
      <c r="I652" s="13"/>
      <c r="J652" s="13"/>
      <c r="K652" s="13"/>
      <c r="L652" s="13"/>
      <c r="M652" s="13"/>
      <c r="N652" s="13"/>
      <c r="O652" s="12"/>
      <c r="P652" s="12"/>
      <c r="Q652" s="12"/>
      <c r="R652" s="13"/>
      <c r="S652" s="13"/>
      <c r="T652" s="12"/>
      <c r="U652" s="12"/>
      <c r="V652" s="12"/>
      <c r="W652" s="13"/>
      <c r="X652" s="13"/>
      <c r="Y652" s="12"/>
      <c r="Z652" s="12"/>
      <c r="AA652" s="33"/>
      <c r="AB652" s="12"/>
      <c r="AC652" s="189"/>
      <c r="AD652" s="190"/>
      <c r="AE652" s="191"/>
      <c r="AF652" s="12"/>
      <c r="AG652" s="12"/>
      <c r="AH652" s="12"/>
      <c r="AI652" s="7"/>
    </row>
    <row r="653" spans="2:35" ht="12.75" customHeight="1" x14ac:dyDescent="0.2">
      <c r="B653" s="179"/>
      <c r="D653" s="12"/>
      <c r="E653" s="7"/>
      <c r="F653" s="28"/>
      <c r="G653" s="50"/>
      <c r="H653" s="13"/>
      <c r="I653" s="13"/>
      <c r="J653" s="13"/>
      <c r="K653" s="13"/>
      <c r="L653" s="13"/>
      <c r="M653" s="13"/>
      <c r="N653" s="13"/>
      <c r="O653" s="12"/>
      <c r="P653" s="12"/>
      <c r="Q653" s="12"/>
      <c r="R653" s="13"/>
      <c r="S653" s="13"/>
      <c r="T653" s="12"/>
      <c r="U653" s="12"/>
      <c r="V653" s="12"/>
      <c r="W653" s="13"/>
      <c r="X653" s="13"/>
      <c r="Y653" s="12"/>
      <c r="Z653" s="12"/>
      <c r="AA653" s="33"/>
      <c r="AB653" s="12"/>
      <c r="AC653" s="189"/>
      <c r="AD653" s="190"/>
      <c r="AE653" s="191"/>
      <c r="AF653" s="12"/>
      <c r="AG653" s="12"/>
      <c r="AH653" s="12"/>
      <c r="AI653" s="7"/>
    </row>
    <row r="654" spans="2:35" ht="12.75" customHeight="1" x14ac:dyDescent="0.2">
      <c r="B654" s="179"/>
      <c r="D654" s="12"/>
      <c r="E654" s="7"/>
      <c r="F654" s="28"/>
      <c r="G654" s="50"/>
      <c r="H654" s="13"/>
      <c r="I654" s="13"/>
      <c r="J654" s="13"/>
      <c r="K654" s="13"/>
      <c r="L654" s="13"/>
      <c r="M654" s="13"/>
      <c r="N654" s="13"/>
      <c r="O654" s="12"/>
      <c r="P654" s="12"/>
      <c r="Q654" s="12"/>
      <c r="R654" s="13"/>
      <c r="S654" s="13"/>
      <c r="T654" s="12"/>
      <c r="U654" s="12"/>
      <c r="V654" s="12"/>
      <c r="W654" s="13"/>
      <c r="X654" s="13"/>
      <c r="Y654" s="12"/>
      <c r="Z654" s="12"/>
      <c r="AA654" s="33"/>
      <c r="AB654" s="12"/>
      <c r="AC654" s="189"/>
      <c r="AD654" s="190"/>
      <c r="AE654" s="191"/>
      <c r="AF654" s="12"/>
      <c r="AG654" s="12"/>
      <c r="AH654" s="12"/>
      <c r="AI654" s="7"/>
    </row>
    <row r="655" spans="2:35" ht="12.75" customHeight="1" x14ac:dyDescent="0.2">
      <c r="B655" s="179"/>
      <c r="D655" s="12"/>
      <c r="E655" s="7"/>
      <c r="F655" s="28"/>
      <c r="G655" s="50"/>
      <c r="H655" s="13"/>
      <c r="I655" s="13"/>
      <c r="J655" s="13"/>
      <c r="K655" s="13"/>
      <c r="L655" s="13"/>
      <c r="M655" s="13"/>
      <c r="N655" s="13"/>
      <c r="O655" s="12"/>
      <c r="P655" s="12"/>
      <c r="Q655" s="12"/>
      <c r="R655" s="13"/>
      <c r="S655" s="13"/>
      <c r="T655" s="12"/>
      <c r="U655" s="12"/>
      <c r="V655" s="12"/>
      <c r="W655" s="13"/>
      <c r="X655" s="13"/>
      <c r="Y655" s="12"/>
      <c r="Z655" s="12"/>
      <c r="AA655" s="33"/>
      <c r="AB655" s="12"/>
      <c r="AC655" s="189"/>
      <c r="AD655" s="190"/>
      <c r="AE655" s="191"/>
      <c r="AF655" s="12"/>
      <c r="AG655" s="12"/>
      <c r="AH655" s="12"/>
      <c r="AI655" s="7"/>
    </row>
    <row r="656" spans="2:35" ht="12.75" customHeight="1" thickBot="1" x14ac:dyDescent="0.25">
      <c r="B656" s="180"/>
      <c r="D656" s="12"/>
      <c r="E656" s="7"/>
      <c r="F656" s="28"/>
      <c r="G656" s="50"/>
      <c r="H656" s="13"/>
      <c r="I656" s="13"/>
      <c r="J656" s="13"/>
      <c r="K656" s="13"/>
      <c r="L656" s="13"/>
      <c r="M656" s="13"/>
      <c r="N656" s="13"/>
      <c r="O656" s="12"/>
      <c r="P656" s="12"/>
      <c r="Q656" s="12"/>
      <c r="R656" s="13"/>
      <c r="S656" s="13"/>
      <c r="T656" s="12"/>
      <c r="U656" s="12"/>
      <c r="V656" s="12"/>
      <c r="W656" s="13"/>
      <c r="X656" s="13"/>
      <c r="Y656" s="12"/>
      <c r="Z656" s="12"/>
      <c r="AA656" s="33"/>
      <c r="AB656" s="12"/>
      <c r="AC656" s="189"/>
      <c r="AD656" s="190"/>
      <c r="AE656" s="191"/>
      <c r="AF656" s="12"/>
      <c r="AG656" s="12"/>
      <c r="AH656" s="12"/>
      <c r="AI656" s="7"/>
    </row>
    <row r="657" spans="2:35" ht="12.75" customHeight="1" x14ac:dyDescent="0.2">
      <c r="B657" s="24"/>
      <c r="D657" s="12"/>
      <c r="E657" s="7"/>
      <c r="F657" s="28"/>
      <c r="G657" s="50"/>
      <c r="H657" s="13"/>
      <c r="I657" s="13"/>
      <c r="J657" s="13"/>
      <c r="K657" s="13"/>
      <c r="L657" s="13"/>
      <c r="M657" s="13"/>
      <c r="N657" s="13"/>
      <c r="O657" s="12"/>
      <c r="P657" s="12"/>
      <c r="Q657" s="12"/>
      <c r="R657" s="13"/>
      <c r="S657" s="13"/>
      <c r="T657" s="12"/>
      <c r="U657" s="12"/>
      <c r="V657" s="12"/>
      <c r="W657" s="13"/>
      <c r="X657" s="13"/>
      <c r="Y657" s="12"/>
      <c r="Z657" s="12"/>
      <c r="AA657" s="33"/>
      <c r="AB657" s="12"/>
      <c r="AC657" s="189"/>
      <c r="AD657" s="190"/>
      <c r="AE657" s="191"/>
      <c r="AF657" s="12"/>
      <c r="AG657" s="12"/>
      <c r="AH657" s="12"/>
      <c r="AI657" s="7"/>
    </row>
    <row r="658" spans="2:35" ht="12.75" customHeight="1" x14ac:dyDescent="0.2">
      <c r="B658" s="25"/>
      <c r="D658" s="12"/>
      <c r="E658" s="7"/>
      <c r="F658" s="28"/>
      <c r="G658" s="50"/>
      <c r="H658" s="13"/>
      <c r="I658" s="13"/>
      <c r="J658" s="13"/>
      <c r="K658" s="13"/>
      <c r="L658" s="13"/>
      <c r="M658" s="13"/>
      <c r="N658" s="13"/>
      <c r="O658" s="12"/>
      <c r="P658" s="12"/>
      <c r="Q658" s="12"/>
      <c r="R658" s="13"/>
      <c r="S658" s="13"/>
      <c r="T658" s="12"/>
      <c r="U658" s="12"/>
      <c r="V658" s="12"/>
      <c r="W658" s="13"/>
      <c r="X658" s="13"/>
      <c r="Y658" s="12"/>
      <c r="Z658" s="12"/>
      <c r="AA658" s="33"/>
      <c r="AB658" s="12"/>
      <c r="AC658" s="189"/>
      <c r="AD658" s="190"/>
      <c r="AE658" s="191"/>
      <c r="AF658" s="12"/>
      <c r="AG658" s="12"/>
      <c r="AH658" s="12"/>
      <c r="AI658" s="7"/>
    </row>
    <row r="659" spans="2:35" ht="12.75" customHeight="1" x14ac:dyDescent="0.2">
      <c r="B659" s="25"/>
      <c r="D659" s="12"/>
      <c r="E659" s="7"/>
      <c r="F659" s="50"/>
      <c r="G659" s="50"/>
      <c r="H659" s="13"/>
      <c r="I659" s="13"/>
      <c r="J659" s="13"/>
      <c r="K659" s="13"/>
      <c r="L659" s="13"/>
      <c r="M659" s="13"/>
      <c r="N659" s="13"/>
      <c r="O659" s="12"/>
      <c r="P659" s="12"/>
      <c r="Q659" s="12"/>
      <c r="R659" s="13"/>
      <c r="S659" s="13"/>
      <c r="T659" s="12"/>
      <c r="U659" s="12"/>
      <c r="V659" s="12"/>
      <c r="W659" s="13"/>
      <c r="X659" s="13"/>
      <c r="Y659" s="12"/>
      <c r="Z659" s="12"/>
      <c r="AA659" s="33"/>
      <c r="AB659" s="12"/>
      <c r="AC659" s="189"/>
      <c r="AD659" s="190"/>
      <c r="AE659" s="191"/>
      <c r="AF659" s="12"/>
      <c r="AG659" s="12"/>
      <c r="AH659" s="12"/>
      <c r="AI659" s="7"/>
    </row>
    <row r="660" spans="2:35" ht="12.75" customHeight="1" x14ac:dyDescent="0.2">
      <c r="B660" s="25"/>
      <c r="D660" s="12"/>
      <c r="E660" s="7"/>
      <c r="F660" s="50"/>
      <c r="G660" s="50"/>
      <c r="H660" s="13"/>
      <c r="I660" s="13"/>
      <c r="J660" s="13"/>
      <c r="K660" s="13"/>
      <c r="L660" s="13"/>
      <c r="M660" s="13"/>
      <c r="N660" s="13"/>
      <c r="O660" s="12"/>
      <c r="P660" s="12"/>
      <c r="Q660" s="12"/>
      <c r="R660" s="13"/>
      <c r="S660" s="13"/>
      <c r="T660" s="12"/>
      <c r="U660" s="12"/>
      <c r="V660" s="12"/>
      <c r="W660" s="13"/>
      <c r="X660" s="13"/>
      <c r="Y660" s="12"/>
      <c r="Z660" s="12"/>
      <c r="AA660" s="33"/>
      <c r="AB660" s="12"/>
      <c r="AC660" s="189"/>
      <c r="AD660" s="190"/>
      <c r="AE660" s="191"/>
      <c r="AF660" s="12"/>
      <c r="AG660" s="12"/>
      <c r="AH660" s="12"/>
      <c r="AI660" s="7"/>
    </row>
    <row r="661" spans="2:35" ht="12.75" customHeight="1" x14ac:dyDescent="0.2">
      <c r="B661" s="25"/>
      <c r="D661" s="12"/>
      <c r="E661" s="7"/>
      <c r="F661" s="50"/>
      <c r="G661" s="50"/>
      <c r="H661" s="13"/>
      <c r="I661" s="13"/>
      <c r="J661" s="13"/>
      <c r="K661" s="13"/>
      <c r="L661" s="13"/>
      <c r="M661" s="13"/>
      <c r="N661" s="13"/>
      <c r="O661" s="12"/>
      <c r="P661" s="12"/>
      <c r="Q661" s="12"/>
      <c r="R661" s="13"/>
      <c r="S661" s="13"/>
      <c r="T661" s="12"/>
      <c r="U661" s="12"/>
      <c r="V661" s="12"/>
      <c r="W661" s="13"/>
      <c r="X661" s="13"/>
      <c r="Y661" s="12"/>
      <c r="Z661" s="12"/>
      <c r="AA661" s="33"/>
      <c r="AB661" s="12"/>
      <c r="AC661" s="189"/>
      <c r="AD661" s="190"/>
      <c r="AE661" s="191"/>
      <c r="AF661" s="12"/>
      <c r="AG661" s="12"/>
      <c r="AH661" s="12"/>
      <c r="AI661" s="7"/>
    </row>
    <row r="662" spans="2:35" ht="12.75" customHeight="1" x14ac:dyDescent="0.2">
      <c r="B662" s="25"/>
      <c r="D662" s="12"/>
      <c r="E662" s="7"/>
      <c r="F662" s="50"/>
      <c r="G662" s="50"/>
      <c r="H662" s="13"/>
      <c r="I662" s="13"/>
      <c r="J662" s="13"/>
      <c r="K662" s="13"/>
      <c r="L662" s="13"/>
      <c r="M662" s="13"/>
      <c r="N662" s="13"/>
      <c r="O662" s="12"/>
      <c r="P662" s="12"/>
      <c r="Q662" s="12"/>
      <c r="R662" s="13"/>
      <c r="S662" s="13"/>
      <c r="T662" s="12"/>
      <c r="U662" s="12"/>
      <c r="V662" s="12"/>
      <c r="W662" s="13"/>
      <c r="X662" s="13"/>
      <c r="Y662" s="12"/>
      <c r="Z662" s="12"/>
      <c r="AA662" s="33"/>
      <c r="AB662" s="12"/>
      <c r="AC662" s="189"/>
      <c r="AD662" s="190"/>
      <c r="AE662" s="191"/>
      <c r="AF662" s="12"/>
      <c r="AG662" s="12"/>
      <c r="AH662" s="12"/>
      <c r="AI662" s="7"/>
    </row>
    <row r="663" spans="2:35" ht="12.75" customHeight="1" x14ac:dyDescent="0.2">
      <c r="B663" s="25"/>
      <c r="D663" s="12"/>
      <c r="E663" s="7"/>
      <c r="F663" s="50"/>
      <c r="G663" s="50"/>
      <c r="H663" s="13"/>
      <c r="I663" s="13"/>
      <c r="J663" s="13"/>
      <c r="K663" s="13"/>
      <c r="L663" s="13"/>
      <c r="M663" s="13"/>
      <c r="N663" s="13"/>
      <c r="O663" s="12"/>
      <c r="P663" s="12"/>
      <c r="Q663" s="12"/>
      <c r="R663" s="13"/>
      <c r="S663" s="13"/>
      <c r="T663" s="12"/>
      <c r="U663" s="12"/>
      <c r="V663" s="12"/>
      <c r="W663" s="13"/>
      <c r="X663" s="13"/>
      <c r="Y663" s="12"/>
      <c r="Z663" s="12"/>
      <c r="AA663" s="33"/>
      <c r="AB663" s="12"/>
      <c r="AC663" s="189"/>
      <c r="AD663" s="190"/>
      <c r="AE663" s="191"/>
      <c r="AF663" s="12"/>
      <c r="AG663" s="12"/>
      <c r="AH663" s="12"/>
      <c r="AI663" s="7"/>
    </row>
    <row r="664" spans="2:35" ht="12.75" customHeight="1" x14ac:dyDescent="0.2">
      <c r="B664" s="25"/>
      <c r="D664" s="12"/>
      <c r="E664" s="7"/>
      <c r="F664" s="50"/>
      <c r="G664" s="50"/>
      <c r="H664" s="13"/>
      <c r="I664" s="13"/>
      <c r="J664" s="13"/>
      <c r="K664" s="13"/>
      <c r="L664" s="13"/>
      <c r="M664" s="13"/>
      <c r="N664" s="13"/>
      <c r="O664" s="12"/>
      <c r="P664" s="12"/>
      <c r="Q664" s="12"/>
      <c r="R664" s="13"/>
      <c r="S664" s="13"/>
      <c r="U664" s="12"/>
      <c r="V664" s="12"/>
      <c r="W664" s="13"/>
      <c r="X664" s="13"/>
      <c r="Y664" s="12"/>
      <c r="Z664" s="12"/>
      <c r="AA664" s="33"/>
      <c r="AB664" s="12"/>
      <c r="AC664" s="189"/>
      <c r="AD664" s="190"/>
      <c r="AE664" s="191"/>
      <c r="AF664" s="12"/>
      <c r="AG664" s="12"/>
      <c r="AH664" s="12"/>
      <c r="AI664" s="7"/>
    </row>
    <row r="665" spans="2:35" ht="12.75" customHeight="1" x14ac:dyDescent="0.2">
      <c r="B665" s="25"/>
      <c r="D665" s="12"/>
      <c r="E665" s="7"/>
      <c r="F665" s="50"/>
      <c r="G665" s="50"/>
      <c r="H665" s="13"/>
      <c r="I665" s="13"/>
      <c r="J665" s="13"/>
      <c r="K665" s="13"/>
      <c r="L665" s="13"/>
      <c r="M665" s="13"/>
      <c r="N665" s="13"/>
      <c r="O665" s="12"/>
      <c r="P665" s="12"/>
      <c r="Q665" s="12"/>
      <c r="R665" s="13"/>
      <c r="S665" s="13"/>
      <c r="T665" s="12"/>
      <c r="U665" s="12"/>
      <c r="V665" s="12"/>
      <c r="W665" s="13"/>
      <c r="X665" s="13"/>
      <c r="Y665" s="12"/>
      <c r="Z665" s="12"/>
      <c r="AA665" s="33"/>
      <c r="AB665" s="12"/>
      <c r="AC665" s="189"/>
      <c r="AD665" s="190"/>
      <c r="AE665" s="191"/>
      <c r="AF665" s="12"/>
      <c r="AG665" s="12"/>
      <c r="AH665" s="12"/>
      <c r="AI665" s="7"/>
    </row>
    <row r="666" spans="2:35" ht="12.75" customHeight="1" x14ac:dyDescent="0.2">
      <c r="B666" s="25"/>
      <c r="D666" s="12"/>
      <c r="E666" s="7"/>
      <c r="F666" s="50"/>
      <c r="G666" s="50"/>
      <c r="H666" s="13"/>
      <c r="I666" s="13"/>
      <c r="J666" s="13"/>
      <c r="K666" s="13"/>
      <c r="L666" s="13"/>
      <c r="M666" s="13"/>
      <c r="N666" s="13"/>
      <c r="O666" s="12"/>
      <c r="P666" s="12"/>
      <c r="Q666" s="12"/>
      <c r="R666" s="13"/>
      <c r="S666" s="13"/>
      <c r="T666" s="12"/>
      <c r="U666" s="12"/>
      <c r="V666" s="12"/>
      <c r="W666" s="13"/>
      <c r="X666" s="13"/>
      <c r="Y666" s="12"/>
      <c r="Z666" s="12"/>
      <c r="AA666" s="33"/>
      <c r="AB666" s="12"/>
      <c r="AC666" s="189"/>
      <c r="AD666" s="190"/>
      <c r="AE666" s="191"/>
      <c r="AF666" s="12"/>
      <c r="AG666" s="12"/>
      <c r="AH666" s="12"/>
      <c r="AI666" s="7"/>
    </row>
    <row r="667" spans="2:35" ht="12.75" customHeight="1" x14ac:dyDescent="0.2">
      <c r="B667" s="25"/>
      <c r="D667" s="12"/>
      <c r="E667" s="7"/>
      <c r="F667" s="50"/>
      <c r="G667" s="50"/>
      <c r="H667" s="13"/>
      <c r="I667" s="13"/>
      <c r="J667" s="13"/>
      <c r="K667" s="13"/>
      <c r="L667" s="13"/>
      <c r="M667" s="13"/>
      <c r="N667" s="13"/>
      <c r="O667" s="12"/>
      <c r="P667" s="12"/>
      <c r="Q667" s="12"/>
      <c r="R667" s="13"/>
      <c r="S667" s="13"/>
      <c r="T667" s="12"/>
      <c r="U667" s="12"/>
      <c r="V667" s="12"/>
      <c r="W667" s="13"/>
      <c r="X667" s="13"/>
      <c r="Y667" s="12"/>
      <c r="Z667" s="12"/>
      <c r="AA667" s="33"/>
      <c r="AB667" s="12"/>
      <c r="AC667" s="189"/>
      <c r="AD667" s="190"/>
      <c r="AE667" s="191"/>
      <c r="AF667" s="12"/>
      <c r="AG667" s="12"/>
      <c r="AH667" s="12"/>
      <c r="AI667" s="7"/>
    </row>
    <row r="668" spans="2:35" ht="12.75" customHeight="1" x14ac:dyDescent="0.2">
      <c r="B668" s="25"/>
      <c r="D668" s="12"/>
      <c r="E668" s="7"/>
      <c r="F668" s="50"/>
      <c r="G668" s="50"/>
      <c r="H668" s="13"/>
      <c r="I668" s="13"/>
      <c r="J668" s="13"/>
      <c r="K668" s="13"/>
      <c r="L668" s="13"/>
      <c r="M668" s="13"/>
      <c r="N668" s="13"/>
      <c r="O668" s="12"/>
      <c r="P668" s="12"/>
      <c r="Q668" s="12"/>
      <c r="R668" s="13"/>
      <c r="S668" s="13"/>
      <c r="T668" s="12"/>
      <c r="U668" s="12"/>
      <c r="V668" s="12"/>
      <c r="W668" s="13"/>
      <c r="X668" s="13"/>
      <c r="Y668" s="12"/>
      <c r="Z668" s="12"/>
      <c r="AA668" s="33"/>
      <c r="AB668" s="12"/>
      <c r="AC668" s="189"/>
      <c r="AD668" s="190"/>
      <c r="AE668" s="191"/>
      <c r="AF668" s="12"/>
      <c r="AG668" s="12"/>
      <c r="AH668" s="12"/>
      <c r="AI668" s="7"/>
    </row>
    <row r="669" spans="2:35" ht="12.75" customHeight="1" x14ac:dyDescent="0.2">
      <c r="B669" s="25"/>
      <c r="D669" s="12"/>
      <c r="E669" s="7"/>
      <c r="F669" s="50"/>
      <c r="G669" s="50"/>
      <c r="H669" s="13"/>
      <c r="I669" s="13"/>
      <c r="J669" s="13"/>
      <c r="K669" s="13"/>
      <c r="L669" s="13"/>
      <c r="M669" s="13"/>
      <c r="N669" s="13"/>
      <c r="O669" s="12"/>
      <c r="P669" s="12"/>
      <c r="Q669" s="12"/>
      <c r="R669" s="13"/>
      <c r="S669" s="13"/>
      <c r="T669" s="12"/>
      <c r="U669" s="12"/>
      <c r="V669" s="12"/>
      <c r="W669" s="13"/>
      <c r="X669" s="13"/>
      <c r="Y669" s="12"/>
      <c r="Z669" s="12"/>
      <c r="AA669" s="33"/>
      <c r="AB669" s="12"/>
      <c r="AC669" s="189"/>
      <c r="AD669" s="190"/>
      <c r="AE669" s="191"/>
      <c r="AF669" s="12"/>
      <c r="AG669" s="12"/>
      <c r="AH669" s="12"/>
      <c r="AI669" s="7"/>
    </row>
    <row r="670" spans="2:35" ht="12.75" customHeight="1" x14ac:dyDescent="0.2">
      <c r="B670" s="25"/>
      <c r="D670" s="12"/>
      <c r="E670" s="7"/>
      <c r="F670" s="50"/>
      <c r="G670" s="50"/>
      <c r="H670" s="13"/>
      <c r="I670" s="13"/>
      <c r="J670" s="13"/>
      <c r="K670" s="13"/>
      <c r="L670" s="13"/>
      <c r="M670" s="13"/>
      <c r="N670" s="13"/>
      <c r="O670" s="12"/>
      <c r="P670" s="12"/>
      <c r="Q670" s="12"/>
      <c r="R670" s="13"/>
      <c r="S670" s="13"/>
      <c r="T670" s="12"/>
      <c r="U670" s="12"/>
      <c r="V670" s="12"/>
      <c r="W670" s="13"/>
      <c r="X670" s="13"/>
      <c r="Y670" s="12"/>
      <c r="Z670" s="12"/>
      <c r="AA670" s="33"/>
      <c r="AB670" s="12"/>
      <c r="AC670" s="189"/>
      <c r="AD670" s="190"/>
      <c r="AE670" s="191"/>
      <c r="AF670" s="12"/>
      <c r="AG670" s="12"/>
      <c r="AH670" s="12"/>
      <c r="AI670" s="7"/>
    </row>
    <row r="671" spans="2:35" ht="12.75" customHeight="1" x14ac:dyDescent="0.2">
      <c r="B671" s="25"/>
      <c r="D671" s="12"/>
      <c r="E671" s="7"/>
      <c r="F671" s="50"/>
      <c r="G671" s="50"/>
      <c r="H671" s="13"/>
      <c r="I671" s="13"/>
      <c r="J671" s="13"/>
      <c r="K671" s="13"/>
      <c r="L671" s="13"/>
      <c r="M671" s="13"/>
      <c r="N671" s="13"/>
      <c r="O671" s="12"/>
      <c r="P671" s="12"/>
      <c r="Q671" s="12"/>
      <c r="R671" s="13"/>
      <c r="S671" s="13"/>
      <c r="T671" s="12"/>
      <c r="U671" s="12"/>
      <c r="V671" s="12"/>
      <c r="W671" s="13"/>
      <c r="X671" s="13"/>
      <c r="Y671" s="12"/>
      <c r="Z671" s="12"/>
      <c r="AA671" s="33"/>
      <c r="AB671" s="12"/>
      <c r="AC671" s="189"/>
      <c r="AD671" s="190"/>
      <c r="AE671" s="191"/>
      <c r="AF671" s="12"/>
      <c r="AG671" s="12"/>
      <c r="AH671" s="12"/>
      <c r="AI671" s="7"/>
    </row>
    <row r="672" spans="2:35" ht="12.75" customHeight="1" x14ac:dyDescent="0.2">
      <c r="B672" s="25"/>
      <c r="D672" s="12"/>
      <c r="E672" s="7"/>
      <c r="F672" s="50"/>
      <c r="G672" s="50"/>
      <c r="H672" s="13"/>
      <c r="I672" s="13"/>
      <c r="J672" s="13"/>
      <c r="K672" s="13"/>
      <c r="L672" s="13"/>
      <c r="M672" s="13"/>
      <c r="N672" s="13"/>
      <c r="O672" s="12"/>
      <c r="P672" s="12"/>
      <c r="Q672" s="12"/>
      <c r="R672" s="13"/>
      <c r="S672" s="13"/>
      <c r="T672" s="12"/>
      <c r="U672" s="12"/>
      <c r="V672" s="12"/>
      <c r="W672" s="13"/>
      <c r="X672" s="13"/>
      <c r="Y672" s="12"/>
      <c r="Z672" s="12"/>
      <c r="AA672" s="33"/>
      <c r="AB672" s="12"/>
      <c r="AC672" s="189"/>
      <c r="AD672" s="190"/>
      <c r="AE672" s="191"/>
      <c r="AF672" s="12"/>
      <c r="AG672" s="12"/>
      <c r="AH672" s="12"/>
      <c r="AI672" s="7"/>
    </row>
    <row r="673" spans="2:35" ht="12.75" customHeight="1" x14ac:dyDescent="0.2">
      <c r="B673" s="25"/>
      <c r="D673" s="12"/>
      <c r="E673" s="7"/>
      <c r="F673" s="50"/>
      <c r="G673" s="50"/>
      <c r="H673" s="13"/>
      <c r="I673" s="13"/>
      <c r="J673" s="13"/>
      <c r="K673" s="13"/>
      <c r="L673" s="13"/>
      <c r="M673" s="13"/>
      <c r="N673" s="13"/>
      <c r="O673" s="12"/>
      <c r="P673" s="12"/>
      <c r="Q673" s="12"/>
      <c r="R673" s="13"/>
      <c r="S673" s="13"/>
      <c r="T673" s="12"/>
      <c r="U673" s="12"/>
      <c r="V673" s="12"/>
      <c r="W673" s="13"/>
      <c r="X673" s="13"/>
      <c r="Y673" s="12"/>
      <c r="Z673" s="12"/>
      <c r="AA673" s="33"/>
      <c r="AB673" s="12"/>
      <c r="AC673" s="189"/>
      <c r="AD673" s="190"/>
      <c r="AE673" s="191"/>
      <c r="AF673" s="12"/>
      <c r="AG673" s="12"/>
      <c r="AH673" s="12"/>
      <c r="AI673" s="7"/>
    </row>
    <row r="674" spans="2:35" ht="12.75" customHeight="1" x14ac:dyDescent="0.2">
      <c r="B674" s="25"/>
      <c r="D674" s="12"/>
      <c r="E674" s="7"/>
      <c r="F674" s="50"/>
      <c r="G674" s="50"/>
      <c r="H674" s="13"/>
      <c r="I674" s="13"/>
      <c r="J674" s="13"/>
      <c r="K674" s="13"/>
      <c r="L674" s="13"/>
      <c r="M674" s="13"/>
      <c r="N674" s="13"/>
      <c r="O674" s="12"/>
      <c r="P674" s="12"/>
      <c r="Q674" s="12"/>
      <c r="R674" s="13"/>
      <c r="S674" s="13"/>
      <c r="T674" s="12"/>
      <c r="U674" s="12"/>
      <c r="V674" s="12"/>
      <c r="W674" s="13"/>
      <c r="X674" s="13"/>
      <c r="Y674" s="12"/>
      <c r="Z674" s="12"/>
      <c r="AA674" s="33"/>
      <c r="AB674" s="12"/>
      <c r="AC674" s="189"/>
      <c r="AD674" s="190"/>
      <c r="AE674" s="191"/>
      <c r="AF674" s="12"/>
      <c r="AG674" s="12"/>
      <c r="AH674" s="12"/>
      <c r="AI674" s="7"/>
    </row>
    <row r="675" spans="2:35" ht="12.75" customHeight="1" x14ac:dyDescent="0.2">
      <c r="B675" s="25"/>
      <c r="D675" s="12"/>
      <c r="E675" s="7"/>
      <c r="F675" s="50"/>
      <c r="G675" s="50"/>
      <c r="H675" s="13"/>
      <c r="I675" s="13"/>
      <c r="J675" s="13"/>
      <c r="K675" s="13"/>
      <c r="L675" s="13"/>
      <c r="M675" s="13"/>
      <c r="N675" s="13"/>
      <c r="O675" s="12"/>
      <c r="P675" s="12"/>
      <c r="Q675" s="12"/>
      <c r="R675" s="13"/>
      <c r="S675" s="13"/>
      <c r="T675" s="12"/>
      <c r="U675" s="12"/>
      <c r="V675" s="12"/>
      <c r="W675" s="13"/>
      <c r="X675" s="13"/>
      <c r="Y675" s="12"/>
      <c r="Z675" s="12"/>
      <c r="AA675" s="33"/>
      <c r="AB675" s="12"/>
      <c r="AC675" s="189"/>
      <c r="AD675" s="190"/>
      <c r="AE675" s="191"/>
      <c r="AF675" s="12"/>
      <c r="AG675" s="12"/>
      <c r="AH675" s="12"/>
      <c r="AI675" s="7"/>
    </row>
    <row r="676" spans="2:35" ht="12.75" customHeight="1" x14ac:dyDescent="0.2">
      <c r="B676" s="25"/>
      <c r="D676" s="12"/>
      <c r="E676" s="7"/>
      <c r="F676" s="50"/>
      <c r="G676" s="50"/>
      <c r="H676" s="13"/>
      <c r="I676" s="13"/>
      <c r="J676" s="13"/>
      <c r="K676" s="13"/>
      <c r="L676" s="13"/>
      <c r="M676" s="13"/>
      <c r="N676" s="13"/>
      <c r="O676" s="12"/>
      <c r="P676" s="12"/>
      <c r="Q676" s="12"/>
      <c r="R676" s="13"/>
      <c r="S676" s="13"/>
      <c r="T676" s="12"/>
      <c r="U676" s="12"/>
      <c r="V676" s="12"/>
      <c r="W676" s="13"/>
      <c r="X676" s="13"/>
      <c r="Y676" s="12"/>
      <c r="Z676" s="12"/>
      <c r="AA676" s="33"/>
      <c r="AB676" s="12"/>
      <c r="AC676" s="189"/>
      <c r="AD676" s="190"/>
      <c r="AE676" s="191"/>
      <c r="AF676" s="12"/>
      <c r="AG676" s="12"/>
      <c r="AH676" s="12"/>
      <c r="AI676" s="7"/>
    </row>
    <row r="677" spans="2:35" ht="12.75" customHeight="1" x14ac:dyDescent="0.2">
      <c r="B677" s="25"/>
      <c r="D677" s="12"/>
      <c r="E677" s="7"/>
      <c r="F677" s="50"/>
      <c r="G677" s="50"/>
      <c r="H677" s="13"/>
      <c r="I677" s="13"/>
      <c r="J677" s="13"/>
      <c r="K677" s="13"/>
      <c r="L677" s="13"/>
      <c r="M677" s="13"/>
      <c r="N677" s="13"/>
      <c r="O677" s="12"/>
      <c r="P677" s="12"/>
      <c r="Q677" s="12"/>
      <c r="R677" s="13"/>
      <c r="S677" s="13"/>
      <c r="T677" s="12"/>
      <c r="U677" s="12"/>
      <c r="V677" s="12"/>
      <c r="W677" s="13"/>
      <c r="X677" s="13"/>
      <c r="Y677" s="12"/>
      <c r="Z677" s="12"/>
      <c r="AA677" s="33"/>
      <c r="AB677" s="12"/>
      <c r="AC677" s="189"/>
      <c r="AD677" s="190"/>
      <c r="AE677" s="191"/>
      <c r="AF677" s="12"/>
      <c r="AG677" s="12"/>
      <c r="AH677" s="12"/>
      <c r="AI677" s="7"/>
    </row>
    <row r="678" spans="2:35" ht="12.75" customHeight="1" x14ac:dyDescent="0.2">
      <c r="B678" s="25"/>
      <c r="D678" s="12"/>
      <c r="E678" s="7"/>
      <c r="F678" s="50"/>
      <c r="G678" s="50"/>
      <c r="H678" s="13"/>
      <c r="I678" s="13"/>
      <c r="J678" s="13"/>
      <c r="K678" s="13"/>
      <c r="L678" s="13"/>
      <c r="M678" s="13"/>
      <c r="N678" s="13"/>
      <c r="O678" s="12"/>
      <c r="P678" s="12"/>
      <c r="Q678" s="12"/>
      <c r="R678" s="13"/>
      <c r="S678" s="13"/>
      <c r="T678" s="12"/>
      <c r="U678" s="12"/>
      <c r="V678" s="12"/>
      <c r="W678" s="13"/>
      <c r="X678" s="13"/>
      <c r="Y678" s="12"/>
      <c r="Z678" s="12"/>
      <c r="AA678" s="33"/>
      <c r="AB678" s="12"/>
      <c r="AC678" s="189"/>
      <c r="AD678" s="190"/>
      <c r="AE678" s="191"/>
      <c r="AF678" s="12"/>
      <c r="AG678" s="12"/>
      <c r="AH678" s="12"/>
      <c r="AI678" s="7"/>
    </row>
    <row r="679" spans="2:35" ht="12.75" customHeight="1" x14ac:dyDescent="0.2">
      <c r="B679" s="25"/>
      <c r="D679" s="12"/>
      <c r="E679" s="7"/>
      <c r="F679" s="50"/>
      <c r="G679" s="50"/>
      <c r="H679" s="13"/>
      <c r="I679" s="13"/>
      <c r="J679" s="13"/>
      <c r="K679" s="13"/>
      <c r="L679" s="13"/>
      <c r="M679" s="13"/>
      <c r="N679" s="13"/>
      <c r="O679" s="12"/>
      <c r="P679" s="12"/>
      <c r="Q679" s="12"/>
      <c r="R679" s="13"/>
      <c r="S679" s="13"/>
      <c r="T679" s="12"/>
      <c r="U679" s="12"/>
      <c r="V679" s="12"/>
      <c r="W679" s="13"/>
      <c r="X679" s="13"/>
      <c r="Y679" s="12"/>
      <c r="Z679" s="12"/>
      <c r="AA679" s="33"/>
      <c r="AB679" s="12"/>
      <c r="AC679" s="189"/>
      <c r="AD679" s="190"/>
      <c r="AE679" s="191"/>
      <c r="AF679" s="12"/>
      <c r="AG679" s="12"/>
      <c r="AH679" s="12"/>
      <c r="AI679" s="7"/>
    </row>
    <row r="680" spans="2:35" ht="12.75" customHeight="1" x14ac:dyDescent="0.2">
      <c r="B680" s="25"/>
      <c r="D680" s="12"/>
      <c r="E680" s="7"/>
      <c r="F680" s="50"/>
      <c r="G680" s="50"/>
      <c r="H680" s="13"/>
      <c r="I680" s="13"/>
      <c r="J680" s="13"/>
      <c r="K680" s="13"/>
      <c r="L680" s="13"/>
      <c r="M680" s="13"/>
      <c r="N680" s="13"/>
      <c r="O680" s="12"/>
      <c r="P680" s="12"/>
      <c r="Q680" s="12"/>
      <c r="R680" s="13"/>
      <c r="S680" s="13"/>
      <c r="T680" s="12"/>
      <c r="U680" s="12"/>
      <c r="V680" s="12"/>
      <c r="W680" s="13"/>
      <c r="X680" s="13"/>
      <c r="Y680" s="12"/>
      <c r="Z680" s="12"/>
      <c r="AA680" s="33"/>
      <c r="AB680" s="12"/>
      <c r="AC680" s="189"/>
      <c r="AD680" s="190"/>
      <c r="AE680" s="191"/>
      <c r="AF680" s="12"/>
      <c r="AG680" s="12"/>
      <c r="AH680" s="12"/>
      <c r="AI680" s="7"/>
    </row>
    <row r="681" spans="2:35" ht="12.75" customHeight="1" x14ac:dyDescent="0.2">
      <c r="B681" s="25"/>
      <c r="D681" s="12"/>
      <c r="E681" s="7"/>
      <c r="F681" s="50"/>
      <c r="G681" s="50"/>
      <c r="H681" s="13"/>
      <c r="I681" s="13"/>
      <c r="J681" s="13"/>
      <c r="K681" s="13"/>
      <c r="L681" s="13"/>
      <c r="M681" s="13"/>
      <c r="N681" s="13"/>
      <c r="O681" s="12"/>
      <c r="P681" s="12"/>
      <c r="Q681" s="12"/>
      <c r="R681" s="13"/>
      <c r="S681" s="13"/>
      <c r="T681" s="12"/>
      <c r="U681" s="12"/>
      <c r="V681" s="12"/>
      <c r="W681" s="13"/>
      <c r="X681" s="13"/>
      <c r="Y681" s="12"/>
      <c r="Z681" s="12"/>
      <c r="AA681" s="33"/>
      <c r="AB681" s="12"/>
      <c r="AC681" s="189"/>
      <c r="AD681" s="190"/>
      <c r="AE681" s="191"/>
      <c r="AF681" s="12"/>
      <c r="AG681" s="12"/>
      <c r="AH681" s="12"/>
      <c r="AI681" s="7"/>
    </row>
    <row r="682" spans="2:35" ht="12.75" customHeight="1" x14ac:dyDescent="0.2">
      <c r="B682" s="25"/>
      <c r="D682" s="12"/>
      <c r="E682" s="7"/>
      <c r="F682" s="50"/>
      <c r="G682" s="50"/>
      <c r="H682" s="13"/>
      <c r="I682" s="13"/>
      <c r="J682" s="13"/>
      <c r="K682" s="13"/>
      <c r="L682" s="13"/>
      <c r="M682" s="13"/>
      <c r="N682" s="13"/>
      <c r="O682" s="12"/>
      <c r="P682" s="12"/>
      <c r="Q682" s="12"/>
      <c r="R682" s="13"/>
      <c r="S682" s="13"/>
      <c r="T682" s="12"/>
      <c r="U682" s="12"/>
      <c r="V682" s="12"/>
      <c r="W682" s="13"/>
      <c r="X682" s="13"/>
      <c r="Y682" s="12"/>
      <c r="Z682" s="12"/>
      <c r="AA682" s="33"/>
      <c r="AB682" s="12"/>
      <c r="AC682" s="189"/>
      <c r="AD682" s="190"/>
      <c r="AE682" s="191"/>
      <c r="AF682" s="12"/>
      <c r="AG682" s="12"/>
      <c r="AH682" s="12"/>
      <c r="AI682" s="7"/>
    </row>
    <row r="683" spans="2:35" ht="12.75" customHeight="1" x14ac:dyDescent="0.2">
      <c r="B683" s="25"/>
      <c r="D683" s="12"/>
      <c r="E683" s="7"/>
      <c r="F683" s="50"/>
      <c r="G683" s="50"/>
      <c r="H683" s="13"/>
      <c r="I683" s="13"/>
      <c r="J683" s="13"/>
      <c r="K683" s="13"/>
      <c r="L683" s="13"/>
      <c r="M683" s="13"/>
      <c r="N683" s="13"/>
      <c r="O683" s="12"/>
      <c r="P683" s="12"/>
      <c r="Q683" s="12"/>
      <c r="R683" s="13"/>
      <c r="S683" s="13"/>
      <c r="T683" s="12"/>
      <c r="U683" s="12"/>
      <c r="V683" s="12"/>
      <c r="W683" s="13"/>
      <c r="X683" s="13"/>
      <c r="Y683" s="12"/>
      <c r="Z683" s="12"/>
      <c r="AA683" s="33"/>
      <c r="AB683" s="12"/>
      <c r="AC683" s="189"/>
      <c r="AD683" s="190"/>
      <c r="AE683" s="191"/>
      <c r="AF683" s="12"/>
      <c r="AG683" s="12"/>
      <c r="AH683" s="12"/>
      <c r="AI683" s="7"/>
    </row>
    <row r="684" spans="2:35" ht="12.75" customHeight="1" x14ac:dyDescent="0.2">
      <c r="B684" s="25"/>
      <c r="D684" s="12"/>
      <c r="E684" s="7"/>
      <c r="F684" s="50"/>
      <c r="G684" s="50"/>
      <c r="H684" s="13"/>
      <c r="I684" s="13"/>
      <c r="J684" s="13"/>
      <c r="K684" s="13"/>
      <c r="L684" s="13"/>
      <c r="M684" s="13"/>
      <c r="N684" s="13"/>
      <c r="O684" s="12"/>
      <c r="P684" s="12"/>
      <c r="Q684" s="12"/>
      <c r="R684" s="13"/>
      <c r="S684" s="13"/>
      <c r="T684" s="12"/>
      <c r="U684" s="12"/>
      <c r="V684" s="12"/>
      <c r="W684" s="13"/>
      <c r="X684" s="13"/>
      <c r="Y684" s="12"/>
      <c r="Z684" s="12"/>
      <c r="AA684" s="33"/>
      <c r="AB684" s="12"/>
      <c r="AC684" s="189"/>
      <c r="AD684" s="190"/>
      <c r="AE684" s="191"/>
      <c r="AF684" s="12"/>
      <c r="AG684" s="12"/>
      <c r="AH684" s="12"/>
      <c r="AI684" s="7"/>
    </row>
    <row r="685" spans="2:35" ht="12.75" customHeight="1" x14ac:dyDescent="0.2">
      <c r="B685" s="25"/>
      <c r="D685" s="12"/>
      <c r="E685" s="7"/>
      <c r="F685" s="50"/>
      <c r="G685" s="50"/>
      <c r="H685" s="13"/>
      <c r="I685" s="13"/>
      <c r="J685" s="13"/>
      <c r="K685" s="13"/>
      <c r="L685" s="13"/>
      <c r="M685" s="13"/>
      <c r="N685" s="13"/>
      <c r="O685" s="12"/>
      <c r="P685" s="12"/>
      <c r="Q685" s="12"/>
      <c r="R685" s="13"/>
      <c r="S685" s="13"/>
      <c r="T685" s="12"/>
      <c r="U685" s="12"/>
      <c r="V685" s="12"/>
      <c r="W685" s="13"/>
      <c r="X685" s="13"/>
      <c r="Y685" s="12"/>
      <c r="Z685" s="12"/>
      <c r="AA685" s="33"/>
      <c r="AB685" s="12"/>
      <c r="AC685" s="189"/>
      <c r="AD685" s="190"/>
      <c r="AE685" s="191"/>
      <c r="AF685" s="12"/>
      <c r="AG685" s="12"/>
      <c r="AH685" s="12"/>
      <c r="AI685" s="7"/>
    </row>
    <row r="686" spans="2:35" ht="12.75" customHeight="1" x14ac:dyDescent="0.2">
      <c r="B686" s="25"/>
      <c r="D686" s="12"/>
      <c r="E686" s="7"/>
      <c r="F686" s="50"/>
      <c r="G686" s="50"/>
      <c r="H686" s="13"/>
      <c r="I686" s="13"/>
      <c r="J686" s="13"/>
      <c r="K686" s="13"/>
      <c r="L686" s="13"/>
      <c r="M686" s="13"/>
      <c r="N686" s="13"/>
      <c r="O686" s="12"/>
      <c r="P686" s="12"/>
      <c r="Q686" s="12"/>
      <c r="R686" s="13"/>
      <c r="S686" s="13"/>
      <c r="T686" s="12"/>
      <c r="U686" s="12"/>
      <c r="V686" s="12"/>
      <c r="W686" s="13"/>
      <c r="X686" s="13"/>
      <c r="Y686" s="12"/>
      <c r="Z686" s="12"/>
      <c r="AA686" s="33"/>
      <c r="AB686" s="12"/>
      <c r="AC686" s="189"/>
      <c r="AD686" s="190"/>
      <c r="AE686" s="191"/>
      <c r="AF686" s="12"/>
      <c r="AG686" s="12"/>
      <c r="AH686" s="12"/>
      <c r="AI686" s="7"/>
    </row>
    <row r="687" spans="2:35" ht="12.75" customHeight="1" x14ac:dyDescent="0.2">
      <c r="B687" s="25"/>
      <c r="D687" s="12"/>
      <c r="E687" s="7"/>
      <c r="F687" s="50"/>
      <c r="G687" s="50"/>
      <c r="H687" s="13"/>
      <c r="I687" s="13"/>
      <c r="J687" s="13"/>
      <c r="K687" s="13"/>
      <c r="L687" s="13"/>
      <c r="M687" s="13"/>
      <c r="N687" s="13"/>
      <c r="O687" s="12"/>
      <c r="P687" s="12"/>
      <c r="Q687" s="12"/>
      <c r="R687" s="13"/>
      <c r="S687" s="13"/>
      <c r="T687" s="12"/>
      <c r="U687" s="12"/>
      <c r="V687" s="12"/>
      <c r="W687" s="13"/>
      <c r="X687" s="13"/>
      <c r="Y687" s="12"/>
      <c r="Z687" s="12"/>
      <c r="AA687" s="33"/>
      <c r="AB687" s="12"/>
      <c r="AC687" s="189"/>
      <c r="AD687" s="190"/>
      <c r="AE687" s="191"/>
      <c r="AF687" s="12"/>
      <c r="AG687" s="12"/>
      <c r="AH687" s="12"/>
      <c r="AI687" s="7"/>
    </row>
    <row r="688" spans="2:35" ht="12.75" customHeight="1" x14ac:dyDescent="0.2">
      <c r="B688" s="25"/>
      <c r="D688" s="12"/>
      <c r="E688" s="7"/>
      <c r="F688" s="50"/>
      <c r="G688" s="50"/>
      <c r="H688" s="13"/>
      <c r="I688" s="13"/>
      <c r="J688" s="13"/>
      <c r="K688" s="13"/>
      <c r="L688" s="13"/>
      <c r="M688" s="13"/>
      <c r="N688" s="13"/>
      <c r="O688" s="12"/>
      <c r="P688" s="12"/>
      <c r="Q688" s="12"/>
      <c r="R688" s="13"/>
      <c r="S688" s="13"/>
      <c r="T688" s="12"/>
      <c r="U688" s="12"/>
      <c r="V688" s="12"/>
      <c r="W688" s="13"/>
      <c r="X688" s="13"/>
      <c r="Y688" s="12"/>
      <c r="Z688" s="12"/>
      <c r="AA688" s="33"/>
      <c r="AB688" s="12"/>
      <c r="AC688" s="189"/>
      <c r="AD688" s="190"/>
      <c r="AE688" s="191"/>
      <c r="AF688" s="12"/>
      <c r="AG688" s="12"/>
      <c r="AH688" s="12"/>
      <c r="AI688" s="7"/>
    </row>
    <row r="689" spans="2:35" ht="12.75" customHeight="1" x14ac:dyDescent="0.2">
      <c r="B689" s="25"/>
      <c r="D689" s="12"/>
      <c r="E689" s="7"/>
      <c r="F689" s="50"/>
      <c r="G689" s="50"/>
      <c r="H689" s="13"/>
      <c r="I689" s="13"/>
      <c r="J689" s="13"/>
      <c r="K689" s="13"/>
      <c r="L689" s="13"/>
      <c r="M689" s="13"/>
      <c r="N689" s="13"/>
      <c r="O689" s="12"/>
      <c r="P689" s="12"/>
      <c r="Q689" s="12"/>
      <c r="R689" s="13"/>
      <c r="S689" s="13"/>
      <c r="T689" s="12"/>
      <c r="U689" s="12"/>
      <c r="V689" s="12"/>
      <c r="W689" s="13"/>
      <c r="X689" s="13"/>
      <c r="Y689" s="12"/>
      <c r="Z689" s="12"/>
      <c r="AA689" s="33"/>
      <c r="AB689" s="12"/>
      <c r="AC689" s="189"/>
      <c r="AD689" s="190"/>
      <c r="AE689" s="191"/>
      <c r="AF689" s="12"/>
      <c r="AG689" s="12"/>
      <c r="AH689" s="12"/>
      <c r="AI689" s="7"/>
    </row>
    <row r="690" spans="2:35" ht="12.75" customHeight="1" x14ac:dyDescent="0.2">
      <c r="B690" s="25"/>
      <c r="D690" s="12"/>
      <c r="E690" s="7"/>
      <c r="F690" s="50"/>
      <c r="G690" s="50"/>
      <c r="H690" s="13"/>
      <c r="I690" s="13"/>
      <c r="J690" s="13"/>
      <c r="K690" s="13"/>
      <c r="L690" s="13"/>
      <c r="M690" s="13"/>
      <c r="N690" s="13"/>
      <c r="O690" s="12"/>
      <c r="P690" s="12"/>
      <c r="Q690" s="12"/>
      <c r="R690" s="13"/>
      <c r="S690" s="13"/>
      <c r="T690" s="12"/>
      <c r="U690" s="12"/>
      <c r="V690" s="12"/>
      <c r="W690" s="13"/>
      <c r="X690" s="13"/>
      <c r="Y690" s="12"/>
      <c r="Z690" s="12"/>
      <c r="AA690" s="33"/>
      <c r="AB690" s="12"/>
      <c r="AC690" s="189"/>
      <c r="AD690" s="190"/>
      <c r="AE690" s="191"/>
      <c r="AF690" s="12"/>
      <c r="AG690" s="12"/>
      <c r="AH690" s="12"/>
      <c r="AI690" s="7"/>
    </row>
    <row r="691" spans="2:35" ht="12.75" customHeight="1" x14ac:dyDescent="0.2">
      <c r="B691" s="25"/>
      <c r="D691" s="12"/>
      <c r="E691" s="7"/>
      <c r="F691" s="50"/>
      <c r="G691" s="50"/>
      <c r="H691" s="13"/>
      <c r="I691" s="13"/>
      <c r="J691" s="13"/>
      <c r="K691" s="13"/>
      <c r="L691" s="13"/>
      <c r="M691" s="13"/>
      <c r="N691" s="13"/>
      <c r="O691" s="12"/>
      <c r="P691" s="12"/>
      <c r="Q691" s="12"/>
      <c r="R691" s="13"/>
      <c r="S691" s="13"/>
      <c r="T691" s="12"/>
      <c r="U691" s="12"/>
      <c r="V691" s="12"/>
      <c r="W691" s="13"/>
      <c r="X691" s="13"/>
      <c r="Y691" s="12"/>
      <c r="Z691" s="12"/>
      <c r="AA691" s="33"/>
      <c r="AB691" s="12"/>
      <c r="AC691" s="189"/>
      <c r="AD691" s="190"/>
      <c r="AE691" s="191"/>
      <c r="AF691" s="12"/>
      <c r="AG691" s="12"/>
      <c r="AH691" s="12"/>
      <c r="AI691" s="7"/>
    </row>
    <row r="692" spans="2:35" ht="12.75" customHeight="1" x14ac:dyDescent="0.2">
      <c r="B692" s="25"/>
      <c r="D692" s="12"/>
      <c r="E692" s="7"/>
      <c r="F692" s="50"/>
      <c r="G692" s="50"/>
      <c r="H692" s="13"/>
      <c r="I692" s="13"/>
      <c r="J692" s="13"/>
      <c r="K692" s="13"/>
      <c r="L692" s="13"/>
      <c r="M692" s="13"/>
      <c r="N692" s="13"/>
      <c r="O692" s="12"/>
      <c r="P692" s="12"/>
      <c r="Q692" s="12"/>
      <c r="R692" s="13"/>
      <c r="S692" s="13"/>
      <c r="T692" s="12"/>
      <c r="U692" s="12"/>
      <c r="V692" s="12"/>
      <c r="W692" s="13"/>
      <c r="X692" s="13"/>
      <c r="Y692" s="12"/>
      <c r="Z692" s="12"/>
      <c r="AA692" s="33"/>
      <c r="AB692" s="12"/>
      <c r="AC692" s="189"/>
      <c r="AD692" s="190"/>
      <c r="AE692" s="191"/>
      <c r="AF692" s="12"/>
      <c r="AG692" s="12"/>
      <c r="AH692" s="12"/>
      <c r="AI692" s="7"/>
    </row>
    <row r="693" spans="2:35" ht="12.75" customHeight="1" x14ac:dyDescent="0.2">
      <c r="B693" s="25"/>
      <c r="D693" s="12"/>
      <c r="E693" s="7"/>
      <c r="F693" s="50"/>
      <c r="G693" s="50"/>
      <c r="H693" s="13"/>
      <c r="I693" s="13"/>
      <c r="J693" s="13"/>
      <c r="K693" s="13"/>
      <c r="L693" s="13"/>
      <c r="M693" s="13"/>
      <c r="N693" s="13"/>
      <c r="O693" s="12"/>
      <c r="P693" s="12"/>
      <c r="Q693" s="12"/>
      <c r="R693" s="13"/>
      <c r="S693" s="13"/>
      <c r="T693" s="12"/>
      <c r="U693" s="12"/>
      <c r="V693" s="12"/>
      <c r="W693" s="13"/>
      <c r="X693" s="13"/>
      <c r="Y693" s="12"/>
      <c r="Z693" s="12"/>
      <c r="AA693" s="33"/>
      <c r="AB693" s="12"/>
      <c r="AC693" s="189"/>
      <c r="AD693" s="190"/>
      <c r="AE693" s="191"/>
      <c r="AF693" s="12"/>
      <c r="AG693" s="12"/>
      <c r="AH693" s="12"/>
      <c r="AI693" s="7"/>
    </row>
    <row r="694" spans="2:35" ht="12.75" customHeight="1" x14ac:dyDescent="0.2">
      <c r="B694" s="25"/>
      <c r="D694" s="12"/>
      <c r="E694" s="7"/>
      <c r="F694" s="50"/>
      <c r="G694" s="50"/>
      <c r="H694" s="13"/>
      <c r="I694" s="13"/>
      <c r="J694" s="13"/>
      <c r="K694" s="13"/>
      <c r="L694" s="13"/>
      <c r="M694" s="13"/>
      <c r="N694" s="13"/>
      <c r="O694" s="12"/>
      <c r="P694" s="12"/>
      <c r="Q694" s="12"/>
      <c r="R694" s="13"/>
      <c r="S694" s="13"/>
      <c r="T694" s="12"/>
      <c r="U694" s="12"/>
      <c r="V694" s="12"/>
      <c r="W694" s="13"/>
      <c r="X694" s="13"/>
      <c r="Y694" s="12"/>
      <c r="Z694" s="12"/>
      <c r="AA694" s="33"/>
      <c r="AB694" s="12"/>
      <c r="AC694" s="189"/>
      <c r="AD694" s="190"/>
      <c r="AE694" s="191"/>
      <c r="AF694" s="12"/>
      <c r="AG694" s="12"/>
      <c r="AH694" s="12"/>
      <c r="AI694" s="7"/>
    </row>
    <row r="695" spans="2:35" ht="12.75" customHeight="1" thickBot="1" x14ac:dyDescent="0.25">
      <c r="B695" s="25"/>
      <c r="D695" s="12"/>
      <c r="E695" s="8"/>
      <c r="F695" s="65"/>
      <c r="G695" s="50"/>
      <c r="H695" s="13"/>
      <c r="I695" s="13"/>
      <c r="J695" s="13"/>
      <c r="K695" s="13"/>
      <c r="L695" s="13"/>
      <c r="M695" s="13"/>
      <c r="N695" s="13"/>
      <c r="O695" s="12"/>
      <c r="P695" s="12"/>
      <c r="Q695" s="12"/>
      <c r="R695" s="13"/>
      <c r="S695" s="13"/>
      <c r="T695" s="12"/>
      <c r="U695" s="12"/>
      <c r="V695" s="12"/>
      <c r="W695" s="13"/>
      <c r="X695" s="13"/>
      <c r="Y695" s="12"/>
      <c r="Z695" s="54"/>
      <c r="AA695" s="47"/>
      <c r="AB695" s="12"/>
      <c r="AC695" s="198"/>
      <c r="AD695" s="199"/>
      <c r="AE695" s="200"/>
      <c r="AF695" s="12"/>
      <c r="AG695" s="12"/>
      <c r="AH695" s="12"/>
      <c r="AI695" s="7"/>
    </row>
    <row r="696" spans="2:35" ht="12.75" customHeight="1" x14ac:dyDescent="0.2">
      <c r="B696" s="25"/>
      <c r="D696" s="160" t="s">
        <v>1</v>
      </c>
      <c r="E696" s="161"/>
      <c r="F696" s="161"/>
      <c r="G696" s="161"/>
      <c r="H696" s="14" t="str">
        <f>IF(H620="","",IF(H635="",IF(SUM(COUNTIF(H636:H695,"LS")+COUNTIF(H636:H695,"LUMP"))&gt;0,"LS",""),IF(SUM(H636:H695)&gt;0,ROUNDUP(SUM(H636:H695),0),"")))</f>
        <v/>
      </c>
      <c r="I696" s="36">
        <f>SUM(I637:I695)</f>
        <v>0</v>
      </c>
      <c r="J696" s="36"/>
      <c r="K696" s="36"/>
      <c r="L696" s="36"/>
      <c r="M696" s="36"/>
      <c r="N696" s="36"/>
      <c r="O696" s="36">
        <f>SUM(O637:O695)</f>
        <v>0</v>
      </c>
      <c r="P696" s="36">
        <f>SUM(P637:P695)</f>
        <v>0</v>
      </c>
      <c r="Q696" s="14" t="str">
        <f t="shared" ref="Q696:AI696" si="20">IF(Q620="","",IF(Q635="",IF(SUM(COUNTIF(Q636:Q695,"LS")+COUNTIF(Q636:Q695,"LUMP"))&gt;0,"LS",""),IF(SUM(Q636:Q695)&gt;0,ROUNDUP(SUM(Q636:Q695),0),"")))</f>
        <v/>
      </c>
      <c r="R696" s="36"/>
      <c r="S696" s="36">
        <f>SUM(S637:S695)</f>
        <v>0</v>
      </c>
      <c r="T696" s="36"/>
      <c r="U696" s="14" t="str">
        <f t="shared" si="20"/>
        <v/>
      </c>
      <c r="V696" s="36"/>
      <c r="W696" s="36"/>
      <c r="X696" s="36"/>
      <c r="Y696" s="36"/>
      <c r="Z696" s="36"/>
      <c r="AA696" s="48"/>
      <c r="AB696" s="14">
        <f>SUM(AB637:AB695)</f>
        <v>0</v>
      </c>
      <c r="AC696" s="201"/>
      <c r="AD696" s="202"/>
      <c r="AE696" s="203"/>
      <c r="AF696" s="14" t="str">
        <f t="shared" si="20"/>
        <v/>
      </c>
      <c r="AG696" s="14" t="str">
        <f t="shared" si="20"/>
        <v/>
      </c>
      <c r="AH696" s="14" t="str">
        <f t="shared" si="20"/>
        <v/>
      </c>
      <c r="AI696" s="14" t="str">
        <f t="shared" si="20"/>
        <v/>
      </c>
    </row>
    <row r="697" spans="2:35" ht="12.75" customHeight="1" x14ac:dyDescent="0.2">
      <c r="B697" s="25"/>
    </row>
    <row r="698" spans="2:35" ht="12.75" customHeight="1" x14ac:dyDescent="0.2">
      <c r="B698" s="25"/>
      <c r="D698" s="163">
        <f>D619+1</f>
        <v>10</v>
      </c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163"/>
      <c r="S698" s="163"/>
      <c r="T698" s="163"/>
      <c r="U698" s="163"/>
      <c r="V698" s="163"/>
      <c r="W698" s="163"/>
      <c r="X698" s="163"/>
      <c r="Y698" s="163"/>
      <c r="Z698" s="163"/>
      <c r="AA698" s="163"/>
      <c r="AB698" s="163"/>
      <c r="AC698" s="163"/>
      <c r="AD698" s="163"/>
      <c r="AE698" s="163"/>
      <c r="AF698" s="163"/>
      <c r="AG698" s="163"/>
      <c r="AH698" s="163"/>
      <c r="AI698" s="163"/>
    </row>
    <row r="699" spans="2:35" ht="12.75" customHeight="1" x14ac:dyDescent="0.2">
      <c r="B699" s="25"/>
      <c r="D699" s="162" t="s">
        <v>5</v>
      </c>
      <c r="E699" s="162"/>
      <c r="F699" s="162"/>
      <c r="G699" s="16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</row>
    <row r="700" spans="2:35" ht="12.75" customHeight="1" x14ac:dyDescent="0.2">
      <c r="B700" s="25"/>
      <c r="D700" s="159" t="s">
        <v>6</v>
      </c>
      <c r="E700" s="159"/>
      <c r="F700" s="159"/>
      <c r="G700" s="159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</row>
    <row r="701" spans="2:35" ht="12.75" customHeight="1" x14ac:dyDescent="0.2">
      <c r="B701" s="25"/>
      <c r="D701" s="152" t="s">
        <v>11</v>
      </c>
      <c r="E701" s="152" t="s">
        <v>10</v>
      </c>
      <c r="F701" s="182" t="s">
        <v>0</v>
      </c>
      <c r="G701" s="183"/>
      <c r="H701" s="155" t="s">
        <v>12</v>
      </c>
      <c r="I701" s="146">
        <v>202</v>
      </c>
      <c r="J701" s="147"/>
      <c r="K701" s="147"/>
      <c r="L701" s="147"/>
      <c r="M701" s="147"/>
      <c r="N701" s="148"/>
      <c r="O701" s="146">
        <v>209</v>
      </c>
      <c r="P701" s="148"/>
      <c r="Q701" s="7">
        <v>517</v>
      </c>
      <c r="R701" s="147"/>
      <c r="S701" s="147"/>
      <c r="T701" s="147"/>
      <c r="U701" s="147"/>
      <c r="V701" s="147"/>
      <c r="W701" s="147"/>
      <c r="X701" s="147"/>
      <c r="Y701" s="147"/>
      <c r="Z701" s="147"/>
      <c r="AA701" s="148"/>
      <c r="AB701" s="7">
        <v>626</v>
      </c>
      <c r="AC701" s="146">
        <v>690</v>
      </c>
      <c r="AD701" s="147"/>
      <c r="AE701" s="148"/>
      <c r="AF701" s="146" t="s">
        <v>19</v>
      </c>
      <c r="AG701" s="147"/>
      <c r="AH701" s="147"/>
      <c r="AI701" s="148"/>
    </row>
    <row r="702" spans="2:35" ht="12.75" customHeight="1" x14ac:dyDescent="0.2">
      <c r="B702" s="25"/>
      <c r="D702" s="153"/>
      <c r="E702" s="153"/>
      <c r="F702" s="184"/>
      <c r="G702" s="185"/>
      <c r="H702" s="156"/>
      <c r="I702" s="143" t="s">
        <v>13</v>
      </c>
      <c r="J702" s="56"/>
      <c r="K702" s="143" t="s">
        <v>14</v>
      </c>
      <c r="L702" s="143" t="s">
        <v>15</v>
      </c>
      <c r="M702" s="143" t="s">
        <v>16</v>
      </c>
      <c r="N702" s="143" t="s">
        <v>25</v>
      </c>
      <c r="O702" s="143" t="s">
        <v>26</v>
      </c>
      <c r="P702" s="158" t="s">
        <v>17</v>
      </c>
      <c r="Q702" s="158" t="s">
        <v>24</v>
      </c>
      <c r="R702" s="53"/>
      <c r="S702" s="158" t="s">
        <v>58</v>
      </c>
      <c r="T702" s="158" t="s">
        <v>28</v>
      </c>
      <c r="U702" s="158" t="s">
        <v>29</v>
      </c>
      <c r="V702" s="158" t="s">
        <v>30</v>
      </c>
      <c r="W702" s="53"/>
      <c r="X702" s="158" t="s">
        <v>57</v>
      </c>
      <c r="Y702" s="158" t="s">
        <v>31</v>
      </c>
      <c r="Z702" s="53"/>
      <c r="AA702" s="158" t="s">
        <v>32</v>
      </c>
      <c r="AB702" s="158" t="s">
        <v>45</v>
      </c>
      <c r="AC702" s="158" t="s">
        <v>33</v>
      </c>
      <c r="AD702" s="53"/>
      <c r="AE702" s="158" t="s">
        <v>34</v>
      </c>
      <c r="AF702" s="158" t="s">
        <v>20</v>
      </c>
      <c r="AG702" s="158" t="s">
        <v>21</v>
      </c>
      <c r="AH702" s="158" t="s">
        <v>22</v>
      </c>
      <c r="AI702" s="158" t="s">
        <v>23</v>
      </c>
    </row>
    <row r="703" spans="2:35" ht="12.75" customHeight="1" x14ac:dyDescent="0.2">
      <c r="B703" s="25"/>
      <c r="D703" s="153"/>
      <c r="E703" s="153"/>
      <c r="F703" s="184"/>
      <c r="G703" s="185"/>
      <c r="H703" s="156"/>
      <c r="I703" s="144"/>
      <c r="J703" s="57"/>
      <c r="K703" s="144"/>
      <c r="L703" s="144"/>
      <c r="M703" s="144"/>
      <c r="N703" s="144"/>
      <c r="O703" s="144"/>
      <c r="P703" s="158"/>
      <c r="Q703" s="158"/>
      <c r="R703" s="53"/>
      <c r="S703" s="158"/>
      <c r="T703" s="158"/>
      <c r="U703" s="158"/>
      <c r="V703" s="158"/>
      <c r="W703" s="53"/>
      <c r="X703" s="158"/>
      <c r="Y703" s="158"/>
      <c r="Z703" s="53"/>
      <c r="AA703" s="158"/>
      <c r="AB703" s="158"/>
      <c r="AC703" s="158"/>
      <c r="AD703" s="53"/>
      <c r="AE703" s="158"/>
      <c r="AF703" s="158"/>
      <c r="AG703" s="158"/>
      <c r="AH703" s="158"/>
      <c r="AI703" s="158"/>
    </row>
    <row r="704" spans="2:35" ht="12.75" customHeight="1" x14ac:dyDescent="0.2">
      <c r="B704" s="25"/>
      <c r="D704" s="153"/>
      <c r="E704" s="153"/>
      <c r="F704" s="184"/>
      <c r="G704" s="185"/>
      <c r="H704" s="156"/>
      <c r="I704" s="144"/>
      <c r="J704" s="57"/>
      <c r="K704" s="144"/>
      <c r="L704" s="144"/>
      <c r="M704" s="144"/>
      <c r="N704" s="144"/>
      <c r="O704" s="144"/>
      <c r="P704" s="158"/>
      <c r="Q704" s="158"/>
      <c r="R704" s="53"/>
      <c r="S704" s="158"/>
      <c r="T704" s="158"/>
      <c r="U704" s="158"/>
      <c r="V704" s="158"/>
      <c r="W704" s="53"/>
      <c r="X704" s="158"/>
      <c r="Y704" s="158"/>
      <c r="Z704" s="53"/>
      <c r="AA704" s="158"/>
      <c r="AB704" s="158"/>
      <c r="AC704" s="158"/>
      <c r="AD704" s="53"/>
      <c r="AE704" s="158"/>
      <c r="AF704" s="158"/>
      <c r="AG704" s="158"/>
      <c r="AH704" s="158"/>
      <c r="AI704" s="158"/>
    </row>
    <row r="705" spans="2:35" ht="12.75" customHeight="1" x14ac:dyDescent="0.2">
      <c r="B705" s="25"/>
      <c r="D705" s="153"/>
      <c r="E705" s="153"/>
      <c r="F705" s="184"/>
      <c r="G705" s="185"/>
      <c r="H705" s="156"/>
      <c r="I705" s="144"/>
      <c r="J705" s="57"/>
      <c r="K705" s="144"/>
      <c r="L705" s="144"/>
      <c r="M705" s="144"/>
      <c r="N705" s="144"/>
      <c r="O705" s="144"/>
      <c r="P705" s="158"/>
      <c r="Q705" s="158"/>
      <c r="R705" s="53"/>
      <c r="S705" s="158"/>
      <c r="T705" s="158"/>
      <c r="U705" s="158"/>
      <c r="V705" s="158"/>
      <c r="W705" s="53"/>
      <c r="X705" s="158"/>
      <c r="Y705" s="158"/>
      <c r="Z705" s="53"/>
      <c r="AA705" s="158"/>
      <c r="AB705" s="158"/>
      <c r="AC705" s="158"/>
      <c r="AD705" s="53"/>
      <c r="AE705" s="158"/>
      <c r="AF705" s="158"/>
      <c r="AG705" s="158"/>
      <c r="AH705" s="158"/>
      <c r="AI705" s="158"/>
    </row>
    <row r="706" spans="2:35" ht="12.75" customHeight="1" x14ac:dyDescent="0.2">
      <c r="B706" s="25"/>
      <c r="D706" s="153"/>
      <c r="E706" s="153"/>
      <c r="F706" s="184"/>
      <c r="G706" s="185"/>
      <c r="H706" s="156"/>
      <c r="I706" s="144"/>
      <c r="J706" s="57"/>
      <c r="K706" s="144"/>
      <c r="L706" s="144"/>
      <c r="M706" s="144"/>
      <c r="N706" s="144"/>
      <c r="O706" s="144"/>
      <c r="P706" s="158"/>
      <c r="Q706" s="158"/>
      <c r="R706" s="53"/>
      <c r="S706" s="158"/>
      <c r="T706" s="158"/>
      <c r="U706" s="158"/>
      <c r="V706" s="158"/>
      <c r="W706" s="53"/>
      <c r="X706" s="158"/>
      <c r="Y706" s="158"/>
      <c r="Z706" s="53"/>
      <c r="AA706" s="158"/>
      <c r="AB706" s="158"/>
      <c r="AC706" s="158"/>
      <c r="AD706" s="53"/>
      <c r="AE706" s="158"/>
      <c r="AF706" s="158"/>
      <c r="AG706" s="158"/>
      <c r="AH706" s="158"/>
      <c r="AI706" s="158"/>
    </row>
    <row r="707" spans="2:35" ht="12.75" customHeight="1" x14ac:dyDescent="0.2">
      <c r="B707" s="25"/>
      <c r="D707" s="153"/>
      <c r="E707" s="153"/>
      <c r="F707" s="184"/>
      <c r="G707" s="185"/>
      <c r="H707" s="156"/>
      <c r="I707" s="144"/>
      <c r="J707" s="57"/>
      <c r="K707" s="144"/>
      <c r="L707" s="144"/>
      <c r="M707" s="144"/>
      <c r="N707" s="144"/>
      <c r="O707" s="144"/>
      <c r="P707" s="158"/>
      <c r="Q707" s="158"/>
      <c r="R707" s="53"/>
      <c r="S707" s="158"/>
      <c r="T707" s="158"/>
      <c r="U707" s="158"/>
      <c r="V707" s="158"/>
      <c r="W707" s="53"/>
      <c r="X707" s="158"/>
      <c r="Y707" s="158"/>
      <c r="Z707" s="53"/>
      <c r="AA707" s="158"/>
      <c r="AB707" s="158"/>
      <c r="AC707" s="158"/>
      <c r="AD707" s="53"/>
      <c r="AE707" s="158"/>
      <c r="AF707" s="158"/>
      <c r="AG707" s="158"/>
      <c r="AH707" s="158"/>
      <c r="AI707" s="158"/>
    </row>
    <row r="708" spans="2:35" ht="12.75" customHeight="1" x14ac:dyDescent="0.2">
      <c r="B708" s="25"/>
      <c r="D708" s="153"/>
      <c r="E708" s="153"/>
      <c r="F708" s="184"/>
      <c r="G708" s="185"/>
      <c r="H708" s="156"/>
      <c r="I708" s="144"/>
      <c r="J708" s="57"/>
      <c r="K708" s="144"/>
      <c r="L708" s="144"/>
      <c r="M708" s="144"/>
      <c r="N708" s="144"/>
      <c r="O708" s="144"/>
      <c r="P708" s="158"/>
      <c r="Q708" s="158"/>
      <c r="R708" s="53"/>
      <c r="S708" s="158"/>
      <c r="T708" s="158"/>
      <c r="U708" s="158"/>
      <c r="V708" s="158"/>
      <c r="W708" s="53"/>
      <c r="X708" s="158"/>
      <c r="Y708" s="158"/>
      <c r="Z708" s="53"/>
      <c r="AA708" s="158"/>
      <c r="AB708" s="158"/>
      <c r="AC708" s="158"/>
      <c r="AD708" s="53"/>
      <c r="AE708" s="158"/>
      <c r="AF708" s="158"/>
      <c r="AG708" s="158"/>
      <c r="AH708" s="158"/>
      <c r="AI708" s="158"/>
    </row>
    <row r="709" spans="2:35" ht="12.75" customHeight="1" x14ac:dyDescent="0.2">
      <c r="B709" s="25"/>
      <c r="D709" s="153"/>
      <c r="E709" s="153"/>
      <c r="F709" s="184"/>
      <c r="G709" s="185"/>
      <c r="H709" s="156"/>
      <c r="I709" s="144"/>
      <c r="J709" s="57"/>
      <c r="K709" s="144"/>
      <c r="L709" s="144"/>
      <c r="M709" s="144"/>
      <c r="N709" s="144"/>
      <c r="O709" s="144"/>
      <c r="P709" s="158"/>
      <c r="Q709" s="158"/>
      <c r="R709" s="53"/>
      <c r="S709" s="158"/>
      <c r="T709" s="158"/>
      <c r="U709" s="158"/>
      <c r="V709" s="158"/>
      <c r="W709" s="53"/>
      <c r="X709" s="158"/>
      <c r="Y709" s="158"/>
      <c r="Z709" s="53"/>
      <c r="AA709" s="158"/>
      <c r="AB709" s="158"/>
      <c r="AC709" s="158"/>
      <c r="AD709" s="53"/>
      <c r="AE709" s="158"/>
      <c r="AF709" s="158"/>
      <c r="AG709" s="158"/>
      <c r="AH709" s="158"/>
      <c r="AI709" s="158"/>
    </row>
    <row r="710" spans="2:35" ht="12.75" customHeight="1" x14ac:dyDescent="0.2">
      <c r="B710" s="25"/>
      <c r="D710" s="153"/>
      <c r="E710" s="153"/>
      <c r="F710" s="184"/>
      <c r="G710" s="185"/>
      <c r="H710" s="156"/>
      <c r="I710" s="144"/>
      <c r="J710" s="57"/>
      <c r="K710" s="144"/>
      <c r="L710" s="144"/>
      <c r="M710" s="144"/>
      <c r="N710" s="144"/>
      <c r="O710" s="144"/>
      <c r="P710" s="158"/>
      <c r="Q710" s="158"/>
      <c r="R710" s="53"/>
      <c r="S710" s="158"/>
      <c r="T710" s="158"/>
      <c r="U710" s="158"/>
      <c r="V710" s="158"/>
      <c r="W710" s="53"/>
      <c r="X710" s="158"/>
      <c r="Y710" s="158"/>
      <c r="Z710" s="53"/>
      <c r="AA710" s="158"/>
      <c r="AB710" s="158"/>
      <c r="AC710" s="158"/>
      <c r="AD710" s="53"/>
      <c r="AE710" s="158"/>
      <c r="AF710" s="158"/>
      <c r="AG710" s="158"/>
      <c r="AH710" s="158"/>
      <c r="AI710" s="158"/>
    </row>
    <row r="711" spans="2:35" ht="12.75" customHeight="1" x14ac:dyDescent="0.2">
      <c r="B711" s="25"/>
      <c r="D711" s="153"/>
      <c r="E711" s="153"/>
      <c r="F711" s="184"/>
      <c r="G711" s="185"/>
      <c r="H711" s="156"/>
      <c r="I711" s="144"/>
      <c r="J711" s="57"/>
      <c r="K711" s="144"/>
      <c r="L711" s="144"/>
      <c r="M711" s="144"/>
      <c r="N711" s="144"/>
      <c r="O711" s="144"/>
      <c r="P711" s="158"/>
      <c r="Q711" s="158"/>
      <c r="R711" s="53"/>
      <c r="S711" s="158"/>
      <c r="T711" s="158"/>
      <c r="U711" s="158"/>
      <c r="V711" s="158"/>
      <c r="W711" s="53"/>
      <c r="X711" s="158"/>
      <c r="Y711" s="158"/>
      <c r="Z711" s="53"/>
      <c r="AA711" s="158"/>
      <c r="AB711" s="158"/>
      <c r="AC711" s="158"/>
      <c r="AD711" s="53"/>
      <c r="AE711" s="158"/>
      <c r="AF711" s="158"/>
      <c r="AG711" s="158"/>
      <c r="AH711" s="158"/>
      <c r="AI711" s="158"/>
    </row>
    <row r="712" spans="2:35" ht="12.75" customHeight="1" x14ac:dyDescent="0.2">
      <c r="B712" s="25"/>
      <c r="D712" s="153"/>
      <c r="E712" s="153"/>
      <c r="F712" s="184"/>
      <c r="G712" s="185"/>
      <c r="H712" s="156"/>
      <c r="I712" s="144"/>
      <c r="J712" s="57"/>
      <c r="K712" s="144"/>
      <c r="L712" s="144"/>
      <c r="M712" s="144"/>
      <c r="N712" s="144"/>
      <c r="O712" s="144"/>
      <c r="P712" s="158"/>
      <c r="Q712" s="158"/>
      <c r="R712" s="53"/>
      <c r="S712" s="158"/>
      <c r="T712" s="158"/>
      <c r="U712" s="158"/>
      <c r="V712" s="158"/>
      <c r="W712" s="53"/>
      <c r="X712" s="158"/>
      <c r="Y712" s="158"/>
      <c r="Z712" s="53"/>
      <c r="AA712" s="158"/>
      <c r="AB712" s="158"/>
      <c r="AC712" s="158"/>
      <c r="AD712" s="53"/>
      <c r="AE712" s="158"/>
      <c r="AF712" s="158"/>
      <c r="AG712" s="158"/>
      <c r="AH712" s="158"/>
      <c r="AI712" s="158"/>
    </row>
    <row r="713" spans="2:35" ht="12.75" customHeight="1" x14ac:dyDescent="0.2">
      <c r="B713" s="25"/>
      <c r="D713" s="153"/>
      <c r="E713" s="153"/>
      <c r="F713" s="184"/>
      <c r="G713" s="185"/>
      <c r="H713" s="156"/>
      <c r="I713" s="145"/>
      <c r="J713" s="58"/>
      <c r="K713" s="145"/>
      <c r="L713" s="145"/>
      <c r="M713" s="145"/>
      <c r="N713" s="145"/>
      <c r="O713" s="145"/>
      <c r="P713" s="158"/>
      <c r="Q713" s="158"/>
      <c r="R713" s="53"/>
      <c r="S713" s="158"/>
      <c r="T713" s="158"/>
      <c r="U713" s="158"/>
      <c r="V713" s="158"/>
      <c r="W713" s="53"/>
      <c r="X713" s="158"/>
      <c r="Y713" s="158"/>
      <c r="Z713" s="53"/>
      <c r="AA713" s="158"/>
      <c r="AB713" s="158"/>
      <c r="AC713" s="158"/>
      <c r="AD713" s="53"/>
      <c r="AE713" s="158"/>
      <c r="AF713" s="158"/>
      <c r="AG713" s="158"/>
      <c r="AH713" s="158"/>
      <c r="AI713" s="158"/>
    </row>
    <row r="714" spans="2:35" ht="12.75" customHeight="1" thickBot="1" x14ac:dyDescent="0.25">
      <c r="B714" s="25"/>
      <c r="D714" s="154"/>
      <c r="E714" s="154"/>
      <c r="F714" s="186"/>
      <c r="G714" s="187"/>
      <c r="H714" s="157"/>
      <c r="I714" s="8" t="s">
        <v>36</v>
      </c>
      <c r="J714" s="8"/>
      <c r="K714" s="8" t="s">
        <v>37</v>
      </c>
      <c r="L714" s="8" t="s">
        <v>37</v>
      </c>
      <c r="M714" s="8" t="s">
        <v>37</v>
      </c>
      <c r="N714" s="8" t="s">
        <v>37</v>
      </c>
      <c r="O714" s="8" t="s">
        <v>38</v>
      </c>
      <c r="P714" s="8" t="s">
        <v>39</v>
      </c>
      <c r="Q714" s="8" t="s">
        <v>36</v>
      </c>
      <c r="R714" s="8"/>
      <c r="S714" s="8" t="s">
        <v>36</v>
      </c>
      <c r="T714" s="8" t="s">
        <v>36</v>
      </c>
      <c r="U714" s="8" t="s">
        <v>37</v>
      </c>
      <c r="V714" s="8" t="s">
        <v>37</v>
      </c>
      <c r="W714" s="8"/>
      <c r="X714" s="8" t="s">
        <v>37</v>
      </c>
      <c r="Y714" s="8" t="s">
        <v>37</v>
      </c>
      <c r="Z714" s="8"/>
      <c r="AA714" s="8" t="s">
        <v>37</v>
      </c>
      <c r="AB714" s="8" t="s">
        <v>37</v>
      </c>
      <c r="AC714" s="8" t="s">
        <v>37</v>
      </c>
      <c r="AD714" s="8"/>
      <c r="AE714" s="8" t="s">
        <v>37</v>
      </c>
      <c r="AF714" s="8" t="str">
        <f t="shared" ref="AF714:AI714" si="21">IF(OR(TRIM(AF699)=0,TRIM(AF699)=""),"",IF(IFERROR(TRIM(INDEX(QryItemNamed,MATCH(TRIM(AF699),ITEM,0),3)),"")="LS","",IFERROR(TRIM(INDEX(QryItemNamed,MATCH(TRIM(AF699),ITEM,0),3)),"")))</f>
        <v/>
      </c>
      <c r="AG714" s="8" t="str">
        <f t="shared" si="21"/>
        <v/>
      </c>
      <c r="AH714" s="8" t="str">
        <f t="shared" si="21"/>
        <v/>
      </c>
      <c r="AI714" s="8" t="str">
        <f t="shared" si="21"/>
        <v/>
      </c>
    </row>
    <row r="715" spans="2:35" ht="12.75" customHeight="1" x14ac:dyDescent="0.2">
      <c r="B715" s="25"/>
      <c r="D715" s="9" t="s">
        <v>51</v>
      </c>
      <c r="E715" s="9"/>
      <c r="F715" s="10"/>
      <c r="G715" s="10"/>
      <c r="H715" s="11"/>
      <c r="I715" s="29"/>
      <c r="J715" s="29"/>
      <c r="K715" s="29"/>
      <c r="L715" s="29"/>
      <c r="M715" s="29"/>
      <c r="N715" s="2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</row>
    <row r="716" spans="2:35" ht="12.75" customHeight="1" thickBot="1" x14ac:dyDescent="0.25">
      <c r="B716" s="26"/>
      <c r="D716" s="12"/>
      <c r="E716" s="12">
        <v>52</v>
      </c>
      <c r="F716" s="28">
        <v>6.8529999999999998</v>
      </c>
      <c r="G716" s="60">
        <v>6.8</v>
      </c>
      <c r="H716" s="13" t="s">
        <v>54</v>
      </c>
      <c r="I716" s="13">
        <v>225</v>
      </c>
      <c r="J716" s="13"/>
      <c r="K716" s="13"/>
      <c r="L716" s="13"/>
      <c r="M716" s="13"/>
      <c r="N716" s="13"/>
      <c r="O716" s="12">
        <v>2.5</v>
      </c>
      <c r="P716" s="12">
        <v>50</v>
      </c>
      <c r="Q716" s="12"/>
      <c r="R716" s="13"/>
      <c r="S716" s="13">
        <v>225</v>
      </c>
      <c r="T716" s="12"/>
      <c r="U716" s="12"/>
      <c r="V716" s="12"/>
      <c r="W716" s="13"/>
      <c r="X716" s="13"/>
      <c r="Y716" s="12"/>
      <c r="Z716" s="12"/>
      <c r="AA716" s="12"/>
      <c r="AB716" s="13">
        <v>5</v>
      </c>
      <c r="AC716" s="12"/>
      <c r="AD716" s="12"/>
      <c r="AE716" s="12"/>
      <c r="AF716" s="12"/>
      <c r="AG716" s="12"/>
      <c r="AH716" s="12" t="s">
        <v>53</v>
      </c>
      <c r="AI716" s="12" t="s">
        <v>53</v>
      </c>
    </row>
    <row r="717" spans="2:35" ht="12.75" customHeight="1" x14ac:dyDescent="0.2">
      <c r="B717" s="5" t="s">
        <v>9</v>
      </c>
      <c r="D717" s="12"/>
      <c r="E717" s="12"/>
      <c r="F717" s="28"/>
      <c r="G717" s="50"/>
      <c r="H717" s="13"/>
      <c r="I717" s="13"/>
      <c r="J717" s="13"/>
      <c r="K717" s="13"/>
      <c r="L717" s="13"/>
      <c r="M717" s="13"/>
      <c r="N717" s="13"/>
      <c r="O717" s="12"/>
      <c r="P717" s="12"/>
      <c r="Q717" s="12"/>
      <c r="R717" s="13"/>
      <c r="S717" s="13"/>
      <c r="T717" s="12"/>
      <c r="U717" s="12"/>
      <c r="V717" s="12"/>
      <c r="W717" s="13"/>
      <c r="X717" s="13"/>
      <c r="Y717" s="12"/>
      <c r="Z717" s="12"/>
      <c r="AA717" s="12"/>
      <c r="AB717" s="13"/>
      <c r="AC717" s="12"/>
      <c r="AD717" s="12"/>
      <c r="AE717" s="12"/>
      <c r="AF717" s="12"/>
      <c r="AG717" s="12"/>
      <c r="AH717" s="12"/>
      <c r="AI717" s="12"/>
    </row>
    <row r="718" spans="2:35" ht="12.75" customHeight="1" thickBot="1" x14ac:dyDescent="0.25">
      <c r="D718" s="12"/>
      <c r="E718" s="12"/>
      <c r="F718" s="28"/>
      <c r="G718" s="50"/>
      <c r="H718" s="13"/>
      <c r="I718" s="13"/>
      <c r="J718" s="13"/>
      <c r="K718" s="13"/>
      <c r="L718" s="13"/>
      <c r="M718" s="13"/>
      <c r="N718" s="13"/>
      <c r="O718" s="12"/>
      <c r="P718" s="12"/>
      <c r="Q718" s="12"/>
      <c r="R718" s="13"/>
      <c r="S718" s="13"/>
      <c r="T718" s="12"/>
      <c r="U718" s="12"/>
      <c r="V718" s="12"/>
      <c r="W718" s="13"/>
      <c r="X718" s="13"/>
      <c r="Y718" s="12"/>
      <c r="Z718" s="12"/>
      <c r="AA718" s="12"/>
      <c r="AB718" s="13"/>
      <c r="AC718" s="12"/>
      <c r="AD718" s="12"/>
      <c r="AE718" s="12"/>
      <c r="AF718" s="12"/>
      <c r="AG718" s="12"/>
      <c r="AH718" s="12"/>
      <c r="AI718" s="12"/>
    </row>
    <row r="719" spans="2:35" ht="12.75" customHeight="1" thickBot="1" x14ac:dyDescent="0.25">
      <c r="B719" s="23" t="s">
        <v>7</v>
      </c>
      <c r="D719" s="12"/>
      <c r="E719" s="12"/>
      <c r="F719" s="28"/>
      <c r="G719" s="50"/>
      <c r="H719" s="13"/>
      <c r="I719" s="13"/>
      <c r="J719" s="13"/>
      <c r="K719" s="13"/>
      <c r="L719" s="13"/>
      <c r="M719" s="13"/>
      <c r="N719" s="13"/>
      <c r="O719" s="12"/>
      <c r="P719" s="12"/>
      <c r="Q719" s="12"/>
      <c r="R719" s="13"/>
      <c r="S719" s="13"/>
      <c r="T719" s="12"/>
      <c r="U719" s="12"/>
      <c r="V719" s="12"/>
      <c r="W719" s="13"/>
      <c r="X719" s="13"/>
      <c r="Y719" s="12"/>
      <c r="Z719" s="12"/>
      <c r="AA719" s="12"/>
      <c r="AB719" s="13"/>
      <c r="AC719" s="12"/>
      <c r="AD719" s="12"/>
      <c r="AE719" s="12"/>
      <c r="AF719" s="12"/>
      <c r="AG719" s="12"/>
      <c r="AH719" s="12"/>
      <c r="AI719" s="12"/>
    </row>
    <row r="720" spans="2:35" ht="12.75" customHeight="1" thickBot="1" x14ac:dyDescent="0.25">
      <c r="B720" s="27"/>
      <c r="D720" s="12"/>
      <c r="E720" s="12"/>
      <c r="F720" s="28"/>
      <c r="G720" s="50"/>
      <c r="H720" s="13"/>
      <c r="I720" s="13"/>
      <c r="J720" s="13"/>
      <c r="K720" s="13"/>
      <c r="L720" s="13"/>
      <c r="M720" s="13"/>
      <c r="N720" s="13"/>
      <c r="O720" s="12"/>
      <c r="P720" s="12"/>
      <c r="Q720" s="12"/>
      <c r="R720" s="13"/>
      <c r="S720" s="13"/>
      <c r="T720" s="12"/>
      <c r="U720" s="12"/>
      <c r="V720" s="12"/>
      <c r="W720" s="13"/>
      <c r="X720" s="13"/>
      <c r="Y720" s="12"/>
      <c r="Z720" s="12"/>
      <c r="AA720" s="12"/>
      <c r="AB720" s="13"/>
      <c r="AC720" s="12"/>
      <c r="AD720" s="12"/>
      <c r="AE720" s="12"/>
      <c r="AF720" s="12"/>
      <c r="AG720" s="12"/>
      <c r="AH720" s="12"/>
      <c r="AI720" s="12"/>
    </row>
    <row r="721" spans="2:35" ht="12.75" customHeight="1" thickBot="1" x14ac:dyDescent="0.25">
      <c r="D721" s="12"/>
      <c r="E721" s="12"/>
      <c r="F721" s="28"/>
      <c r="G721" s="50"/>
      <c r="H721" s="13"/>
      <c r="I721" s="13"/>
      <c r="J721" s="13"/>
      <c r="K721" s="13"/>
      <c r="L721" s="13"/>
      <c r="M721" s="13"/>
      <c r="N721" s="13"/>
      <c r="O721" s="12"/>
      <c r="P721" s="12"/>
      <c r="Q721" s="12"/>
      <c r="R721" s="13"/>
      <c r="S721" s="13"/>
      <c r="T721" s="12"/>
      <c r="U721" s="12"/>
      <c r="V721" s="12"/>
      <c r="W721" s="13"/>
      <c r="X721" s="13"/>
      <c r="Y721" s="12"/>
      <c r="Z721" s="12"/>
      <c r="AA721" s="12"/>
      <c r="AB721" s="13"/>
      <c r="AC721" s="12"/>
      <c r="AD721" s="12"/>
      <c r="AE721" s="12"/>
      <c r="AF721" s="12"/>
      <c r="AG721" s="12"/>
      <c r="AH721" s="12"/>
      <c r="AI721" s="12"/>
    </row>
    <row r="722" spans="2:35" ht="12.75" customHeight="1" x14ac:dyDescent="0.2">
      <c r="B722" s="178" t="s">
        <v>8</v>
      </c>
      <c r="D722" s="12"/>
      <c r="E722" s="12"/>
      <c r="F722" s="28"/>
      <c r="G722" s="50"/>
      <c r="H722" s="13"/>
      <c r="I722" s="13"/>
      <c r="J722" s="13"/>
      <c r="K722" s="13"/>
      <c r="L722" s="13"/>
      <c r="M722" s="13"/>
      <c r="N722" s="13"/>
      <c r="O722" s="12"/>
      <c r="P722" s="12"/>
      <c r="Q722" s="12"/>
      <c r="R722" s="13"/>
      <c r="S722" s="13"/>
      <c r="T722" s="12"/>
      <c r="U722" s="12"/>
      <c r="V722" s="12"/>
      <c r="W722" s="13"/>
      <c r="X722" s="13"/>
      <c r="Y722" s="12"/>
      <c r="Z722" s="12"/>
      <c r="AA722" s="12"/>
      <c r="AB722" s="13"/>
      <c r="AC722" s="12"/>
      <c r="AD722" s="12"/>
      <c r="AE722" s="12"/>
      <c r="AF722" s="12"/>
      <c r="AG722" s="12"/>
      <c r="AH722" s="12"/>
      <c r="AI722" s="12"/>
    </row>
    <row r="723" spans="2:35" ht="12.75" customHeight="1" x14ac:dyDescent="0.2">
      <c r="B723" s="179"/>
      <c r="D723" s="12"/>
      <c r="E723" s="12"/>
      <c r="F723" s="28"/>
      <c r="G723" s="50"/>
      <c r="H723" s="13"/>
      <c r="I723" s="13"/>
      <c r="J723" s="13"/>
      <c r="K723" s="13"/>
      <c r="L723" s="13"/>
      <c r="M723" s="13"/>
      <c r="N723" s="13"/>
      <c r="O723" s="12"/>
      <c r="P723" s="12"/>
      <c r="Q723" s="12"/>
      <c r="R723" s="13"/>
      <c r="S723" s="13"/>
      <c r="T723" s="12"/>
      <c r="U723" s="12"/>
      <c r="V723" s="12"/>
      <c r="W723" s="13"/>
      <c r="X723" s="13"/>
      <c r="Y723" s="12"/>
      <c r="Z723" s="12"/>
      <c r="AA723" s="12"/>
      <c r="AB723" s="13"/>
      <c r="AC723" s="12"/>
      <c r="AD723" s="12"/>
      <c r="AE723" s="12"/>
      <c r="AF723" s="12"/>
      <c r="AG723" s="12"/>
      <c r="AH723" s="12"/>
      <c r="AI723" s="12"/>
    </row>
    <row r="724" spans="2:35" ht="12.75" customHeight="1" x14ac:dyDescent="0.2">
      <c r="B724" s="179"/>
      <c r="D724" s="12"/>
      <c r="E724" s="12"/>
      <c r="F724" s="28"/>
      <c r="G724" s="50"/>
      <c r="H724" s="13"/>
      <c r="I724" s="13"/>
      <c r="J724" s="13"/>
      <c r="K724" s="13"/>
      <c r="L724" s="13"/>
      <c r="M724" s="13"/>
      <c r="N724" s="13"/>
      <c r="O724" s="12"/>
      <c r="P724" s="12"/>
      <c r="Q724" s="12"/>
      <c r="R724" s="13"/>
      <c r="S724" s="13"/>
      <c r="T724" s="12"/>
      <c r="U724" s="12"/>
      <c r="V724" s="12"/>
      <c r="W724" s="13"/>
      <c r="X724" s="13"/>
      <c r="Y724" s="12"/>
      <c r="Z724" s="12"/>
      <c r="AA724" s="12"/>
      <c r="AB724" s="13"/>
      <c r="AC724" s="12"/>
      <c r="AD724" s="12"/>
      <c r="AE724" s="12"/>
      <c r="AF724" s="12"/>
      <c r="AG724" s="12"/>
      <c r="AH724" s="12"/>
      <c r="AI724" s="12"/>
    </row>
    <row r="725" spans="2:35" ht="12.75" customHeight="1" x14ac:dyDescent="0.2">
      <c r="B725" s="179"/>
      <c r="D725" s="12"/>
      <c r="E725" s="12"/>
      <c r="F725" s="28"/>
      <c r="G725" s="50"/>
      <c r="H725" s="13"/>
      <c r="I725" s="13"/>
      <c r="J725" s="13"/>
      <c r="K725" s="13"/>
      <c r="L725" s="13"/>
      <c r="M725" s="13"/>
      <c r="N725" s="13"/>
      <c r="O725" s="12"/>
      <c r="P725" s="12"/>
      <c r="Q725" s="12"/>
      <c r="R725" s="13"/>
      <c r="S725" s="13"/>
      <c r="T725" s="12"/>
      <c r="U725" s="12"/>
      <c r="V725" s="12"/>
      <c r="W725" s="13"/>
      <c r="X725" s="13"/>
      <c r="Y725" s="12"/>
      <c r="Z725" s="12"/>
      <c r="AA725" s="12"/>
      <c r="AB725" s="13"/>
      <c r="AC725" s="12"/>
      <c r="AD725" s="12"/>
      <c r="AE725" s="12"/>
      <c r="AF725" s="12"/>
      <c r="AG725" s="12"/>
      <c r="AH725" s="12"/>
      <c r="AI725" s="12"/>
    </row>
    <row r="726" spans="2:35" ht="12.75" customHeight="1" x14ac:dyDescent="0.2">
      <c r="B726" s="179"/>
      <c r="D726" s="12"/>
      <c r="E726" s="12"/>
      <c r="F726" s="28"/>
      <c r="G726" s="50"/>
      <c r="H726" s="13"/>
      <c r="I726" s="13"/>
      <c r="J726" s="13"/>
      <c r="K726" s="13"/>
      <c r="L726" s="13"/>
      <c r="M726" s="13"/>
      <c r="N726" s="13"/>
      <c r="O726" s="12"/>
      <c r="P726" s="12"/>
      <c r="Q726" s="12"/>
      <c r="R726" s="13"/>
      <c r="S726" s="13"/>
      <c r="T726" s="12"/>
      <c r="U726" s="12"/>
      <c r="V726" s="12"/>
      <c r="W726" s="13"/>
      <c r="X726" s="13"/>
      <c r="Y726" s="12"/>
      <c r="Z726" s="12"/>
      <c r="AA726" s="12"/>
      <c r="AB726" s="13"/>
      <c r="AC726" s="12"/>
      <c r="AD726" s="12"/>
      <c r="AE726" s="12"/>
      <c r="AF726" s="12"/>
      <c r="AG726" s="12"/>
      <c r="AH726" s="12"/>
      <c r="AI726" s="12"/>
    </row>
    <row r="727" spans="2:35" ht="12.75" customHeight="1" x14ac:dyDescent="0.2">
      <c r="B727" s="179"/>
      <c r="D727" s="12"/>
      <c r="E727" s="12"/>
      <c r="F727" s="28"/>
      <c r="G727" s="50"/>
      <c r="H727" s="13"/>
      <c r="I727" s="13"/>
      <c r="J727" s="13"/>
      <c r="K727" s="13"/>
      <c r="L727" s="13"/>
      <c r="M727" s="13"/>
      <c r="N727" s="13"/>
      <c r="O727" s="12"/>
      <c r="P727" s="12"/>
      <c r="Q727" s="12"/>
      <c r="R727" s="13"/>
      <c r="S727" s="13"/>
      <c r="T727" s="12"/>
      <c r="U727" s="12"/>
      <c r="V727" s="12"/>
      <c r="W727" s="13"/>
      <c r="X727" s="13"/>
      <c r="Y727" s="12"/>
      <c r="Z727" s="12"/>
      <c r="AA727" s="12"/>
      <c r="AB727" s="13"/>
      <c r="AC727" s="12"/>
      <c r="AD727" s="12"/>
      <c r="AE727" s="12"/>
      <c r="AF727" s="12"/>
      <c r="AG727" s="12"/>
      <c r="AH727" s="12"/>
      <c r="AI727" s="12"/>
    </row>
    <row r="728" spans="2:35" ht="12.75" customHeight="1" x14ac:dyDescent="0.2">
      <c r="B728" s="179"/>
      <c r="D728" s="12"/>
      <c r="E728" s="12"/>
      <c r="F728" s="28"/>
      <c r="G728" s="50"/>
      <c r="H728" s="13"/>
      <c r="I728" s="13"/>
      <c r="J728" s="13"/>
      <c r="K728" s="13"/>
      <c r="L728" s="13"/>
      <c r="M728" s="13"/>
      <c r="N728" s="13"/>
      <c r="O728" s="12"/>
      <c r="P728" s="12"/>
      <c r="Q728" s="12"/>
      <c r="R728" s="13"/>
      <c r="S728" s="13"/>
      <c r="T728" s="12"/>
      <c r="U728" s="12"/>
      <c r="V728" s="12"/>
      <c r="W728" s="13"/>
      <c r="X728" s="13"/>
      <c r="Y728" s="12"/>
      <c r="Z728" s="12"/>
      <c r="AA728" s="12"/>
      <c r="AB728" s="13"/>
      <c r="AC728" s="12"/>
      <c r="AD728" s="12"/>
      <c r="AE728" s="12"/>
      <c r="AF728" s="12"/>
      <c r="AG728" s="12"/>
      <c r="AH728" s="12"/>
      <c r="AI728" s="12"/>
    </row>
    <row r="729" spans="2:35" ht="12.75" customHeight="1" x14ac:dyDescent="0.2">
      <c r="B729" s="179"/>
      <c r="D729" s="12"/>
      <c r="E729" s="12"/>
      <c r="F729" s="28"/>
      <c r="G729" s="50"/>
      <c r="H729" s="13"/>
      <c r="I729" s="13"/>
      <c r="J729" s="13"/>
      <c r="K729" s="13"/>
      <c r="L729" s="13"/>
      <c r="M729" s="13"/>
      <c r="N729" s="13"/>
      <c r="O729" s="12"/>
      <c r="P729" s="12"/>
      <c r="Q729" s="12"/>
      <c r="R729" s="13"/>
      <c r="S729" s="13"/>
      <c r="T729" s="12"/>
      <c r="U729" s="12"/>
      <c r="V729" s="12"/>
      <c r="W729" s="13"/>
      <c r="X729" s="13"/>
      <c r="Y729" s="12"/>
      <c r="Z729" s="12"/>
      <c r="AA729" s="12"/>
      <c r="AB729" s="13"/>
      <c r="AC729" s="12"/>
      <c r="AD729" s="12"/>
      <c r="AE729" s="12"/>
      <c r="AF729" s="12"/>
      <c r="AG729" s="12"/>
      <c r="AH729" s="12"/>
      <c r="AI729" s="12"/>
    </row>
    <row r="730" spans="2:35" ht="12.75" customHeight="1" x14ac:dyDescent="0.2">
      <c r="B730" s="179"/>
      <c r="D730" s="12"/>
      <c r="E730" s="12"/>
      <c r="F730" s="28"/>
      <c r="G730" s="50"/>
      <c r="H730" s="13"/>
      <c r="I730" s="13"/>
      <c r="J730" s="13"/>
      <c r="K730" s="13"/>
      <c r="L730" s="13"/>
      <c r="M730" s="13"/>
      <c r="N730" s="13"/>
      <c r="O730" s="12"/>
      <c r="P730" s="12"/>
      <c r="Q730" s="12"/>
      <c r="R730" s="13"/>
      <c r="S730" s="13"/>
      <c r="T730" s="12"/>
      <c r="U730" s="12"/>
      <c r="V730" s="12"/>
      <c r="W730" s="13"/>
      <c r="X730" s="13"/>
      <c r="Y730" s="12"/>
      <c r="Z730" s="12"/>
      <c r="AA730" s="12"/>
      <c r="AB730" s="13"/>
      <c r="AC730" s="12"/>
      <c r="AD730" s="12"/>
      <c r="AE730" s="12"/>
      <c r="AF730" s="12"/>
      <c r="AG730" s="12"/>
      <c r="AH730" s="12"/>
      <c r="AI730" s="12"/>
    </row>
    <row r="731" spans="2:35" ht="12.75" customHeight="1" x14ac:dyDescent="0.2">
      <c r="B731" s="179"/>
      <c r="D731" s="12"/>
      <c r="E731" s="12"/>
      <c r="F731" s="28"/>
      <c r="G731" s="50"/>
      <c r="H731" s="13"/>
      <c r="I731" s="13"/>
      <c r="J731" s="13"/>
      <c r="K731" s="13"/>
      <c r="L731" s="13"/>
      <c r="M731" s="13"/>
      <c r="N731" s="13"/>
      <c r="O731" s="12"/>
      <c r="P731" s="12"/>
      <c r="Q731" s="12"/>
      <c r="R731" s="13"/>
      <c r="S731" s="13"/>
      <c r="T731" s="12"/>
      <c r="U731" s="12"/>
      <c r="V731" s="12"/>
      <c r="W731" s="13"/>
      <c r="X731" s="13"/>
      <c r="Y731" s="12"/>
      <c r="Z731" s="12"/>
      <c r="AA731" s="12"/>
      <c r="AB731" s="13"/>
      <c r="AC731" s="12"/>
      <c r="AD731" s="12"/>
      <c r="AE731" s="12"/>
      <c r="AF731" s="12"/>
      <c r="AG731" s="12"/>
      <c r="AH731" s="12"/>
      <c r="AI731" s="12"/>
    </row>
    <row r="732" spans="2:35" ht="12.75" customHeight="1" x14ac:dyDescent="0.2">
      <c r="B732" s="179"/>
      <c r="D732" s="12"/>
      <c r="E732" s="12"/>
      <c r="F732" s="28"/>
      <c r="G732" s="50"/>
      <c r="H732" s="13"/>
      <c r="I732" s="13"/>
      <c r="J732" s="13"/>
      <c r="K732" s="13"/>
      <c r="L732" s="13"/>
      <c r="M732" s="13"/>
      <c r="N732" s="13"/>
      <c r="O732" s="12"/>
      <c r="P732" s="12"/>
      <c r="Q732" s="12"/>
      <c r="R732" s="13"/>
      <c r="S732" s="13"/>
      <c r="T732" s="12"/>
      <c r="U732" s="12"/>
      <c r="V732" s="12"/>
      <c r="W732" s="13"/>
      <c r="X732" s="13"/>
      <c r="Y732" s="12"/>
      <c r="Z732" s="12"/>
      <c r="AA732" s="12"/>
      <c r="AB732" s="13"/>
      <c r="AC732" s="12"/>
      <c r="AD732" s="12"/>
      <c r="AE732" s="12"/>
      <c r="AF732" s="12"/>
      <c r="AG732" s="12"/>
      <c r="AH732" s="12"/>
      <c r="AI732" s="12"/>
    </row>
    <row r="733" spans="2:35" ht="12.75" customHeight="1" x14ac:dyDescent="0.2">
      <c r="B733" s="179"/>
      <c r="D733" s="12"/>
      <c r="E733" s="12"/>
      <c r="F733" s="28"/>
      <c r="G733" s="50"/>
      <c r="H733" s="13"/>
      <c r="I733" s="13"/>
      <c r="J733" s="13"/>
      <c r="K733" s="13"/>
      <c r="L733" s="13"/>
      <c r="M733" s="13"/>
      <c r="N733" s="13"/>
      <c r="O733" s="12"/>
      <c r="P733" s="12"/>
      <c r="Q733" s="12"/>
      <c r="R733" s="13"/>
      <c r="S733" s="13"/>
      <c r="T733" s="12"/>
      <c r="U733" s="12"/>
      <c r="V733" s="12"/>
      <c r="W733" s="13"/>
      <c r="X733" s="13"/>
      <c r="Y733" s="12"/>
      <c r="Z733" s="12"/>
      <c r="AA733" s="12"/>
      <c r="AB733" s="13"/>
      <c r="AC733" s="12"/>
      <c r="AD733" s="12"/>
      <c r="AE733" s="12"/>
      <c r="AF733" s="12"/>
      <c r="AG733" s="12"/>
      <c r="AH733" s="12"/>
      <c r="AI733" s="12"/>
    </row>
    <row r="734" spans="2:35" ht="12.75" customHeight="1" x14ac:dyDescent="0.2">
      <c r="B734" s="179"/>
      <c r="D734" s="12"/>
      <c r="E734" s="12"/>
      <c r="F734" s="28"/>
      <c r="G734" s="50"/>
      <c r="H734" s="13"/>
      <c r="I734" s="13"/>
      <c r="J734" s="13"/>
      <c r="K734" s="13"/>
      <c r="L734" s="13"/>
      <c r="M734" s="13"/>
      <c r="N734" s="13"/>
      <c r="O734" s="12"/>
      <c r="P734" s="12"/>
      <c r="Q734" s="12"/>
      <c r="R734" s="13"/>
      <c r="S734" s="13"/>
      <c r="T734" s="12"/>
      <c r="U734" s="12"/>
      <c r="V734" s="12"/>
      <c r="W734" s="13"/>
      <c r="X734" s="13"/>
      <c r="Y734" s="12"/>
      <c r="Z734" s="12"/>
      <c r="AA734" s="12"/>
      <c r="AB734" s="13"/>
      <c r="AC734" s="12"/>
      <c r="AD734" s="12"/>
      <c r="AE734" s="12"/>
      <c r="AF734" s="12"/>
      <c r="AG734" s="12"/>
      <c r="AH734" s="12"/>
      <c r="AI734" s="12"/>
    </row>
    <row r="735" spans="2:35" ht="12.75" customHeight="1" thickBot="1" x14ac:dyDescent="0.25">
      <c r="B735" s="180"/>
      <c r="D735" s="12"/>
      <c r="E735" s="12"/>
      <c r="F735" s="50"/>
      <c r="G735" s="50"/>
      <c r="H735" s="13"/>
      <c r="I735" s="13"/>
      <c r="J735" s="13"/>
      <c r="K735" s="13"/>
      <c r="L735" s="13"/>
      <c r="M735" s="13"/>
      <c r="N735" s="13"/>
      <c r="O735" s="12"/>
      <c r="P735" s="12"/>
      <c r="Q735" s="12"/>
      <c r="R735" s="13"/>
      <c r="S735" s="13"/>
      <c r="T735" s="12"/>
      <c r="U735" s="12"/>
      <c r="V735" s="12"/>
      <c r="W735" s="13"/>
      <c r="X735" s="13"/>
      <c r="Y735" s="12"/>
      <c r="Z735" s="12"/>
      <c r="AA735" s="12"/>
      <c r="AB735" s="13"/>
      <c r="AC735" s="12"/>
      <c r="AD735" s="12"/>
      <c r="AE735" s="12"/>
      <c r="AF735" s="12"/>
      <c r="AG735" s="12"/>
      <c r="AH735" s="12"/>
      <c r="AI735" s="12"/>
    </row>
    <row r="736" spans="2:35" ht="12.75" customHeight="1" x14ac:dyDescent="0.2">
      <c r="B736" s="24"/>
      <c r="D736" s="12"/>
      <c r="E736" s="12"/>
      <c r="F736" s="50"/>
      <c r="G736" s="50"/>
      <c r="H736" s="13"/>
      <c r="I736" s="13"/>
      <c r="J736" s="13"/>
      <c r="K736" s="13"/>
      <c r="L736" s="13"/>
      <c r="M736" s="13"/>
      <c r="N736" s="13"/>
      <c r="O736" s="12"/>
      <c r="P736" s="12"/>
      <c r="Q736" s="12"/>
      <c r="R736" s="13"/>
      <c r="S736" s="13"/>
      <c r="T736" s="12"/>
      <c r="U736" s="12"/>
      <c r="V736" s="12"/>
      <c r="W736" s="13"/>
      <c r="X736" s="13"/>
      <c r="Y736" s="12"/>
      <c r="Z736" s="12"/>
      <c r="AA736" s="12"/>
      <c r="AB736" s="13"/>
      <c r="AC736" s="12"/>
      <c r="AD736" s="12"/>
      <c r="AE736" s="12"/>
      <c r="AF736" s="12"/>
      <c r="AG736" s="12"/>
      <c r="AH736" s="12"/>
      <c r="AI736" s="12"/>
    </row>
    <row r="737" spans="2:35" ht="12.75" customHeight="1" x14ac:dyDescent="0.2">
      <c r="B737" s="25"/>
      <c r="D737" s="12"/>
      <c r="E737" s="12"/>
      <c r="F737" s="50"/>
      <c r="G737" s="50"/>
      <c r="H737" s="13"/>
      <c r="I737" s="13"/>
      <c r="J737" s="13"/>
      <c r="K737" s="13"/>
      <c r="L737" s="13"/>
      <c r="M737" s="13"/>
      <c r="N737" s="13"/>
      <c r="O737" s="12"/>
      <c r="P737" s="12"/>
      <c r="Q737" s="12"/>
      <c r="R737" s="13"/>
      <c r="S737" s="13"/>
      <c r="T737" s="12"/>
      <c r="U737" s="12"/>
      <c r="V737" s="12"/>
      <c r="W737" s="13"/>
      <c r="X737" s="13"/>
      <c r="Y737" s="12"/>
      <c r="Z737" s="12"/>
      <c r="AA737" s="12"/>
      <c r="AB737" s="13"/>
      <c r="AC737" s="12"/>
      <c r="AD737" s="12"/>
      <c r="AE737" s="12"/>
      <c r="AF737" s="12"/>
      <c r="AG737" s="12"/>
      <c r="AH737" s="12"/>
      <c r="AI737" s="12"/>
    </row>
    <row r="738" spans="2:35" ht="12.75" customHeight="1" x14ac:dyDescent="0.2">
      <c r="B738" s="25"/>
      <c r="D738" s="12"/>
      <c r="E738" s="12"/>
      <c r="F738" s="50"/>
      <c r="G738" s="50"/>
      <c r="H738" s="13"/>
      <c r="I738" s="13"/>
      <c r="J738" s="13"/>
      <c r="K738" s="13"/>
      <c r="L738" s="13"/>
      <c r="M738" s="13"/>
      <c r="N738" s="13"/>
      <c r="O738" s="12"/>
      <c r="P738" s="12"/>
      <c r="Q738" s="12"/>
      <c r="R738" s="13"/>
      <c r="S738" s="13"/>
      <c r="T738" s="12"/>
      <c r="U738" s="12"/>
      <c r="V738" s="12"/>
      <c r="W738" s="13"/>
      <c r="X738" s="13"/>
      <c r="Y738" s="12"/>
      <c r="Z738" s="12"/>
      <c r="AA738" s="12"/>
      <c r="AB738" s="13"/>
      <c r="AC738" s="12"/>
      <c r="AD738" s="12"/>
      <c r="AE738" s="12"/>
      <c r="AF738" s="12"/>
      <c r="AG738" s="12"/>
      <c r="AH738" s="12"/>
      <c r="AI738" s="12"/>
    </row>
    <row r="739" spans="2:35" ht="12.75" customHeight="1" x14ac:dyDescent="0.2">
      <c r="B739" s="25"/>
      <c r="D739" s="12"/>
      <c r="E739" s="12"/>
      <c r="F739" s="50"/>
      <c r="G739" s="50"/>
      <c r="H739" s="13"/>
      <c r="I739" s="13"/>
      <c r="J739" s="13"/>
      <c r="K739" s="13"/>
      <c r="L739" s="13"/>
      <c r="M739" s="13"/>
      <c r="N739" s="13"/>
      <c r="O739" s="12"/>
      <c r="P739" s="12"/>
      <c r="Q739" s="12"/>
      <c r="R739" s="13"/>
      <c r="S739" s="13"/>
      <c r="T739" s="12"/>
      <c r="U739" s="12"/>
      <c r="V739" s="12"/>
      <c r="W739" s="13"/>
      <c r="X739" s="13"/>
      <c r="Y739" s="12"/>
      <c r="Z739" s="12"/>
      <c r="AA739" s="12"/>
      <c r="AB739" s="13"/>
      <c r="AC739" s="12"/>
      <c r="AD739" s="12"/>
      <c r="AE739" s="12"/>
      <c r="AF739" s="12"/>
      <c r="AG739" s="12"/>
      <c r="AH739" s="12"/>
      <c r="AI739" s="12"/>
    </row>
    <row r="740" spans="2:35" ht="12.75" customHeight="1" x14ac:dyDescent="0.2">
      <c r="B740" s="25"/>
      <c r="D740" s="12"/>
      <c r="E740" s="12"/>
      <c r="F740" s="50"/>
      <c r="G740" s="50"/>
      <c r="H740" s="13"/>
      <c r="I740" s="13"/>
      <c r="J740" s="13"/>
      <c r="K740" s="13"/>
      <c r="L740" s="13"/>
      <c r="M740" s="13"/>
      <c r="N740" s="13"/>
      <c r="O740" s="12"/>
      <c r="P740" s="12"/>
      <c r="Q740" s="12"/>
      <c r="R740" s="13"/>
      <c r="S740" s="13"/>
      <c r="T740" s="12"/>
      <c r="U740" s="12"/>
      <c r="V740" s="12"/>
      <c r="W740" s="13"/>
      <c r="X740" s="13"/>
      <c r="Y740" s="12"/>
      <c r="Z740" s="12"/>
      <c r="AA740" s="12"/>
      <c r="AB740" s="13"/>
      <c r="AC740" s="12"/>
      <c r="AD740" s="12"/>
      <c r="AE740" s="12"/>
      <c r="AF740" s="12"/>
      <c r="AG740" s="12"/>
      <c r="AH740" s="12"/>
      <c r="AI740" s="12"/>
    </row>
    <row r="741" spans="2:35" ht="12.75" customHeight="1" x14ac:dyDescent="0.2">
      <c r="B741" s="25"/>
      <c r="D741" s="12"/>
      <c r="E741" s="12"/>
      <c r="F741" s="50"/>
      <c r="G741" s="50"/>
      <c r="H741" s="13"/>
      <c r="I741" s="13"/>
      <c r="J741" s="13"/>
      <c r="K741" s="13"/>
      <c r="L741" s="13"/>
      <c r="M741" s="13"/>
      <c r="N741" s="13"/>
      <c r="O741" s="12"/>
      <c r="P741" s="12"/>
      <c r="Q741" s="12"/>
      <c r="R741" s="13"/>
      <c r="S741" s="13"/>
      <c r="T741" s="12"/>
      <c r="U741" s="12"/>
      <c r="V741" s="12"/>
      <c r="W741" s="13"/>
      <c r="X741" s="13"/>
      <c r="Y741" s="12"/>
      <c r="Z741" s="12"/>
      <c r="AA741" s="12"/>
      <c r="AB741" s="13"/>
      <c r="AC741" s="12"/>
      <c r="AD741" s="12"/>
      <c r="AE741" s="12"/>
      <c r="AF741" s="12"/>
      <c r="AG741" s="12"/>
      <c r="AH741" s="12"/>
      <c r="AI741" s="12"/>
    </row>
    <row r="742" spans="2:35" ht="12.75" customHeight="1" x14ac:dyDescent="0.2">
      <c r="B742" s="25"/>
      <c r="D742" s="12"/>
      <c r="E742" s="12"/>
      <c r="F742" s="50"/>
      <c r="G742" s="50"/>
      <c r="H742" s="13"/>
      <c r="I742" s="13"/>
      <c r="J742" s="13"/>
      <c r="K742" s="13"/>
      <c r="L742" s="13"/>
      <c r="M742" s="13"/>
      <c r="N742" s="13"/>
      <c r="O742" s="12"/>
      <c r="P742" s="12"/>
      <c r="Q742" s="12"/>
      <c r="R742" s="13"/>
      <c r="S742" s="13"/>
      <c r="T742" s="12"/>
      <c r="U742" s="12"/>
      <c r="V742" s="12"/>
      <c r="W742" s="13"/>
      <c r="X742" s="13"/>
      <c r="Y742" s="12"/>
      <c r="Z742" s="12"/>
      <c r="AA742" s="12"/>
      <c r="AB742" s="13"/>
      <c r="AC742" s="12"/>
      <c r="AD742" s="12"/>
      <c r="AE742" s="12"/>
      <c r="AF742" s="12"/>
      <c r="AG742" s="12"/>
      <c r="AH742" s="12"/>
      <c r="AI742" s="12"/>
    </row>
    <row r="743" spans="2:35" ht="12.75" customHeight="1" x14ac:dyDescent="0.2">
      <c r="B743" s="25"/>
      <c r="D743" s="12"/>
      <c r="E743" s="12"/>
      <c r="F743" s="50"/>
      <c r="G743" s="50"/>
      <c r="H743" s="13"/>
      <c r="I743" s="13"/>
      <c r="J743" s="13"/>
      <c r="K743" s="13"/>
      <c r="L743" s="13"/>
      <c r="M743" s="13"/>
      <c r="N743" s="13"/>
      <c r="O743" s="12"/>
      <c r="P743" s="12"/>
      <c r="Q743" s="12"/>
      <c r="R743" s="13"/>
      <c r="S743" s="13"/>
      <c r="T743" s="12"/>
      <c r="U743" s="12"/>
      <c r="V743" s="12"/>
      <c r="W743" s="13"/>
      <c r="X743" s="13"/>
      <c r="Y743" s="12"/>
      <c r="Z743" s="12"/>
      <c r="AA743" s="12"/>
      <c r="AB743" s="13"/>
      <c r="AC743" s="12"/>
      <c r="AD743" s="12"/>
      <c r="AE743" s="12"/>
      <c r="AF743" s="12"/>
      <c r="AG743" s="12"/>
      <c r="AH743" s="12"/>
      <c r="AI743" s="12"/>
    </row>
    <row r="744" spans="2:35" ht="12.75" customHeight="1" x14ac:dyDescent="0.2">
      <c r="B744" s="25"/>
      <c r="D744" s="12"/>
      <c r="E744" s="12"/>
      <c r="F744" s="50"/>
      <c r="G744" s="50"/>
      <c r="H744" s="13"/>
      <c r="I744" s="13"/>
      <c r="J744" s="13"/>
      <c r="K744" s="13"/>
      <c r="L744" s="13"/>
      <c r="M744" s="13"/>
      <c r="N744" s="13"/>
      <c r="O744" s="12"/>
      <c r="P744" s="12"/>
      <c r="Q744" s="12"/>
      <c r="R744" s="13"/>
      <c r="S744" s="13"/>
      <c r="T744" s="12"/>
      <c r="U744" s="12"/>
      <c r="V744" s="12"/>
      <c r="W744" s="13"/>
      <c r="X744" s="13"/>
      <c r="Y744" s="12"/>
      <c r="Z744" s="12"/>
      <c r="AA744" s="12"/>
      <c r="AB744" s="13"/>
      <c r="AC744" s="12"/>
      <c r="AD744" s="12"/>
      <c r="AE744" s="12"/>
      <c r="AF744" s="12"/>
      <c r="AG744" s="12"/>
      <c r="AH744" s="12"/>
      <c r="AI744" s="12"/>
    </row>
    <row r="745" spans="2:35" ht="12.75" customHeight="1" x14ac:dyDescent="0.2">
      <c r="B745" s="25"/>
      <c r="D745" s="12"/>
      <c r="E745" s="12"/>
      <c r="F745" s="50"/>
      <c r="G745" s="50"/>
      <c r="H745" s="13"/>
      <c r="I745" s="13"/>
      <c r="J745" s="13"/>
      <c r="K745" s="13"/>
      <c r="L745" s="13"/>
      <c r="M745" s="13"/>
      <c r="N745" s="13"/>
      <c r="O745" s="12"/>
      <c r="P745" s="12"/>
      <c r="Q745" s="12"/>
      <c r="R745" s="13"/>
      <c r="S745" s="13"/>
      <c r="T745" s="12"/>
      <c r="U745" s="12"/>
      <c r="V745" s="12"/>
      <c r="W745" s="13"/>
      <c r="X745" s="13"/>
      <c r="Y745" s="12"/>
      <c r="Z745" s="12"/>
      <c r="AA745" s="12"/>
      <c r="AB745" s="13"/>
      <c r="AC745" s="12"/>
      <c r="AD745" s="12"/>
      <c r="AE745" s="12"/>
      <c r="AF745" s="12"/>
      <c r="AG745" s="12"/>
      <c r="AH745" s="12"/>
      <c r="AI745" s="12"/>
    </row>
    <row r="746" spans="2:35" ht="12.75" customHeight="1" x14ac:dyDescent="0.2">
      <c r="B746" s="25"/>
      <c r="D746" s="12"/>
      <c r="E746" s="12"/>
      <c r="F746" s="50"/>
      <c r="G746" s="50"/>
      <c r="H746" s="13"/>
      <c r="I746" s="13"/>
      <c r="J746" s="13"/>
      <c r="K746" s="13"/>
      <c r="L746" s="13"/>
      <c r="M746" s="13"/>
      <c r="N746" s="13"/>
      <c r="O746" s="12"/>
      <c r="P746" s="12"/>
      <c r="Q746" s="12"/>
      <c r="R746" s="13"/>
      <c r="S746" s="13"/>
      <c r="T746" s="12"/>
      <c r="U746" s="12"/>
      <c r="V746" s="12"/>
      <c r="W746" s="13"/>
      <c r="X746" s="13"/>
      <c r="Y746" s="12"/>
      <c r="Z746" s="12"/>
      <c r="AA746" s="12"/>
      <c r="AB746" s="13"/>
      <c r="AC746" s="12"/>
      <c r="AD746" s="12"/>
      <c r="AE746" s="12"/>
      <c r="AF746" s="12"/>
      <c r="AG746" s="12"/>
      <c r="AH746" s="12"/>
      <c r="AI746" s="12"/>
    </row>
    <row r="747" spans="2:35" ht="12.75" customHeight="1" x14ac:dyDescent="0.2">
      <c r="B747" s="25"/>
      <c r="D747" s="12"/>
      <c r="E747" s="12"/>
      <c r="F747" s="50"/>
      <c r="G747" s="50"/>
      <c r="H747" s="13"/>
      <c r="I747" s="13"/>
      <c r="J747" s="13"/>
      <c r="K747" s="13"/>
      <c r="L747" s="13"/>
      <c r="M747" s="13"/>
      <c r="N747" s="13"/>
      <c r="O747" s="12"/>
      <c r="P747" s="12"/>
      <c r="Q747" s="12"/>
      <c r="R747" s="13"/>
      <c r="S747" s="13"/>
      <c r="T747" s="12"/>
      <c r="U747" s="12"/>
      <c r="V747" s="12"/>
      <c r="W747" s="13"/>
      <c r="X747" s="13"/>
      <c r="Y747" s="12"/>
      <c r="Z747" s="12"/>
      <c r="AA747" s="12"/>
      <c r="AB747" s="13"/>
      <c r="AC747" s="12"/>
      <c r="AD747" s="12"/>
      <c r="AE747" s="12"/>
      <c r="AF747" s="12"/>
      <c r="AG747" s="12"/>
      <c r="AH747" s="12"/>
      <c r="AI747" s="12"/>
    </row>
    <row r="748" spans="2:35" ht="12.75" customHeight="1" x14ac:dyDescent="0.2">
      <c r="B748" s="25"/>
      <c r="D748" s="12"/>
      <c r="E748" s="12"/>
      <c r="F748" s="50"/>
      <c r="G748" s="50"/>
      <c r="H748" s="13"/>
      <c r="I748" s="13"/>
      <c r="J748" s="13"/>
      <c r="K748" s="13"/>
      <c r="L748" s="13"/>
      <c r="M748" s="13"/>
      <c r="N748" s="13"/>
      <c r="O748" s="12"/>
      <c r="P748" s="12"/>
      <c r="Q748" s="12"/>
      <c r="R748" s="13"/>
      <c r="S748" s="13"/>
      <c r="T748" s="12"/>
      <c r="U748" s="12"/>
      <c r="V748" s="12"/>
      <c r="W748" s="13"/>
      <c r="X748" s="13"/>
      <c r="Y748" s="12"/>
      <c r="Z748" s="12"/>
      <c r="AA748" s="12"/>
      <c r="AB748" s="13"/>
      <c r="AC748" s="12"/>
      <c r="AD748" s="12"/>
      <c r="AE748" s="12"/>
      <c r="AF748" s="12"/>
      <c r="AG748" s="12"/>
      <c r="AH748" s="12"/>
      <c r="AI748" s="12"/>
    </row>
    <row r="749" spans="2:35" ht="12.75" customHeight="1" x14ac:dyDescent="0.2">
      <c r="B749" s="25"/>
      <c r="D749" s="12"/>
      <c r="E749" s="12"/>
      <c r="F749" s="50"/>
      <c r="G749" s="50"/>
      <c r="H749" s="13"/>
      <c r="I749" s="13"/>
      <c r="J749" s="13"/>
      <c r="K749" s="13"/>
      <c r="L749" s="13"/>
      <c r="M749" s="13"/>
      <c r="N749" s="13"/>
      <c r="O749" s="12"/>
      <c r="P749" s="12"/>
      <c r="Q749" s="12"/>
      <c r="R749" s="13"/>
      <c r="S749" s="13"/>
      <c r="T749" s="12"/>
      <c r="U749" s="12"/>
      <c r="V749" s="12"/>
      <c r="W749" s="13"/>
      <c r="X749" s="13"/>
      <c r="Y749" s="12"/>
      <c r="Z749" s="12"/>
      <c r="AA749" s="12"/>
      <c r="AB749" s="13"/>
      <c r="AC749" s="12"/>
      <c r="AD749" s="12"/>
      <c r="AE749" s="12"/>
      <c r="AF749" s="12"/>
      <c r="AG749" s="12"/>
      <c r="AH749" s="12"/>
      <c r="AI749" s="12"/>
    </row>
    <row r="750" spans="2:35" ht="12.75" customHeight="1" x14ac:dyDescent="0.2">
      <c r="B750" s="25"/>
      <c r="D750" s="12"/>
      <c r="E750" s="12"/>
      <c r="F750" s="50"/>
      <c r="G750" s="50"/>
      <c r="H750" s="13"/>
      <c r="I750" s="13"/>
      <c r="J750" s="13"/>
      <c r="K750" s="13"/>
      <c r="L750" s="13"/>
      <c r="M750" s="13"/>
      <c r="N750" s="13"/>
      <c r="O750" s="12"/>
      <c r="P750" s="12"/>
      <c r="Q750" s="12"/>
      <c r="R750" s="13"/>
      <c r="S750" s="13"/>
      <c r="T750" s="12"/>
      <c r="U750" s="12"/>
      <c r="V750" s="12"/>
      <c r="W750" s="13"/>
      <c r="X750" s="13"/>
      <c r="Y750" s="12"/>
      <c r="Z750" s="12"/>
      <c r="AA750" s="12"/>
      <c r="AB750" s="13"/>
      <c r="AC750" s="12"/>
      <c r="AD750" s="12"/>
      <c r="AE750" s="12"/>
      <c r="AF750" s="12"/>
      <c r="AG750" s="12"/>
      <c r="AH750" s="12"/>
      <c r="AI750" s="12"/>
    </row>
    <row r="751" spans="2:35" ht="12.75" customHeight="1" x14ac:dyDescent="0.2">
      <c r="B751" s="25"/>
      <c r="D751" s="12"/>
      <c r="E751" s="12"/>
      <c r="F751" s="50"/>
      <c r="G751" s="50"/>
      <c r="H751" s="13"/>
      <c r="I751" s="13"/>
      <c r="J751" s="13"/>
      <c r="K751" s="13"/>
      <c r="L751" s="13"/>
      <c r="M751" s="13"/>
      <c r="N751" s="13"/>
      <c r="O751" s="12"/>
      <c r="P751" s="12"/>
      <c r="Q751" s="12"/>
      <c r="R751" s="13"/>
      <c r="S751" s="13"/>
      <c r="T751" s="12"/>
      <c r="U751" s="12"/>
      <c r="V751" s="12"/>
      <c r="W751" s="13"/>
      <c r="X751" s="13"/>
      <c r="Y751" s="12"/>
      <c r="Z751" s="12"/>
      <c r="AA751" s="12"/>
      <c r="AB751" s="13"/>
      <c r="AC751" s="12"/>
      <c r="AD751" s="12"/>
      <c r="AE751" s="12"/>
      <c r="AF751" s="12"/>
      <c r="AG751" s="12"/>
      <c r="AH751" s="12"/>
      <c r="AI751" s="12"/>
    </row>
    <row r="752" spans="2:35" ht="12.75" customHeight="1" x14ac:dyDescent="0.2">
      <c r="B752" s="25"/>
      <c r="D752" s="12"/>
      <c r="E752" s="12"/>
      <c r="F752" s="50"/>
      <c r="G752" s="50"/>
      <c r="H752" s="13"/>
      <c r="I752" s="13"/>
      <c r="J752" s="13"/>
      <c r="K752" s="13"/>
      <c r="L752" s="13"/>
      <c r="M752" s="13"/>
      <c r="N752" s="13"/>
      <c r="O752" s="12"/>
      <c r="P752" s="12"/>
      <c r="Q752" s="12"/>
      <c r="R752" s="13"/>
      <c r="S752" s="13"/>
      <c r="T752" s="12"/>
      <c r="U752" s="12"/>
      <c r="V752" s="12"/>
      <c r="W752" s="13"/>
      <c r="X752" s="13"/>
      <c r="Y752" s="12"/>
      <c r="Z752" s="12"/>
      <c r="AA752" s="12"/>
      <c r="AB752" s="13"/>
      <c r="AC752" s="12"/>
      <c r="AD752" s="12"/>
      <c r="AE752" s="12"/>
      <c r="AF752" s="12"/>
      <c r="AG752" s="12"/>
      <c r="AH752" s="12"/>
      <c r="AI752" s="12"/>
    </row>
    <row r="753" spans="2:35" ht="12.75" customHeight="1" x14ac:dyDescent="0.2">
      <c r="B753" s="25"/>
      <c r="D753" s="12"/>
      <c r="E753" s="12"/>
      <c r="F753" s="50"/>
      <c r="G753" s="50"/>
      <c r="H753" s="13"/>
      <c r="I753" s="13"/>
      <c r="J753" s="13"/>
      <c r="K753" s="13"/>
      <c r="L753" s="13"/>
      <c r="M753" s="13"/>
      <c r="N753" s="13"/>
      <c r="O753" s="12"/>
      <c r="P753" s="12"/>
      <c r="Q753" s="12"/>
      <c r="R753" s="13"/>
      <c r="S753" s="13"/>
      <c r="T753" s="12"/>
      <c r="U753" s="12"/>
      <c r="V753" s="12"/>
      <c r="W753" s="13"/>
      <c r="X753" s="13"/>
      <c r="Y753" s="12"/>
      <c r="Z753" s="12"/>
      <c r="AA753" s="12"/>
      <c r="AB753" s="13"/>
      <c r="AC753" s="12"/>
      <c r="AD753" s="12"/>
      <c r="AE753" s="12"/>
      <c r="AF753" s="12"/>
      <c r="AG753" s="12"/>
      <c r="AH753" s="12"/>
      <c r="AI753" s="12"/>
    </row>
    <row r="754" spans="2:35" ht="12.75" customHeight="1" x14ac:dyDescent="0.2">
      <c r="B754" s="25"/>
      <c r="D754" s="12"/>
      <c r="E754" s="12"/>
      <c r="F754" s="50"/>
      <c r="G754" s="50"/>
      <c r="H754" s="13"/>
      <c r="I754" s="13"/>
      <c r="J754" s="13"/>
      <c r="K754" s="13"/>
      <c r="L754" s="13"/>
      <c r="M754" s="13"/>
      <c r="N754" s="13"/>
      <c r="O754" s="12"/>
      <c r="P754" s="12"/>
      <c r="Q754" s="12"/>
      <c r="R754" s="13"/>
      <c r="S754" s="13"/>
      <c r="T754" s="12"/>
      <c r="U754" s="12"/>
      <c r="V754" s="12"/>
      <c r="W754" s="13"/>
      <c r="X754" s="13"/>
      <c r="Y754" s="12"/>
      <c r="Z754" s="12"/>
      <c r="AA754" s="12"/>
      <c r="AB754" s="13"/>
      <c r="AC754" s="12"/>
      <c r="AD754" s="12"/>
      <c r="AE754" s="12"/>
      <c r="AF754" s="12"/>
      <c r="AG754" s="12"/>
      <c r="AH754" s="12"/>
      <c r="AI754" s="12"/>
    </row>
    <row r="755" spans="2:35" ht="12.75" customHeight="1" x14ac:dyDescent="0.2">
      <c r="B755" s="25"/>
      <c r="D755" s="12"/>
      <c r="E755" s="12"/>
      <c r="F755" s="50"/>
      <c r="G755" s="50"/>
      <c r="H755" s="13"/>
      <c r="I755" s="13"/>
      <c r="J755" s="13"/>
      <c r="K755" s="13"/>
      <c r="L755" s="13"/>
      <c r="M755" s="13"/>
      <c r="N755" s="13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</row>
    <row r="756" spans="2:35" ht="12.75" customHeight="1" x14ac:dyDescent="0.2">
      <c r="B756" s="25"/>
      <c r="D756" s="12"/>
      <c r="E756" s="12"/>
      <c r="F756" s="50"/>
      <c r="G756" s="28"/>
      <c r="H756" s="13"/>
      <c r="I756" s="13"/>
      <c r="J756" s="13"/>
      <c r="K756" s="13"/>
      <c r="L756" s="13"/>
      <c r="M756" s="13"/>
      <c r="N756" s="13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</row>
    <row r="757" spans="2:35" ht="12.75" customHeight="1" x14ac:dyDescent="0.2">
      <c r="B757" s="25"/>
      <c r="D757" s="12"/>
      <c r="E757" s="12"/>
      <c r="F757" s="50"/>
      <c r="G757" s="28"/>
      <c r="H757" s="13"/>
      <c r="I757" s="13"/>
      <c r="J757" s="13"/>
      <c r="K757" s="13"/>
      <c r="L757" s="13"/>
      <c r="M757" s="13"/>
      <c r="N757" s="13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</row>
    <row r="758" spans="2:35" ht="12.75" customHeight="1" x14ac:dyDescent="0.2">
      <c r="B758" s="25"/>
      <c r="D758" s="12"/>
      <c r="E758" s="12"/>
      <c r="F758" s="50"/>
      <c r="G758" s="28"/>
      <c r="H758" s="13"/>
      <c r="I758" s="13"/>
      <c r="J758" s="13"/>
      <c r="K758" s="13"/>
      <c r="L758" s="13"/>
      <c r="M758" s="13"/>
      <c r="N758" s="13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</row>
    <row r="759" spans="2:35" ht="12.75" customHeight="1" x14ac:dyDescent="0.2">
      <c r="B759" s="25"/>
      <c r="D759" s="12"/>
      <c r="E759" s="12"/>
      <c r="F759" s="50"/>
      <c r="G759" s="28"/>
      <c r="H759" s="13"/>
      <c r="I759" s="13"/>
      <c r="J759" s="13"/>
      <c r="K759" s="13"/>
      <c r="L759" s="13"/>
      <c r="M759" s="13"/>
      <c r="N759" s="13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</row>
    <row r="760" spans="2:35" ht="12.75" customHeight="1" x14ac:dyDescent="0.2">
      <c r="B760" s="25"/>
      <c r="D760" s="12"/>
      <c r="E760" s="12"/>
      <c r="F760" s="50"/>
      <c r="G760" s="28"/>
      <c r="H760" s="13"/>
      <c r="I760" s="13"/>
      <c r="J760" s="13"/>
      <c r="K760" s="13"/>
      <c r="L760" s="13"/>
      <c r="M760" s="13"/>
      <c r="N760" s="13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</row>
    <row r="761" spans="2:35" ht="12.75" customHeight="1" x14ac:dyDescent="0.2">
      <c r="B761" s="25"/>
      <c r="D761" s="12"/>
      <c r="E761" s="12"/>
      <c r="F761" s="50"/>
      <c r="G761" s="28"/>
      <c r="H761" s="13"/>
      <c r="I761" s="13"/>
      <c r="J761" s="13"/>
      <c r="K761" s="13"/>
      <c r="L761" s="13"/>
      <c r="M761" s="13"/>
      <c r="N761" s="13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</row>
    <row r="762" spans="2:35" ht="12.75" customHeight="1" x14ac:dyDescent="0.2">
      <c r="B762" s="25"/>
      <c r="D762" s="12"/>
      <c r="E762" s="12"/>
      <c r="F762" s="50"/>
      <c r="G762" s="28"/>
      <c r="H762" s="13"/>
      <c r="I762" s="13"/>
      <c r="J762" s="13"/>
      <c r="K762" s="13"/>
      <c r="L762" s="13"/>
      <c r="M762" s="13"/>
      <c r="N762" s="13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</row>
    <row r="763" spans="2:35" ht="12.75" customHeight="1" x14ac:dyDescent="0.2">
      <c r="B763" s="25"/>
      <c r="D763" s="12"/>
      <c r="E763" s="12"/>
      <c r="F763" s="50"/>
      <c r="G763" s="28"/>
      <c r="H763" s="13"/>
      <c r="I763" s="13"/>
      <c r="J763" s="13"/>
      <c r="K763" s="13"/>
      <c r="L763" s="13"/>
      <c r="M763" s="13"/>
      <c r="N763" s="13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</row>
    <row r="764" spans="2:35" ht="12.75" customHeight="1" x14ac:dyDescent="0.2">
      <c r="B764" s="25"/>
      <c r="D764" s="12"/>
      <c r="E764" s="12"/>
      <c r="F764" s="50"/>
      <c r="G764" s="28"/>
      <c r="H764" s="13"/>
      <c r="I764" s="13"/>
      <c r="J764" s="13"/>
      <c r="K764" s="13"/>
      <c r="L764" s="13"/>
      <c r="M764" s="13"/>
      <c r="N764" s="13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</row>
    <row r="765" spans="2:35" ht="12.75" customHeight="1" x14ac:dyDescent="0.2">
      <c r="B765" s="25"/>
      <c r="D765" s="12"/>
      <c r="E765" s="12"/>
      <c r="F765" s="50"/>
      <c r="G765" s="28"/>
      <c r="H765" s="13"/>
      <c r="I765" s="13"/>
      <c r="J765" s="13"/>
      <c r="K765" s="13"/>
      <c r="L765" s="13"/>
      <c r="M765" s="13"/>
      <c r="N765" s="13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</row>
    <row r="766" spans="2:35" ht="12.75" customHeight="1" x14ac:dyDescent="0.2">
      <c r="B766" s="25"/>
      <c r="D766" s="12"/>
      <c r="E766" s="12"/>
      <c r="F766" s="50"/>
      <c r="G766" s="28"/>
      <c r="H766" s="13"/>
      <c r="I766" s="13"/>
      <c r="J766" s="13"/>
      <c r="K766" s="13"/>
      <c r="L766" s="13"/>
      <c r="M766" s="13"/>
      <c r="N766" s="13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</row>
    <row r="767" spans="2:35" ht="12.75" customHeight="1" x14ac:dyDescent="0.2">
      <c r="B767" s="25"/>
      <c r="D767" s="12"/>
      <c r="E767" s="12"/>
      <c r="F767" s="50"/>
      <c r="G767" s="28"/>
      <c r="H767" s="13"/>
      <c r="I767" s="13"/>
      <c r="J767" s="13"/>
      <c r="K767" s="13"/>
      <c r="L767" s="13"/>
      <c r="M767" s="13"/>
      <c r="N767" s="13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</row>
    <row r="768" spans="2:35" ht="12.75" customHeight="1" x14ac:dyDescent="0.2">
      <c r="B768" s="25"/>
      <c r="D768" s="12"/>
      <c r="E768" s="12"/>
      <c r="F768" s="50"/>
      <c r="G768" s="28"/>
      <c r="H768" s="13"/>
      <c r="I768" s="13"/>
      <c r="J768" s="13"/>
      <c r="K768" s="13"/>
      <c r="L768" s="13"/>
      <c r="M768" s="13"/>
      <c r="N768" s="13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</row>
    <row r="769" spans="2:35" ht="12.75" customHeight="1" x14ac:dyDescent="0.2">
      <c r="B769" s="25"/>
      <c r="D769" s="12"/>
      <c r="E769" s="12"/>
      <c r="F769" s="50"/>
      <c r="G769" s="28"/>
      <c r="H769" s="13"/>
      <c r="I769" s="13"/>
      <c r="J769" s="13"/>
      <c r="K769" s="13"/>
      <c r="L769" s="13"/>
      <c r="M769" s="13"/>
      <c r="N769" s="13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</row>
    <row r="770" spans="2:35" ht="12.75" customHeight="1" x14ac:dyDescent="0.2">
      <c r="B770" s="25"/>
      <c r="D770" s="12"/>
      <c r="E770" s="12"/>
      <c r="F770" s="50"/>
      <c r="G770" s="28"/>
      <c r="H770" s="13"/>
      <c r="I770" s="13"/>
      <c r="J770" s="13"/>
      <c r="K770" s="13"/>
      <c r="L770" s="13"/>
      <c r="M770" s="13"/>
      <c r="N770" s="13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</row>
    <row r="771" spans="2:35" ht="12.75" customHeight="1" x14ac:dyDescent="0.2">
      <c r="B771" s="25"/>
      <c r="D771" s="12"/>
      <c r="E771" s="12"/>
      <c r="F771" s="50"/>
      <c r="G771" s="28"/>
      <c r="H771" s="13"/>
      <c r="I771" s="13"/>
      <c r="J771" s="13"/>
      <c r="K771" s="13"/>
      <c r="L771" s="13"/>
      <c r="M771" s="13"/>
      <c r="N771" s="13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</row>
    <row r="772" spans="2:35" ht="12.75" customHeight="1" x14ac:dyDescent="0.2">
      <c r="B772" s="25"/>
      <c r="D772" s="12"/>
      <c r="E772" s="12"/>
      <c r="F772" s="50"/>
      <c r="G772" s="28"/>
      <c r="H772" s="13"/>
      <c r="I772" s="13"/>
      <c r="J772" s="13"/>
      <c r="K772" s="13"/>
      <c r="L772" s="13"/>
      <c r="M772" s="13"/>
      <c r="N772" s="13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</row>
    <row r="773" spans="2:35" ht="12.75" customHeight="1" x14ac:dyDescent="0.2">
      <c r="B773" s="25"/>
      <c r="D773" s="12"/>
      <c r="E773" s="12"/>
      <c r="F773" s="50"/>
      <c r="G773" s="28"/>
      <c r="H773" s="13"/>
      <c r="I773" s="13"/>
      <c r="J773" s="13"/>
      <c r="K773" s="13"/>
      <c r="L773" s="13"/>
      <c r="M773" s="13"/>
      <c r="N773" s="13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</row>
    <row r="774" spans="2:35" ht="12.75" customHeight="1" thickBot="1" x14ac:dyDescent="0.25">
      <c r="B774" s="25"/>
      <c r="D774" s="12"/>
      <c r="E774" s="12"/>
      <c r="F774" s="65"/>
      <c r="G774" s="28"/>
      <c r="H774" s="13"/>
      <c r="I774" s="13"/>
      <c r="J774" s="13"/>
      <c r="K774" s="13"/>
      <c r="L774" s="13"/>
      <c r="M774" s="13"/>
      <c r="N774" s="13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</row>
    <row r="775" spans="2:35" ht="12.75" customHeight="1" x14ac:dyDescent="0.2">
      <c r="B775" s="25"/>
      <c r="D775" s="160" t="s">
        <v>1</v>
      </c>
      <c r="E775" s="161"/>
      <c r="F775" s="161"/>
      <c r="G775" s="161"/>
      <c r="H775" s="14" t="str">
        <f>IF(H699="","",IF(H714="",IF(SUM(COUNTIF(H715:H774,"LS")+COUNTIF(H715:H774,"LUMP"))&gt;0,"LS",""),IF(SUM(H715:H774)&gt;0,ROUNDUP(SUM(H715:H774),0),"")))</f>
        <v/>
      </c>
      <c r="I775" s="36">
        <f>SUM(I716:I774)</f>
        <v>225</v>
      </c>
      <c r="J775" s="36"/>
      <c r="K775" s="36"/>
      <c r="L775" s="14"/>
      <c r="M775" s="14"/>
      <c r="N775" s="14"/>
      <c r="O775" s="36">
        <f>SUM(O716:O774)</f>
        <v>2.5</v>
      </c>
      <c r="P775" s="36">
        <f>SUM(P716:P755)</f>
        <v>50</v>
      </c>
      <c r="Q775" s="14" t="str">
        <f t="shared" ref="Q775:AI775" si="22">IF(Q699="","",IF(Q714="",IF(SUM(COUNTIF(Q715:Q774,"LS")+COUNTIF(Q715:Q774,"LUMP"))&gt;0,"LS",""),IF(SUM(Q715:Q774)&gt;0,ROUNDUP(SUM(Q715:Q774),0),"")))</f>
        <v/>
      </c>
      <c r="R775" s="36"/>
      <c r="S775" s="36">
        <f>SUM(S715:S774)</f>
        <v>225</v>
      </c>
      <c r="T775" s="14" t="str">
        <f t="shared" si="22"/>
        <v/>
      </c>
      <c r="U775" s="14" t="str">
        <f t="shared" si="22"/>
        <v/>
      </c>
      <c r="V775" s="14" t="str">
        <f t="shared" si="22"/>
        <v/>
      </c>
      <c r="W775" s="14"/>
      <c r="X775" s="36"/>
      <c r="Y775" s="14" t="str">
        <f t="shared" si="22"/>
        <v/>
      </c>
      <c r="Z775" s="14"/>
      <c r="AA775" s="14" t="str">
        <f t="shared" si="22"/>
        <v/>
      </c>
      <c r="AB775" s="36">
        <f>SUM(AB716:AB774)</f>
        <v>5</v>
      </c>
      <c r="AC775" s="14" t="str">
        <f t="shared" si="22"/>
        <v/>
      </c>
      <c r="AD775" s="14"/>
      <c r="AE775" s="14" t="str">
        <f t="shared" si="22"/>
        <v/>
      </c>
      <c r="AF775" s="14" t="str">
        <f t="shared" si="22"/>
        <v/>
      </c>
      <c r="AG775" s="14" t="str">
        <f t="shared" si="22"/>
        <v/>
      </c>
      <c r="AH775" s="14" t="str">
        <f t="shared" si="22"/>
        <v/>
      </c>
      <c r="AI775" s="14" t="str">
        <f t="shared" si="22"/>
        <v/>
      </c>
    </row>
    <row r="776" spans="2:35" ht="12.75" customHeight="1" x14ac:dyDescent="0.2">
      <c r="B776" s="25"/>
      <c r="S776" s="43"/>
    </row>
    <row r="777" spans="2:35" ht="12.75" customHeight="1" x14ac:dyDescent="0.2">
      <c r="B777" s="25"/>
      <c r="D777" s="163">
        <f>D698+1</f>
        <v>11</v>
      </c>
      <c r="E777" s="163"/>
      <c r="F777" s="163"/>
      <c r="G777" s="163"/>
      <c r="H777" s="163"/>
      <c r="I777" s="163"/>
      <c r="J777" s="163"/>
      <c r="K777" s="163"/>
      <c r="L777" s="163"/>
      <c r="M777" s="163"/>
      <c r="N777" s="163"/>
      <c r="O777" s="163"/>
      <c r="P777" s="163"/>
      <c r="Q777" s="163"/>
      <c r="R777" s="163"/>
      <c r="S777" s="163"/>
      <c r="T777" s="163"/>
      <c r="U777" s="163"/>
      <c r="V777" s="163"/>
      <c r="W777" s="163"/>
      <c r="X777" s="163"/>
      <c r="Y777" s="163"/>
      <c r="Z777" s="163"/>
      <c r="AA777" s="163"/>
      <c r="AB777" s="163"/>
      <c r="AC777" s="163"/>
      <c r="AD777" s="163"/>
      <c r="AE777" s="163"/>
      <c r="AF777" s="163"/>
      <c r="AG777" s="163"/>
      <c r="AH777" s="163"/>
      <c r="AI777" s="163"/>
    </row>
    <row r="778" spans="2:35" ht="12.75" customHeight="1" x14ac:dyDescent="0.2">
      <c r="B778" s="25"/>
      <c r="D778" s="162" t="s">
        <v>5</v>
      </c>
      <c r="E778" s="162"/>
      <c r="F778" s="162"/>
      <c r="G778" s="16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</row>
    <row r="779" spans="2:35" ht="12.75" customHeight="1" x14ac:dyDescent="0.2">
      <c r="B779" s="25"/>
      <c r="D779" s="159" t="s">
        <v>6</v>
      </c>
      <c r="E779" s="159"/>
      <c r="F779" s="159"/>
      <c r="G779" s="159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</row>
    <row r="780" spans="2:35" ht="12.75" customHeight="1" x14ac:dyDescent="0.2">
      <c r="B780" s="25"/>
      <c r="D780" s="152" t="s">
        <v>11</v>
      </c>
      <c r="E780" s="152" t="s">
        <v>10</v>
      </c>
      <c r="F780" s="182" t="s">
        <v>0</v>
      </c>
      <c r="G780" s="183"/>
      <c r="H780" s="155" t="s">
        <v>12</v>
      </c>
      <c r="I780" s="146">
        <v>202</v>
      </c>
      <c r="J780" s="147"/>
      <c r="K780" s="147"/>
      <c r="L780" s="147"/>
      <c r="M780" s="147"/>
      <c r="N780" s="148"/>
      <c r="O780" s="146">
        <v>209</v>
      </c>
      <c r="P780" s="148"/>
      <c r="Q780" s="7">
        <v>517</v>
      </c>
      <c r="R780" s="147"/>
      <c r="S780" s="147"/>
      <c r="T780" s="147"/>
      <c r="U780" s="147"/>
      <c r="V780" s="147"/>
      <c r="W780" s="147"/>
      <c r="X780" s="147"/>
      <c r="Y780" s="147"/>
      <c r="Z780" s="147"/>
      <c r="AA780" s="148"/>
      <c r="AB780" s="7">
        <v>626</v>
      </c>
      <c r="AC780" s="146">
        <v>690</v>
      </c>
      <c r="AD780" s="147"/>
      <c r="AE780" s="148"/>
      <c r="AF780" s="146" t="s">
        <v>19</v>
      </c>
      <c r="AG780" s="147"/>
      <c r="AH780" s="147"/>
      <c r="AI780" s="148"/>
    </row>
    <row r="781" spans="2:35" ht="12.75" customHeight="1" x14ac:dyDescent="0.2">
      <c r="B781" s="25"/>
      <c r="D781" s="153"/>
      <c r="E781" s="153"/>
      <c r="F781" s="184"/>
      <c r="G781" s="185"/>
      <c r="H781" s="156"/>
      <c r="I781" s="143" t="s">
        <v>13</v>
      </c>
      <c r="J781" s="56"/>
      <c r="K781" s="143" t="s">
        <v>14</v>
      </c>
      <c r="L781" s="143" t="s">
        <v>15</v>
      </c>
      <c r="M781" s="143" t="s">
        <v>16</v>
      </c>
      <c r="N781" s="143" t="s">
        <v>25</v>
      </c>
      <c r="O781" s="143" t="s">
        <v>26</v>
      </c>
      <c r="P781" s="158" t="s">
        <v>17</v>
      </c>
      <c r="Q781" s="158" t="s">
        <v>24</v>
      </c>
      <c r="R781" s="53"/>
      <c r="S781" s="158" t="s">
        <v>60</v>
      </c>
      <c r="T781" s="158" t="s">
        <v>28</v>
      </c>
      <c r="U781" s="158" t="s">
        <v>29</v>
      </c>
      <c r="V781" s="158" t="s">
        <v>30</v>
      </c>
      <c r="W781" s="53"/>
      <c r="X781" s="158" t="s">
        <v>57</v>
      </c>
      <c r="Y781" s="158" t="s">
        <v>31</v>
      </c>
      <c r="Z781" s="53"/>
      <c r="AA781" s="158" t="s">
        <v>32</v>
      </c>
      <c r="AB781" s="158" t="s">
        <v>45</v>
      </c>
      <c r="AC781" s="158" t="s">
        <v>33</v>
      </c>
      <c r="AD781" s="53"/>
      <c r="AE781" s="158" t="s">
        <v>34</v>
      </c>
      <c r="AF781" s="158" t="s">
        <v>20</v>
      </c>
      <c r="AG781" s="158" t="s">
        <v>21</v>
      </c>
      <c r="AH781" s="158" t="s">
        <v>22</v>
      </c>
      <c r="AI781" s="158" t="s">
        <v>23</v>
      </c>
    </row>
    <row r="782" spans="2:35" ht="12.75" customHeight="1" x14ac:dyDescent="0.2">
      <c r="B782" s="25"/>
      <c r="D782" s="153"/>
      <c r="E782" s="153"/>
      <c r="F782" s="184"/>
      <c r="G782" s="185"/>
      <c r="H782" s="156"/>
      <c r="I782" s="144"/>
      <c r="J782" s="57"/>
      <c r="K782" s="144"/>
      <c r="L782" s="144"/>
      <c r="M782" s="144"/>
      <c r="N782" s="144"/>
      <c r="O782" s="144"/>
      <c r="P782" s="158"/>
      <c r="Q782" s="158"/>
      <c r="R782" s="53"/>
      <c r="S782" s="158"/>
      <c r="T782" s="158"/>
      <c r="U782" s="158"/>
      <c r="V782" s="158"/>
      <c r="W782" s="53"/>
      <c r="X782" s="158"/>
      <c r="Y782" s="158"/>
      <c r="Z782" s="53"/>
      <c r="AA782" s="158"/>
      <c r="AB782" s="158"/>
      <c r="AC782" s="158"/>
      <c r="AD782" s="53"/>
      <c r="AE782" s="158"/>
      <c r="AF782" s="158"/>
      <c r="AG782" s="158"/>
      <c r="AH782" s="158"/>
      <c r="AI782" s="158"/>
    </row>
    <row r="783" spans="2:35" ht="12.75" customHeight="1" x14ac:dyDescent="0.2">
      <c r="B783" s="25"/>
      <c r="D783" s="153"/>
      <c r="E783" s="153"/>
      <c r="F783" s="184"/>
      <c r="G783" s="185"/>
      <c r="H783" s="156"/>
      <c r="I783" s="144"/>
      <c r="J783" s="57"/>
      <c r="K783" s="144"/>
      <c r="L783" s="144"/>
      <c r="M783" s="144"/>
      <c r="N783" s="144"/>
      <c r="O783" s="144"/>
      <c r="P783" s="158"/>
      <c r="Q783" s="158"/>
      <c r="R783" s="53"/>
      <c r="S783" s="158"/>
      <c r="T783" s="158"/>
      <c r="U783" s="158"/>
      <c r="V783" s="158"/>
      <c r="W783" s="53"/>
      <c r="X783" s="158"/>
      <c r="Y783" s="158"/>
      <c r="Z783" s="53"/>
      <c r="AA783" s="158"/>
      <c r="AB783" s="158"/>
      <c r="AC783" s="158"/>
      <c r="AD783" s="53"/>
      <c r="AE783" s="158"/>
      <c r="AF783" s="158"/>
      <c r="AG783" s="158"/>
      <c r="AH783" s="158"/>
      <c r="AI783" s="158"/>
    </row>
    <row r="784" spans="2:35" ht="12.75" customHeight="1" x14ac:dyDescent="0.2">
      <c r="B784" s="25"/>
      <c r="D784" s="153"/>
      <c r="E784" s="153"/>
      <c r="F784" s="184"/>
      <c r="G784" s="185"/>
      <c r="H784" s="156"/>
      <c r="I784" s="144"/>
      <c r="J784" s="57"/>
      <c r="K784" s="144"/>
      <c r="L784" s="144"/>
      <c r="M784" s="144"/>
      <c r="N784" s="144"/>
      <c r="O784" s="144"/>
      <c r="P784" s="158"/>
      <c r="Q784" s="158"/>
      <c r="R784" s="53"/>
      <c r="S784" s="158"/>
      <c r="T784" s="158"/>
      <c r="U784" s="158"/>
      <c r="V784" s="158"/>
      <c r="W784" s="53"/>
      <c r="X784" s="158"/>
      <c r="Y784" s="158"/>
      <c r="Z784" s="53"/>
      <c r="AA784" s="158"/>
      <c r="AB784" s="158"/>
      <c r="AC784" s="158"/>
      <c r="AD784" s="53"/>
      <c r="AE784" s="158"/>
      <c r="AF784" s="158"/>
      <c r="AG784" s="158"/>
      <c r="AH784" s="158"/>
      <c r="AI784" s="158"/>
    </row>
    <row r="785" spans="2:35" ht="12.75" customHeight="1" x14ac:dyDescent="0.2">
      <c r="B785" s="25"/>
      <c r="D785" s="153"/>
      <c r="E785" s="153"/>
      <c r="F785" s="184"/>
      <c r="G785" s="185"/>
      <c r="H785" s="156"/>
      <c r="I785" s="144"/>
      <c r="J785" s="57"/>
      <c r="K785" s="144"/>
      <c r="L785" s="144"/>
      <c r="M785" s="144"/>
      <c r="N785" s="144"/>
      <c r="O785" s="144"/>
      <c r="P785" s="158"/>
      <c r="Q785" s="158"/>
      <c r="R785" s="53"/>
      <c r="S785" s="158"/>
      <c r="T785" s="158"/>
      <c r="U785" s="158"/>
      <c r="V785" s="158"/>
      <c r="W785" s="53"/>
      <c r="X785" s="158"/>
      <c r="Y785" s="158"/>
      <c r="Z785" s="53"/>
      <c r="AA785" s="158"/>
      <c r="AB785" s="158"/>
      <c r="AC785" s="158"/>
      <c r="AD785" s="53"/>
      <c r="AE785" s="158"/>
      <c r="AF785" s="158"/>
      <c r="AG785" s="158"/>
      <c r="AH785" s="158"/>
      <c r="AI785" s="158"/>
    </row>
    <row r="786" spans="2:35" ht="12.75" customHeight="1" x14ac:dyDescent="0.2">
      <c r="B786" s="25"/>
      <c r="D786" s="153"/>
      <c r="E786" s="153"/>
      <c r="F786" s="184"/>
      <c r="G786" s="185"/>
      <c r="H786" s="156"/>
      <c r="I786" s="144"/>
      <c r="J786" s="57"/>
      <c r="K786" s="144"/>
      <c r="L786" s="144"/>
      <c r="M786" s="144"/>
      <c r="N786" s="144"/>
      <c r="O786" s="144"/>
      <c r="P786" s="158"/>
      <c r="Q786" s="158"/>
      <c r="R786" s="53"/>
      <c r="S786" s="158"/>
      <c r="T786" s="158"/>
      <c r="U786" s="158"/>
      <c r="V786" s="158"/>
      <c r="W786" s="53"/>
      <c r="X786" s="158"/>
      <c r="Y786" s="158"/>
      <c r="Z786" s="53"/>
      <c r="AA786" s="158"/>
      <c r="AB786" s="158"/>
      <c r="AC786" s="158"/>
      <c r="AD786" s="53"/>
      <c r="AE786" s="158"/>
      <c r="AF786" s="158"/>
      <c r="AG786" s="158"/>
      <c r="AH786" s="158"/>
      <c r="AI786" s="158"/>
    </row>
    <row r="787" spans="2:35" ht="12.75" customHeight="1" x14ac:dyDescent="0.2">
      <c r="B787" s="25"/>
      <c r="D787" s="153"/>
      <c r="E787" s="153"/>
      <c r="F787" s="184"/>
      <c r="G787" s="185"/>
      <c r="H787" s="156"/>
      <c r="I787" s="144"/>
      <c r="J787" s="57"/>
      <c r="K787" s="144"/>
      <c r="L787" s="144"/>
      <c r="M787" s="144"/>
      <c r="N787" s="144"/>
      <c r="O787" s="144"/>
      <c r="P787" s="158"/>
      <c r="Q787" s="158"/>
      <c r="R787" s="53"/>
      <c r="S787" s="158"/>
      <c r="T787" s="158"/>
      <c r="U787" s="158"/>
      <c r="V787" s="158"/>
      <c r="W787" s="53"/>
      <c r="X787" s="158"/>
      <c r="Y787" s="158"/>
      <c r="Z787" s="53"/>
      <c r="AA787" s="158"/>
      <c r="AB787" s="158"/>
      <c r="AC787" s="158"/>
      <c r="AD787" s="53"/>
      <c r="AE787" s="158"/>
      <c r="AF787" s="158"/>
      <c r="AG787" s="158"/>
      <c r="AH787" s="158"/>
      <c r="AI787" s="158"/>
    </row>
    <row r="788" spans="2:35" ht="12.75" customHeight="1" x14ac:dyDescent="0.2">
      <c r="B788" s="25"/>
      <c r="D788" s="153"/>
      <c r="E788" s="153"/>
      <c r="F788" s="184"/>
      <c r="G788" s="185"/>
      <c r="H788" s="156"/>
      <c r="I788" s="144"/>
      <c r="J788" s="57"/>
      <c r="K788" s="144"/>
      <c r="L788" s="144"/>
      <c r="M788" s="144"/>
      <c r="N788" s="144"/>
      <c r="O788" s="144"/>
      <c r="P788" s="158"/>
      <c r="Q788" s="158"/>
      <c r="R788" s="53"/>
      <c r="S788" s="158"/>
      <c r="T788" s="158"/>
      <c r="U788" s="158"/>
      <c r="V788" s="158"/>
      <c r="W788" s="53"/>
      <c r="X788" s="158"/>
      <c r="Y788" s="158"/>
      <c r="Z788" s="53"/>
      <c r="AA788" s="158"/>
      <c r="AB788" s="158"/>
      <c r="AC788" s="158"/>
      <c r="AD788" s="53"/>
      <c r="AE788" s="158"/>
      <c r="AF788" s="158"/>
      <c r="AG788" s="158"/>
      <c r="AH788" s="158"/>
      <c r="AI788" s="158"/>
    </row>
    <row r="789" spans="2:35" ht="12.75" customHeight="1" x14ac:dyDescent="0.2">
      <c r="B789" s="25"/>
      <c r="D789" s="153"/>
      <c r="E789" s="153"/>
      <c r="F789" s="184"/>
      <c r="G789" s="185"/>
      <c r="H789" s="156"/>
      <c r="I789" s="144"/>
      <c r="J789" s="57"/>
      <c r="K789" s="144"/>
      <c r="L789" s="144"/>
      <c r="M789" s="144"/>
      <c r="N789" s="144"/>
      <c r="O789" s="144"/>
      <c r="P789" s="158"/>
      <c r="Q789" s="158"/>
      <c r="R789" s="53"/>
      <c r="S789" s="158"/>
      <c r="T789" s="158"/>
      <c r="U789" s="158"/>
      <c r="V789" s="158"/>
      <c r="W789" s="53"/>
      <c r="X789" s="158"/>
      <c r="Y789" s="158"/>
      <c r="Z789" s="53"/>
      <c r="AA789" s="158"/>
      <c r="AB789" s="158"/>
      <c r="AC789" s="158"/>
      <c r="AD789" s="53"/>
      <c r="AE789" s="158"/>
      <c r="AF789" s="158"/>
      <c r="AG789" s="158"/>
      <c r="AH789" s="158"/>
      <c r="AI789" s="158"/>
    </row>
    <row r="790" spans="2:35" ht="12.75" customHeight="1" x14ac:dyDescent="0.2">
      <c r="B790" s="25"/>
      <c r="D790" s="153"/>
      <c r="E790" s="153"/>
      <c r="F790" s="184"/>
      <c r="G790" s="185"/>
      <c r="H790" s="156"/>
      <c r="I790" s="144"/>
      <c r="J790" s="57"/>
      <c r="K790" s="144"/>
      <c r="L790" s="144"/>
      <c r="M790" s="144"/>
      <c r="N790" s="144"/>
      <c r="O790" s="144"/>
      <c r="P790" s="158"/>
      <c r="Q790" s="158"/>
      <c r="R790" s="53"/>
      <c r="S790" s="158"/>
      <c r="T790" s="158"/>
      <c r="U790" s="158"/>
      <c r="V790" s="158"/>
      <c r="W790" s="53"/>
      <c r="X790" s="158"/>
      <c r="Y790" s="158"/>
      <c r="Z790" s="53"/>
      <c r="AA790" s="158"/>
      <c r="AB790" s="158"/>
      <c r="AC790" s="158"/>
      <c r="AD790" s="53"/>
      <c r="AE790" s="158"/>
      <c r="AF790" s="158"/>
      <c r="AG790" s="158"/>
      <c r="AH790" s="158"/>
      <c r="AI790" s="158"/>
    </row>
    <row r="791" spans="2:35" ht="12.75" customHeight="1" x14ac:dyDescent="0.2">
      <c r="B791" s="25"/>
      <c r="D791" s="153"/>
      <c r="E791" s="153"/>
      <c r="F791" s="184"/>
      <c r="G791" s="185"/>
      <c r="H791" s="156"/>
      <c r="I791" s="144"/>
      <c r="J791" s="57"/>
      <c r="K791" s="144"/>
      <c r="L791" s="144"/>
      <c r="M791" s="144"/>
      <c r="N791" s="144"/>
      <c r="O791" s="144"/>
      <c r="P791" s="158"/>
      <c r="Q791" s="158"/>
      <c r="R791" s="53"/>
      <c r="S791" s="158"/>
      <c r="T791" s="158"/>
      <c r="U791" s="158"/>
      <c r="V791" s="158"/>
      <c r="W791" s="53"/>
      <c r="X791" s="158"/>
      <c r="Y791" s="158"/>
      <c r="Z791" s="53"/>
      <c r="AA791" s="158"/>
      <c r="AB791" s="158"/>
      <c r="AC791" s="158"/>
      <c r="AD791" s="53"/>
      <c r="AE791" s="158"/>
      <c r="AF791" s="158"/>
      <c r="AG791" s="158"/>
      <c r="AH791" s="158"/>
      <c r="AI791" s="158"/>
    </row>
    <row r="792" spans="2:35" ht="12.75" customHeight="1" x14ac:dyDescent="0.2">
      <c r="B792" s="25"/>
      <c r="D792" s="153"/>
      <c r="E792" s="153"/>
      <c r="F792" s="184"/>
      <c r="G792" s="185"/>
      <c r="H792" s="156"/>
      <c r="I792" s="145"/>
      <c r="J792" s="58"/>
      <c r="K792" s="145"/>
      <c r="L792" s="145"/>
      <c r="M792" s="145"/>
      <c r="N792" s="145"/>
      <c r="O792" s="145"/>
      <c r="P792" s="158"/>
      <c r="Q792" s="158"/>
      <c r="R792" s="53"/>
      <c r="S792" s="158"/>
      <c r="T792" s="158"/>
      <c r="U792" s="158"/>
      <c r="V792" s="158"/>
      <c r="W792" s="53"/>
      <c r="X792" s="158"/>
      <c r="Y792" s="158"/>
      <c r="Z792" s="53"/>
      <c r="AA792" s="158"/>
      <c r="AB792" s="158"/>
      <c r="AC792" s="158"/>
      <c r="AD792" s="53"/>
      <c r="AE792" s="158"/>
      <c r="AF792" s="158"/>
      <c r="AG792" s="158"/>
      <c r="AH792" s="158"/>
      <c r="AI792" s="158"/>
    </row>
    <row r="793" spans="2:35" ht="12.75" customHeight="1" thickBot="1" x14ac:dyDescent="0.25">
      <c r="B793" s="25"/>
      <c r="D793" s="154"/>
      <c r="E793" s="154"/>
      <c r="F793" s="186"/>
      <c r="G793" s="187"/>
      <c r="H793" s="157"/>
      <c r="I793" s="8" t="s">
        <v>36</v>
      </c>
      <c r="J793" s="8"/>
      <c r="K793" s="8" t="s">
        <v>37</v>
      </c>
      <c r="L793" s="8" t="s">
        <v>37</v>
      </c>
      <c r="M793" s="8" t="s">
        <v>37</v>
      </c>
      <c r="N793" s="8" t="s">
        <v>37</v>
      </c>
      <c r="O793" s="8" t="s">
        <v>38</v>
      </c>
      <c r="P793" s="8" t="s">
        <v>39</v>
      </c>
      <c r="Q793" s="8" t="s">
        <v>36</v>
      </c>
      <c r="R793" s="8"/>
      <c r="S793" s="8" t="s">
        <v>36</v>
      </c>
      <c r="T793" s="8" t="s">
        <v>36</v>
      </c>
      <c r="U793" s="8" t="s">
        <v>37</v>
      </c>
      <c r="V793" s="8" t="s">
        <v>37</v>
      </c>
      <c r="W793" s="8"/>
      <c r="X793" s="8" t="s">
        <v>37</v>
      </c>
      <c r="Y793" s="8" t="s">
        <v>37</v>
      </c>
      <c r="Z793" s="8"/>
      <c r="AA793" s="8" t="s">
        <v>37</v>
      </c>
      <c r="AB793" s="8" t="s">
        <v>37</v>
      </c>
      <c r="AC793" s="8" t="s">
        <v>37</v>
      </c>
      <c r="AD793" s="8"/>
      <c r="AE793" s="8" t="s">
        <v>37</v>
      </c>
      <c r="AF793" s="8" t="str">
        <f t="shared" ref="AF793:AI793" si="23">IF(OR(TRIM(AF778)=0,TRIM(AF778)=""),"",IF(IFERROR(TRIM(INDEX(QryItemNamed,MATCH(TRIM(AF778),ITEM,0),3)),"")="LS","",IFERROR(TRIM(INDEX(QryItemNamed,MATCH(TRIM(AF778),ITEM,0),3)),"")))</f>
        <v/>
      </c>
      <c r="AG793" s="8" t="str">
        <f t="shared" si="23"/>
        <v/>
      </c>
      <c r="AH793" s="8" t="str">
        <f t="shared" si="23"/>
        <v/>
      </c>
      <c r="AI793" s="8" t="str">
        <f t="shared" si="23"/>
        <v/>
      </c>
    </row>
    <row r="794" spans="2:35" ht="12.75" customHeight="1" x14ac:dyDescent="0.2">
      <c r="B794" s="25"/>
      <c r="D794" s="9" t="s">
        <v>49</v>
      </c>
      <c r="E794" s="9"/>
      <c r="F794" s="10"/>
      <c r="G794" s="10"/>
      <c r="H794" s="11"/>
      <c r="I794" s="29"/>
      <c r="J794" s="29"/>
      <c r="K794" s="29"/>
      <c r="L794" s="29"/>
      <c r="M794" s="29"/>
      <c r="N794" s="2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</row>
    <row r="795" spans="2:35" ht="12.75" customHeight="1" thickBot="1" x14ac:dyDescent="0.25">
      <c r="B795" s="26"/>
      <c r="D795" s="12"/>
      <c r="E795" s="12">
        <v>775</v>
      </c>
      <c r="F795" s="28">
        <v>7.16</v>
      </c>
      <c r="G795" s="52">
        <v>7.22</v>
      </c>
      <c r="H795" s="13" t="s">
        <v>55</v>
      </c>
      <c r="I795" s="13"/>
      <c r="J795" s="13"/>
      <c r="K795" s="13"/>
      <c r="L795" s="13"/>
      <c r="M795" s="13"/>
      <c r="N795" s="13"/>
      <c r="O795" s="12">
        <v>4</v>
      </c>
      <c r="P795" s="12">
        <v>80</v>
      </c>
      <c r="Q795" s="12"/>
      <c r="R795" s="12"/>
      <c r="S795" s="12"/>
      <c r="T795" s="12"/>
      <c r="U795" s="12"/>
      <c r="V795" s="12"/>
      <c r="W795" s="12"/>
      <c r="X795" s="12">
        <v>2</v>
      </c>
      <c r="Y795" s="12"/>
      <c r="Z795" s="12"/>
      <c r="AA795" s="12"/>
      <c r="AB795" s="12">
        <v>6</v>
      </c>
      <c r="AC795" s="12"/>
      <c r="AD795" s="12"/>
      <c r="AE795" s="12"/>
      <c r="AF795" s="12"/>
      <c r="AG795" s="12"/>
      <c r="AH795" s="12" t="s">
        <v>52</v>
      </c>
      <c r="AI795" s="12" t="s">
        <v>52</v>
      </c>
    </row>
    <row r="796" spans="2:35" ht="12.75" customHeight="1" x14ac:dyDescent="0.2">
      <c r="B796" s="5" t="s">
        <v>9</v>
      </c>
      <c r="D796" s="12"/>
      <c r="E796" s="12"/>
      <c r="F796" s="28"/>
      <c r="G796" s="28"/>
      <c r="H796" s="13"/>
      <c r="I796" s="13"/>
      <c r="J796" s="13"/>
      <c r="K796" s="13"/>
      <c r="L796" s="13"/>
      <c r="M796" s="13"/>
      <c r="N796" s="13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</row>
    <row r="797" spans="2:35" ht="12.75" customHeight="1" x14ac:dyDescent="0.2">
      <c r="D797" s="12"/>
      <c r="E797" s="12"/>
      <c r="F797" s="28"/>
      <c r="G797" s="28"/>
      <c r="H797" s="13"/>
      <c r="I797" s="13"/>
      <c r="J797" s="13"/>
      <c r="K797" s="13"/>
      <c r="L797" s="13"/>
      <c r="M797" s="13"/>
      <c r="N797" s="13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</row>
    <row r="798" spans="2:35" ht="12.75" customHeight="1" x14ac:dyDescent="0.2">
      <c r="D798" s="12"/>
      <c r="E798" s="12"/>
      <c r="F798" s="28"/>
      <c r="G798" s="28"/>
      <c r="H798" s="13"/>
      <c r="I798" s="13"/>
      <c r="J798" s="13"/>
      <c r="K798" s="13"/>
      <c r="L798" s="13"/>
      <c r="M798" s="13"/>
      <c r="N798" s="13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</row>
    <row r="799" spans="2:35" ht="12.75" customHeight="1" x14ac:dyDescent="0.2">
      <c r="D799" s="12"/>
      <c r="E799" s="12"/>
      <c r="F799" s="28"/>
      <c r="G799" s="28"/>
      <c r="H799" s="13"/>
      <c r="I799" s="13"/>
      <c r="J799" s="13"/>
      <c r="K799" s="13"/>
      <c r="L799" s="13"/>
      <c r="M799" s="13"/>
      <c r="N799" s="13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</row>
    <row r="800" spans="2:35" ht="12.75" customHeight="1" x14ac:dyDescent="0.2">
      <c r="D800" s="12"/>
      <c r="E800" s="12"/>
      <c r="F800" s="28"/>
      <c r="G800" s="28"/>
      <c r="H800" s="13"/>
      <c r="I800" s="13"/>
      <c r="J800" s="13"/>
      <c r="K800" s="13"/>
      <c r="L800" s="13"/>
      <c r="M800" s="13"/>
      <c r="N800" s="13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</row>
    <row r="801" spans="4:35" ht="12.75" customHeight="1" x14ac:dyDescent="0.2">
      <c r="D801" s="12"/>
      <c r="E801" s="12"/>
      <c r="F801" s="28"/>
      <c r="G801" s="28"/>
      <c r="H801" s="13"/>
      <c r="I801" s="13"/>
      <c r="J801" s="13"/>
      <c r="K801" s="13"/>
      <c r="L801" s="13"/>
      <c r="M801" s="13"/>
      <c r="N801" s="13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</row>
    <row r="802" spans="4:35" ht="12.75" customHeight="1" x14ac:dyDescent="0.2">
      <c r="D802" s="12"/>
      <c r="E802" s="12"/>
      <c r="F802" s="28"/>
      <c r="G802" s="28"/>
      <c r="H802" s="13"/>
      <c r="I802" s="13"/>
      <c r="J802" s="13"/>
      <c r="K802" s="13"/>
      <c r="L802" s="13"/>
      <c r="M802" s="13"/>
      <c r="N802" s="13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</row>
    <row r="803" spans="4:35" ht="12.75" customHeight="1" x14ac:dyDescent="0.2">
      <c r="D803" s="12"/>
      <c r="E803" s="12"/>
      <c r="F803" s="28"/>
      <c r="G803" s="28"/>
      <c r="H803" s="13"/>
      <c r="I803" s="13"/>
      <c r="J803" s="13"/>
      <c r="K803" s="13"/>
      <c r="L803" s="13"/>
      <c r="M803" s="13"/>
      <c r="N803" s="13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</row>
    <row r="804" spans="4:35" ht="12.75" customHeight="1" x14ac:dyDescent="0.2">
      <c r="D804" s="12"/>
      <c r="E804" s="12"/>
      <c r="F804" s="28"/>
      <c r="G804" s="28"/>
      <c r="H804" s="13"/>
      <c r="I804" s="13"/>
      <c r="J804" s="13"/>
      <c r="K804" s="13"/>
      <c r="L804" s="13"/>
      <c r="M804" s="13"/>
      <c r="N804" s="13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</row>
    <row r="805" spans="4:35" ht="12.75" customHeight="1" x14ac:dyDescent="0.2">
      <c r="D805" s="12"/>
      <c r="E805" s="12"/>
      <c r="F805" s="28"/>
      <c r="G805" s="28"/>
      <c r="H805" s="13"/>
      <c r="I805" s="13"/>
      <c r="J805" s="13"/>
      <c r="K805" s="13"/>
      <c r="L805" s="13"/>
      <c r="M805" s="13"/>
      <c r="N805" s="13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</row>
    <row r="806" spans="4:35" ht="12.75" customHeight="1" x14ac:dyDescent="0.2">
      <c r="D806" s="12"/>
      <c r="E806" s="12"/>
      <c r="F806" s="28"/>
      <c r="G806" s="28"/>
      <c r="H806" s="13"/>
      <c r="I806" s="13"/>
      <c r="J806" s="13"/>
      <c r="K806" s="13"/>
      <c r="L806" s="13"/>
      <c r="M806" s="13"/>
      <c r="N806" s="13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</row>
    <row r="807" spans="4:35" ht="12.75" customHeight="1" x14ac:dyDescent="0.2">
      <c r="D807" s="12"/>
      <c r="E807" s="12"/>
      <c r="F807" s="28"/>
      <c r="G807" s="28"/>
      <c r="H807" s="13"/>
      <c r="I807" s="13"/>
      <c r="J807" s="13"/>
      <c r="K807" s="13"/>
      <c r="L807" s="13"/>
      <c r="M807" s="13"/>
      <c r="N807" s="13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</row>
    <row r="808" spans="4:35" ht="12.75" customHeight="1" x14ac:dyDescent="0.2">
      <c r="D808" s="12"/>
      <c r="E808" s="12"/>
      <c r="F808" s="28"/>
      <c r="G808" s="28"/>
      <c r="H808" s="13"/>
      <c r="I808" s="13"/>
      <c r="J808" s="13"/>
      <c r="K808" s="13"/>
      <c r="L808" s="13"/>
      <c r="M808" s="13"/>
      <c r="N808" s="13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</row>
    <row r="809" spans="4:35" ht="12.75" customHeight="1" x14ac:dyDescent="0.2">
      <c r="D809" s="12"/>
      <c r="E809" s="12"/>
      <c r="F809" s="28"/>
      <c r="G809" s="28"/>
      <c r="H809" s="13"/>
      <c r="I809" s="13"/>
      <c r="J809" s="13"/>
      <c r="K809" s="13"/>
      <c r="L809" s="13"/>
      <c r="M809" s="13"/>
      <c r="N809" s="13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</row>
    <row r="810" spans="4:35" ht="12.75" customHeight="1" x14ac:dyDescent="0.2">
      <c r="D810" s="12"/>
      <c r="E810" s="12"/>
      <c r="F810" s="28"/>
      <c r="G810" s="28"/>
      <c r="H810" s="13"/>
      <c r="I810" s="13"/>
      <c r="J810" s="13"/>
      <c r="K810" s="13"/>
      <c r="L810" s="13"/>
      <c r="M810" s="13"/>
      <c r="N810" s="13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</row>
    <row r="811" spans="4:35" ht="12.75" customHeight="1" x14ac:dyDescent="0.2">
      <c r="D811" s="12"/>
      <c r="E811" s="12"/>
      <c r="F811" s="28"/>
      <c r="G811" s="28"/>
      <c r="H811" s="13"/>
      <c r="I811" s="13"/>
      <c r="J811" s="13"/>
      <c r="K811" s="13"/>
      <c r="L811" s="13"/>
      <c r="M811" s="13"/>
      <c r="N811" s="13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</row>
    <row r="812" spans="4:35" ht="12.75" customHeight="1" x14ac:dyDescent="0.2">
      <c r="D812" s="12"/>
      <c r="E812" s="12"/>
      <c r="F812" s="28"/>
      <c r="G812" s="28"/>
      <c r="H812" s="13"/>
      <c r="I812" s="13"/>
      <c r="J812" s="13"/>
      <c r="K812" s="13"/>
      <c r="L812" s="13"/>
      <c r="M812" s="13"/>
      <c r="N812" s="13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</row>
    <row r="813" spans="4:35" ht="12.75" customHeight="1" x14ac:dyDescent="0.2">
      <c r="D813" s="12"/>
      <c r="E813" s="12"/>
      <c r="F813" s="28"/>
      <c r="G813" s="28"/>
      <c r="H813" s="13"/>
      <c r="I813" s="13"/>
      <c r="J813" s="13"/>
      <c r="K813" s="13"/>
      <c r="L813" s="13"/>
      <c r="M813" s="13"/>
      <c r="N813" s="13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</row>
    <row r="814" spans="4:35" ht="12.75" customHeight="1" x14ac:dyDescent="0.2">
      <c r="D814" s="12"/>
      <c r="E814" s="12"/>
      <c r="F814" s="61"/>
      <c r="G814" s="61"/>
      <c r="H814" s="13"/>
      <c r="I814" s="13"/>
      <c r="J814" s="13"/>
      <c r="K814" s="13"/>
      <c r="L814" s="13"/>
      <c r="M814" s="13"/>
      <c r="N814" s="13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</row>
    <row r="815" spans="4:35" ht="12.75" customHeight="1" x14ac:dyDescent="0.2">
      <c r="D815" s="12"/>
      <c r="E815" s="12"/>
      <c r="F815" s="28"/>
      <c r="G815" s="28"/>
      <c r="H815" s="13"/>
      <c r="I815" s="13"/>
      <c r="J815" s="13"/>
      <c r="K815" s="13"/>
      <c r="L815" s="13"/>
      <c r="M815" s="13"/>
      <c r="N815" s="13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</row>
    <row r="816" spans="4:35" ht="12.75" customHeight="1" x14ac:dyDescent="0.2">
      <c r="D816" s="12"/>
      <c r="E816" s="12"/>
      <c r="F816" s="28"/>
      <c r="G816" s="28"/>
      <c r="H816" s="13"/>
      <c r="I816" s="13"/>
      <c r="J816" s="13"/>
      <c r="K816" s="13"/>
      <c r="L816" s="13"/>
      <c r="M816" s="13"/>
      <c r="N816" s="13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</row>
    <row r="817" spans="4:35" ht="12.75" customHeight="1" x14ac:dyDescent="0.2">
      <c r="D817" s="12"/>
      <c r="E817" s="12"/>
      <c r="F817" s="28"/>
      <c r="G817" s="28"/>
      <c r="H817" s="13"/>
      <c r="I817" s="13"/>
      <c r="J817" s="13"/>
      <c r="K817" s="13"/>
      <c r="L817" s="13"/>
      <c r="M817" s="13"/>
      <c r="N817" s="13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</row>
    <row r="818" spans="4:35" ht="12.75" customHeight="1" x14ac:dyDescent="0.2">
      <c r="D818" s="12"/>
      <c r="E818" s="12"/>
      <c r="F818" s="28"/>
      <c r="G818" s="28"/>
      <c r="H818" s="13"/>
      <c r="I818" s="13"/>
      <c r="J818" s="13"/>
      <c r="K818" s="13"/>
      <c r="L818" s="13"/>
      <c r="M818" s="13"/>
      <c r="N818" s="13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</row>
    <row r="819" spans="4:35" ht="12.75" customHeight="1" x14ac:dyDescent="0.2">
      <c r="D819" s="12"/>
      <c r="E819" s="12"/>
      <c r="F819" s="28"/>
      <c r="G819" s="28"/>
      <c r="H819" s="13"/>
      <c r="I819" s="13"/>
      <c r="J819" s="13"/>
      <c r="K819" s="13"/>
      <c r="L819" s="13"/>
      <c r="M819" s="13"/>
      <c r="N819" s="13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</row>
    <row r="820" spans="4:35" ht="12.75" customHeight="1" x14ac:dyDescent="0.2">
      <c r="D820" s="12"/>
      <c r="E820" s="12"/>
      <c r="F820" s="28"/>
      <c r="G820" s="28"/>
      <c r="H820" s="13"/>
      <c r="I820" s="13"/>
      <c r="J820" s="13"/>
      <c r="K820" s="13"/>
      <c r="L820" s="13"/>
      <c r="M820" s="13"/>
      <c r="N820" s="13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</row>
    <row r="821" spans="4:35" ht="12.75" customHeight="1" x14ac:dyDescent="0.2">
      <c r="D821" s="12"/>
      <c r="E821" s="12"/>
      <c r="F821" s="28"/>
      <c r="G821" s="28"/>
      <c r="H821" s="13"/>
      <c r="I821" s="13"/>
      <c r="J821" s="13"/>
      <c r="K821" s="13"/>
      <c r="L821" s="13"/>
      <c r="M821" s="13"/>
      <c r="N821" s="13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</row>
    <row r="822" spans="4:35" ht="12.75" customHeight="1" x14ac:dyDescent="0.2">
      <c r="D822" s="12"/>
      <c r="E822" s="12"/>
      <c r="F822" s="28"/>
      <c r="G822" s="28"/>
      <c r="H822" s="13"/>
      <c r="I822" s="13"/>
      <c r="J822" s="13"/>
      <c r="K822" s="13"/>
      <c r="L822" s="13"/>
      <c r="M822" s="13"/>
      <c r="N822" s="13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</row>
    <row r="823" spans="4:35" ht="12.75" customHeight="1" x14ac:dyDescent="0.2">
      <c r="D823" s="12"/>
      <c r="E823" s="12"/>
      <c r="F823" s="28"/>
      <c r="G823" s="28"/>
      <c r="H823" s="13"/>
      <c r="I823" s="13"/>
      <c r="J823" s="13"/>
      <c r="K823" s="13"/>
      <c r="L823" s="13"/>
      <c r="M823" s="13"/>
      <c r="N823" s="13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</row>
    <row r="824" spans="4:35" ht="12.75" customHeight="1" x14ac:dyDescent="0.2">
      <c r="D824" s="12"/>
      <c r="E824" s="12"/>
      <c r="F824" s="28"/>
      <c r="G824" s="28"/>
      <c r="H824" s="13"/>
      <c r="I824" s="13"/>
      <c r="J824" s="13"/>
      <c r="K824" s="13"/>
      <c r="L824" s="13"/>
      <c r="M824" s="13"/>
      <c r="N824" s="13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</row>
    <row r="825" spans="4:35" ht="12.75" customHeight="1" x14ac:dyDescent="0.2">
      <c r="D825" s="12"/>
      <c r="E825" s="12"/>
      <c r="F825" s="28"/>
      <c r="G825" s="28"/>
      <c r="H825" s="13"/>
      <c r="I825" s="13"/>
      <c r="J825" s="13"/>
      <c r="K825" s="13"/>
      <c r="L825" s="13"/>
      <c r="M825" s="13"/>
      <c r="N825" s="13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</row>
    <row r="826" spans="4:35" ht="12.75" customHeight="1" x14ac:dyDescent="0.2">
      <c r="D826" s="12"/>
      <c r="E826" s="12"/>
      <c r="F826" s="28"/>
      <c r="G826" s="28"/>
      <c r="H826" s="13"/>
      <c r="I826" s="13"/>
      <c r="J826" s="13"/>
      <c r="K826" s="13"/>
      <c r="L826" s="13"/>
      <c r="M826" s="13"/>
      <c r="N826" s="13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</row>
    <row r="827" spans="4:35" ht="12.75" customHeight="1" x14ac:dyDescent="0.2">
      <c r="D827" s="12"/>
      <c r="E827" s="12"/>
      <c r="F827" s="28"/>
      <c r="G827" s="28"/>
      <c r="H827" s="13"/>
      <c r="I827" s="13"/>
      <c r="J827" s="13"/>
      <c r="K827" s="13"/>
      <c r="L827" s="13"/>
      <c r="M827" s="13"/>
      <c r="N827" s="13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</row>
    <row r="828" spans="4:35" ht="12.75" customHeight="1" x14ac:dyDescent="0.2">
      <c r="D828" s="12"/>
      <c r="E828" s="12"/>
      <c r="F828" s="28"/>
      <c r="G828" s="28"/>
      <c r="H828" s="13"/>
      <c r="I828" s="13"/>
      <c r="J828" s="13"/>
      <c r="K828" s="13"/>
      <c r="L828" s="13"/>
      <c r="M828" s="13"/>
      <c r="N828" s="13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</row>
    <row r="829" spans="4:35" ht="12.75" customHeight="1" x14ac:dyDescent="0.2">
      <c r="D829" s="12"/>
      <c r="E829" s="12"/>
      <c r="F829" s="28"/>
      <c r="G829" s="28"/>
      <c r="H829" s="13"/>
      <c r="I829" s="13"/>
      <c r="J829" s="13"/>
      <c r="K829" s="13"/>
      <c r="L829" s="13"/>
      <c r="M829" s="13"/>
      <c r="N829" s="13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</row>
    <row r="830" spans="4:35" ht="12.75" customHeight="1" x14ac:dyDescent="0.2">
      <c r="D830" s="12"/>
      <c r="E830" s="12"/>
      <c r="F830" s="28"/>
      <c r="G830" s="28"/>
      <c r="H830" s="13"/>
      <c r="I830" s="13"/>
      <c r="J830" s="13"/>
      <c r="K830" s="13"/>
      <c r="L830" s="13"/>
      <c r="M830" s="13"/>
      <c r="N830" s="13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</row>
    <row r="831" spans="4:35" ht="12.75" customHeight="1" x14ac:dyDescent="0.2">
      <c r="D831" s="12"/>
      <c r="E831" s="12"/>
      <c r="F831" s="28"/>
      <c r="G831" s="28"/>
      <c r="H831" s="13"/>
      <c r="I831" s="13"/>
      <c r="J831" s="13"/>
      <c r="K831" s="13"/>
      <c r="L831" s="13"/>
      <c r="M831" s="13"/>
      <c r="N831" s="13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</row>
    <row r="832" spans="4:35" ht="12.75" customHeight="1" x14ac:dyDescent="0.2">
      <c r="D832" s="12"/>
      <c r="E832" s="12"/>
      <c r="F832" s="28"/>
      <c r="G832" s="28"/>
      <c r="H832" s="13"/>
      <c r="I832" s="13"/>
      <c r="J832" s="13"/>
      <c r="K832" s="13"/>
      <c r="L832" s="13"/>
      <c r="M832" s="13"/>
      <c r="N832" s="13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</row>
    <row r="833" spans="4:35" ht="12.75" customHeight="1" x14ac:dyDescent="0.2">
      <c r="D833" s="12"/>
      <c r="E833" s="12"/>
      <c r="F833" s="28"/>
      <c r="G833" s="28"/>
      <c r="H833" s="13"/>
      <c r="I833" s="13"/>
      <c r="J833" s="13"/>
      <c r="K833" s="13"/>
      <c r="L833" s="13"/>
      <c r="M833" s="13"/>
      <c r="N833" s="13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</row>
    <row r="834" spans="4:35" ht="12.75" customHeight="1" x14ac:dyDescent="0.2">
      <c r="D834" s="12"/>
      <c r="E834" s="12"/>
      <c r="F834" s="28"/>
      <c r="G834" s="28"/>
      <c r="H834" s="13"/>
      <c r="I834" s="13"/>
      <c r="J834" s="13"/>
      <c r="K834" s="13"/>
      <c r="L834" s="13"/>
      <c r="M834" s="13"/>
      <c r="N834" s="13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</row>
    <row r="835" spans="4:35" ht="12.75" customHeight="1" x14ac:dyDescent="0.2">
      <c r="D835" s="12"/>
      <c r="E835" s="12"/>
      <c r="F835" s="28"/>
      <c r="G835" s="28"/>
      <c r="H835" s="13"/>
      <c r="I835" s="13"/>
      <c r="J835" s="13"/>
      <c r="K835" s="13"/>
      <c r="L835" s="13"/>
      <c r="M835" s="13"/>
      <c r="N835" s="13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</row>
    <row r="836" spans="4:35" ht="12.75" customHeight="1" x14ac:dyDescent="0.2">
      <c r="D836" s="12"/>
      <c r="E836" s="12"/>
      <c r="F836" s="28"/>
      <c r="G836" s="28"/>
      <c r="H836" s="13"/>
      <c r="I836" s="13"/>
      <c r="J836" s="13"/>
      <c r="K836" s="13"/>
      <c r="L836" s="13"/>
      <c r="M836" s="13"/>
      <c r="N836" s="13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</row>
    <row r="837" spans="4:35" ht="12.75" customHeight="1" x14ac:dyDescent="0.2">
      <c r="D837" s="12"/>
      <c r="E837" s="12"/>
      <c r="F837" s="28"/>
      <c r="G837" s="28"/>
      <c r="H837" s="13"/>
      <c r="I837" s="13"/>
      <c r="J837" s="13"/>
      <c r="K837" s="13"/>
      <c r="L837" s="13"/>
      <c r="M837" s="13"/>
      <c r="N837" s="13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</row>
    <row r="838" spans="4:35" ht="12.75" customHeight="1" x14ac:dyDescent="0.2">
      <c r="D838" s="12"/>
      <c r="E838" s="12"/>
      <c r="F838" s="28"/>
      <c r="G838" s="28"/>
      <c r="H838" s="13"/>
      <c r="I838" s="13"/>
      <c r="J838" s="13"/>
      <c r="K838" s="13"/>
      <c r="L838" s="13"/>
      <c r="M838" s="13"/>
      <c r="N838" s="13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</row>
    <row r="839" spans="4:35" ht="12.75" customHeight="1" x14ac:dyDescent="0.2">
      <c r="D839" s="12"/>
      <c r="E839" s="12"/>
      <c r="F839" s="28"/>
      <c r="G839" s="28"/>
      <c r="H839" s="13"/>
      <c r="I839" s="13"/>
      <c r="J839" s="13"/>
      <c r="K839" s="13"/>
      <c r="L839" s="13"/>
      <c r="M839" s="13"/>
      <c r="N839" s="13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</row>
    <row r="840" spans="4:35" ht="12.75" customHeight="1" x14ac:dyDescent="0.2">
      <c r="D840" s="12"/>
      <c r="E840" s="12"/>
      <c r="F840" s="28"/>
      <c r="G840" s="28"/>
      <c r="H840" s="13"/>
      <c r="I840" s="13"/>
      <c r="J840" s="13"/>
      <c r="K840" s="13"/>
      <c r="L840" s="13"/>
      <c r="M840" s="13"/>
      <c r="N840" s="13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</row>
    <row r="841" spans="4:35" ht="12.75" customHeight="1" x14ac:dyDescent="0.2">
      <c r="D841" s="12"/>
      <c r="E841" s="12"/>
      <c r="F841" s="28"/>
      <c r="G841" s="28"/>
      <c r="H841" s="13"/>
      <c r="I841" s="13"/>
      <c r="J841" s="13"/>
      <c r="K841" s="13"/>
      <c r="L841" s="13"/>
      <c r="M841" s="13"/>
      <c r="N841" s="13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</row>
    <row r="842" spans="4:35" ht="12.75" customHeight="1" x14ac:dyDescent="0.2">
      <c r="D842" s="12"/>
      <c r="E842" s="12"/>
      <c r="F842" s="28"/>
      <c r="G842" s="28"/>
      <c r="H842" s="13"/>
      <c r="I842" s="13"/>
      <c r="J842" s="13"/>
      <c r="K842" s="13"/>
      <c r="L842" s="13"/>
      <c r="M842" s="13"/>
      <c r="N842" s="13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</row>
    <row r="843" spans="4:35" ht="12.75" customHeight="1" x14ac:dyDescent="0.2">
      <c r="D843" s="12"/>
      <c r="E843" s="12"/>
      <c r="F843" s="28"/>
      <c r="G843" s="28"/>
      <c r="H843" s="13"/>
      <c r="I843" s="13"/>
      <c r="J843" s="13"/>
      <c r="K843" s="13"/>
      <c r="L843" s="13"/>
      <c r="M843" s="13"/>
      <c r="N843" s="13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</row>
    <row r="844" spans="4:35" ht="12.75" customHeight="1" x14ac:dyDescent="0.2">
      <c r="D844" s="12"/>
      <c r="E844" s="12"/>
      <c r="F844" s="28"/>
      <c r="G844" s="28"/>
      <c r="H844" s="13"/>
      <c r="I844" s="13"/>
      <c r="J844" s="13"/>
      <c r="K844" s="13"/>
      <c r="L844" s="13"/>
      <c r="M844" s="13"/>
      <c r="N844" s="13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</row>
    <row r="845" spans="4:35" ht="12.75" customHeight="1" x14ac:dyDescent="0.2">
      <c r="D845" s="12"/>
      <c r="E845" s="12"/>
      <c r="F845" s="28"/>
      <c r="G845" s="28"/>
      <c r="H845" s="13"/>
      <c r="I845" s="13"/>
      <c r="J845" s="13"/>
      <c r="K845" s="13"/>
      <c r="L845" s="13"/>
      <c r="M845" s="13"/>
      <c r="N845" s="13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</row>
    <row r="846" spans="4:35" ht="12.75" customHeight="1" x14ac:dyDescent="0.2">
      <c r="D846" s="12"/>
      <c r="E846" s="12"/>
      <c r="F846" s="28"/>
      <c r="G846" s="28"/>
      <c r="H846" s="13"/>
      <c r="I846" s="13"/>
      <c r="J846" s="13"/>
      <c r="K846" s="13"/>
      <c r="L846" s="13"/>
      <c r="M846" s="13"/>
      <c r="N846" s="13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</row>
    <row r="847" spans="4:35" ht="12.75" customHeight="1" x14ac:dyDescent="0.2">
      <c r="D847" s="12"/>
      <c r="E847" s="12"/>
      <c r="F847" s="28"/>
      <c r="G847" s="28"/>
      <c r="H847" s="13"/>
      <c r="I847" s="13"/>
      <c r="J847" s="13"/>
      <c r="K847" s="13"/>
      <c r="L847" s="13"/>
      <c r="M847" s="13"/>
      <c r="N847" s="13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</row>
    <row r="848" spans="4:35" ht="12.75" customHeight="1" x14ac:dyDescent="0.2">
      <c r="D848" s="12"/>
      <c r="E848" s="12"/>
      <c r="F848" s="28"/>
      <c r="G848" s="28"/>
      <c r="H848" s="13"/>
      <c r="I848" s="13"/>
      <c r="J848" s="13"/>
      <c r="K848" s="13"/>
      <c r="L848" s="13"/>
      <c r="M848" s="13"/>
      <c r="N848" s="13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</row>
    <row r="849" spans="4:35" ht="12.75" customHeight="1" x14ac:dyDescent="0.2">
      <c r="D849" s="12"/>
      <c r="E849" s="12"/>
      <c r="F849" s="28"/>
      <c r="G849" s="28"/>
      <c r="H849" s="13"/>
      <c r="I849" s="13"/>
      <c r="J849" s="13"/>
      <c r="K849" s="13"/>
      <c r="L849" s="13"/>
      <c r="M849" s="13"/>
      <c r="N849" s="13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</row>
    <row r="850" spans="4:35" ht="12.75" customHeight="1" x14ac:dyDescent="0.2">
      <c r="D850" s="12"/>
      <c r="E850" s="12"/>
      <c r="F850" s="28"/>
      <c r="G850" s="28"/>
      <c r="H850" s="13"/>
      <c r="I850" s="13"/>
      <c r="J850" s="13"/>
      <c r="K850" s="13"/>
      <c r="L850" s="13"/>
      <c r="M850" s="13"/>
      <c r="N850" s="13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</row>
    <row r="851" spans="4:35" ht="12.75" customHeight="1" x14ac:dyDescent="0.2">
      <c r="D851" s="12"/>
      <c r="E851" s="12"/>
      <c r="F851" s="28"/>
      <c r="G851" s="28"/>
      <c r="H851" s="13"/>
      <c r="I851" s="13"/>
      <c r="J851" s="13"/>
      <c r="K851" s="13"/>
      <c r="L851" s="13"/>
      <c r="M851" s="13"/>
      <c r="N851" s="13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</row>
    <row r="852" spans="4:35" ht="12.75" customHeight="1" x14ac:dyDescent="0.2">
      <c r="D852" s="12"/>
      <c r="E852" s="12"/>
      <c r="F852" s="28"/>
      <c r="G852" s="28"/>
      <c r="H852" s="13"/>
      <c r="I852" s="13"/>
      <c r="J852" s="13"/>
      <c r="K852" s="13"/>
      <c r="L852" s="13"/>
      <c r="M852" s="13"/>
      <c r="N852" s="13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</row>
    <row r="853" spans="4:35" ht="12.75" customHeight="1" thickBot="1" x14ac:dyDescent="0.25">
      <c r="D853" s="12"/>
      <c r="E853" s="12"/>
      <c r="F853" s="64"/>
      <c r="G853" s="28"/>
      <c r="H853" s="13"/>
      <c r="I853" s="13"/>
      <c r="J853" s="13"/>
      <c r="K853" s="13"/>
      <c r="L853" s="13"/>
      <c r="M853" s="13"/>
      <c r="N853" s="13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</row>
    <row r="854" spans="4:35" ht="12.75" customHeight="1" x14ac:dyDescent="0.2">
      <c r="D854" s="160" t="s">
        <v>1</v>
      </c>
      <c r="E854" s="161"/>
      <c r="F854" s="161"/>
      <c r="G854" s="161"/>
      <c r="H854" s="14" t="str">
        <f>IF(H778="","",IF(H793="",IF(SUM(COUNTIF(H794:H853,"LS")+COUNTIF(H794:H853,"LUMP"))&gt;0,"LS",""),IF(SUM(H794:H853)&gt;0,ROUNDUP(SUM(H794:H853),0),"")))</f>
        <v/>
      </c>
      <c r="I854" s="36">
        <f>SUM(I795:I843)</f>
        <v>0</v>
      </c>
      <c r="J854" s="36"/>
      <c r="K854" s="36">
        <f>SUM(K795:K832)</f>
        <v>0</v>
      </c>
      <c r="L854" s="14"/>
      <c r="M854" s="14"/>
      <c r="N854" s="14"/>
      <c r="O854" s="36">
        <f>SUM(O795)</f>
        <v>4</v>
      </c>
      <c r="P854" s="36">
        <f>SUM(P795)</f>
        <v>80</v>
      </c>
      <c r="Q854" s="14" t="str">
        <f t="shared" ref="Q854" si="24">IF(Q778="","",IF(Q793="",IF(SUM(COUNTIF(Q794:Q853,"LS")+COUNTIF(Q794:Q853,"LUMP"))&gt;0,"LS",""),IF(SUM(Q794:Q853)&gt;0,ROUNDUP(SUM(Q794:Q853),0),"")))</f>
        <v/>
      </c>
      <c r="R854" s="36"/>
      <c r="S854" s="36"/>
      <c r="T854" s="14" t="str">
        <f t="shared" ref="T854:V854" si="25">IF(T778="","",IF(T793="",IF(SUM(COUNTIF(T794:T853,"LS")+COUNTIF(T794:T853,"LUMP"))&gt;0,"LS",""),IF(SUM(T794:T853)&gt;0,ROUNDUP(SUM(T794:T853),0),"")))</f>
        <v/>
      </c>
      <c r="U854" s="14" t="str">
        <f t="shared" si="25"/>
        <v/>
      </c>
      <c r="V854" s="14" t="str">
        <f t="shared" si="25"/>
        <v/>
      </c>
      <c r="W854" s="14"/>
      <c r="X854" s="36">
        <f>SUM(X795)</f>
        <v>2</v>
      </c>
      <c r="Y854" s="14" t="str">
        <f t="shared" ref="Y854:AA854" si="26">IF(Y778="","",IF(Y793="",IF(SUM(COUNTIF(Y794:Y853,"LS")+COUNTIF(Y794:Y853,"LUMP"))&gt;0,"LS",""),IF(SUM(Y794:Y853)&gt;0,ROUNDUP(SUM(Y794:Y853),0),"")))</f>
        <v/>
      </c>
      <c r="Z854" s="14"/>
      <c r="AA854" s="14" t="str">
        <f t="shared" si="26"/>
        <v/>
      </c>
      <c r="AB854" s="36">
        <f>SUM(AB794:AB831)</f>
        <v>6</v>
      </c>
      <c r="AC854" s="14" t="str">
        <f t="shared" ref="AC854:AI854" si="27">IF(AC778="","",IF(AC793="",IF(SUM(COUNTIF(AC794:AC853,"LS")+COUNTIF(AC794:AC853,"LUMP"))&gt;0,"LS",""),IF(SUM(AC794:AC853)&gt;0,ROUNDUP(SUM(AC794:AC853),0),"")))</f>
        <v/>
      </c>
      <c r="AD854" s="14"/>
      <c r="AE854" s="14" t="str">
        <f t="shared" si="27"/>
        <v/>
      </c>
      <c r="AF854" s="14" t="str">
        <f t="shared" si="27"/>
        <v/>
      </c>
      <c r="AG854" s="14" t="str">
        <f t="shared" si="27"/>
        <v/>
      </c>
      <c r="AH854" s="14" t="str">
        <f t="shared" si="27"/>
        <v/>
      </c>
      <c r="AI854" s="14" t="str">
        <f t="shared" si="27"/>
        <v/>
      </c>
    </row>
  </sheetData>
  <mergeCells count="525">
    <mergeCell ref="D854:G854"/>
    <mergeCell ref="AE10:AH10"/>
    <mergeCell ref="F10:G22"/>
    <mergeCell ref="F23:G23"/>
    <mergeCell ref="AF781:AF792"/>
    <mergeCell ref="AG781:AG792"/>
    <mergeCell ref="AH781:AH792"/>
    <mergeCell ref="AI781:AI792"/>
    <mergeCell ref="D777:AI777"/>
    <mergeCell ref="D778:G778"/>
    <mergeCell ref="D779:G779"/>
    <mergeCell ref="D780:D793"/>
    <mergeCell ref="E780:E793"/>
    <mergeCell ref="F780:G793"/>
    <mergeCell ref="H780:H793"/>
    <mergeCell ref="I780:N780"/>
    <mergeCell ref="O780:P780"/>
    <mergeCell ref="R780:AA780"/>
    <mergeCell ref="AC780:AE780"/>
    <mergeCell ref="AF780:AI780"/>
    <mergeCell ref="I781:I792"/>
    <mergeCell ref="Y781:Y792"/>
    <mergeCell ref="L781:L792"/>
    <mergeCell ref="AA781:AA792"/>
    <mergeCell ref="AB781:AB792"/>
    <mergeCell ref="AC781:AC792"/>
    <mergeCell ref="AE781:AE792"/>
    <mergeCell ref="AC595:AE595"/>
    <mergeCell ref="AC596:AE596"/>
    <mergeCell ref="AC597:AE597"/>
    <mergeCell ref="AC598:AE598"/>
    <mergeCell ref="AC599:AE599"/>
    <mergeCell ref="AC600:AE600"/>
    <mergeCell ref="AC601:AE601"/>
    <mergeCell ref="AC640:AE640"/>
    <mergeCell ref="AC641:AE641"/>
    <mergeCell ref="AC647:AE647"/>
    <mergeCell ref="AC642:AE642"/>
    <mergeCell ref="AC609:AE609"/>
    <mergeCell ref="AC610:AE610"/>
    <mergeCell ref="AC611:AE611"/>
    <mergeCell ref="AC612:AE612"/>
    <mergeCell ref="AC613:AE613"/>
    <mergeCell ref="AC648:AE648"/>
    <mergeCell ref="AC614:AE614"/>
    <mergeCell ref="AC615:AE615"/>
    <mergeCell ref="AC616:AE616"/>
    <mergeCell ref="AC617:AE617"/>
    <mergeCell ref="Q781:Q792"/>
    <mergeCell ref="S781:S792"/>
    <mergeCell ref="T781:T792"/>
    <mergeCell ref="U781:U792"/>
    <mergeCell ref="V781:V792"/>
    <mergeCell ref="X781:X792"/>
    <mergeCell ref="L544:L555"/>
    <mergeCell ref="D323:G323"/>
    <mergeCell ref="D324:G324"/>
    <mergeCell ref="P623:P634"/>
    <mergeCell ref="K781:K792"/>
    <mergeCell ref="M781:M792"/>
    <mergeCell ref="N781:N792"/>
    <mergeCell ref="O781:O792"/>
    <mergeCell ref="P781:P792"/>
    <mergeCell ref="D542:G542"/>
    <mergeCell ref="O701:P701"/>
    <mergeCell ref="R701:AA701"/>
    <mergeCell ref="D775:G775"/>
    <mergeCell ref="V405:V416"/>
    <mergeCell ref="X405:X416"/>
    <mergeCell ref="O405:O416"/>
    <mergeCell ref="P405:P416"/>
    <mergeCell ref="Q405:Q416"/>
    <mergeCell ref="AC565:AE565"/>
    <mergeCell ref="D538:G538"/>
    <mergeCell ref="D540:AI540"/>
    <mergeCell ref="D541:G541"/>
    <mergeCell ref="AF544:AF555"/>
    <mergeCell ref="AG544:AG555"/>
    <mergeCell ref="AH544:AH555"/>
    <mergeCell ref="AI544:AI555"/>
    <mergeCell ref="AC556:AE556"/>
    <mergeCell ref="AC557:AE557"/>
    <mergeCell ref="AC558:AE558"/>
    <mergeCell ref="AC559:AE559"/>
    <mergeCell ref="AC560:AE560"/>
    <mergeCell ref="AC543:AE543"/>
    <mergeCell ref="AF543:AI543"/>
    <mergeCell ref="I544:I555"/>
    <mergeCell ref="AB544:AB555"/>
    <mergeCell ref="AC544:AE555"/>
    <mergeCell ref="AC573:AE573"/>
    <mergeCell ref="K544:K555"/>
    <mergeCell ref="AC561:AE561"/>
    <mergeCell ref="AC562:AE562"/>
    <mergeCell ref="AC563:AE563"/>
    <mergeCell ref="AC564:AE564"/>
    <mergeCell ref="AC566:AE566"/>
    <mergeCell ref="AC567:AE567"/>
    <mergeCell ref="AC568:AE568"/>
    <mergeCell ref="AC569:AE569"/>
    <mergeCell ref="AC570:AE570"/>
    <mergeCell ref="AC571:AE571"/>
    <mergeCell ref="AC572:AE572"/>
    <mergeCell ref="M544:M555"/>
    <mergeCell ref="N544:N555"/>
    <mergeCell ref="O544:O555"/>
    <mergeCell ref="P544:P555"/>
    <mergeCell ref="Q544:Q555"/>
    <mergeCell ref="S544:S555"/>
    <mergeCell ref="T544:T555"/>
    <mergeCell ref="U544:U555"/>
    <mergeCell ref="V544:V555"/>
    <mergeCell ref="X544:X555"/>
    <mergeCell ref="AA544:AA555"/>
    <mergeCell ref="AC592:AE592"/>
    <mergeCell ref="AC593:AE593"/>
    <mergeCell ref="AC594:AE594"/>
    <mergeCell ref="AC602:AE602"/>
    <mergeCell ref="AC603:AE603"/>
    <mergeCell ref="AC604:AE604"/>
    <mergeCell ref="AC605:AE605"/>
    <mergeCell ref="AC623:AE634"/>
    <mergeCell ref="AC580:AE580"/>
    <mergeCell ref="AC581:AE581"/>
    <mergeCell ref="D619:AI619"/>
    <mergeCell ref="D620:G620"/>
    <mergeCell ref="AC582:AE582"/>
    <mergeCell ref="AB623:AB634"/>
    <mergeCell ref="D621:G621"/>
    <mergeCell ref="D617:G617"/>
    <mergeCell ref="AC583:AE583"/>
    <mergeCell ref="AC584:AE584"/>
    <mergeCell ref="AC585:AE585"/>
    <mergeCell ref="AC586:AE586"/>
    <mergeCell ref="AC587:AE587"/>
    <mergeCell ref="AC606:AE606"/>
    <mergeCell ref="AC607:AE607"/>
    <mergeCell ref="AC608:AE608"/>
    <mergeCell ref="AC574:AE574"/>
    <mergeCell ref="AC575:AE575"/>
    <mergeCell ref="AC576:AE576"/>
    <mergeCell ref="AC578:AE578"/>
    <mergeCell ref="AC579:AE579"/>
    <mergeCell ref="AC588:AE588"/>
    <mergeCell ref="AC589:AE589"/>
    <mergeCell ref="AC590:AE590"/>
    <mergeCell ref="AC591:AE591"/>
    <mergeCell ref="AC577:AE577"/>
    <mergeCell ref="AC638:AE638"/>
    <mergeCell ref="AC639:AE639"/>
    <mergeCell ref="L702:L713"/>
    <mergeCell ref="M702:M713"/>
    <mergeCell ref="N702:N713"/>
    <mergeCell ref="O702:O713"/>
    <mergeCell ref="P702:P713"/>
    <mergeCell ref="Q702:Q713"/>
    <mergeCell ref="S702:S713"/>
    <mergeCell ref="AE702:AE713"/>
    <mergeCell ref="AC678:AE678"/>
    <mergeCell ref="AC679:AE679"/>
    <mergeCell ref="AC680:AE680"/>
    <mergeCell ref="AC681:AE681"/>
    <mergeCell ref="AC682:AE682"/>
    <mergeCell ref="AC683:AE683"/>
    <mergeCell ref="AC688:AE688"/>
    <mergeCell ref="AC689:AE689"/>
    <mergeCell ref="AC686:AE686"/>
    <mergeCell ref="AC687:AE687"/>
    <mergeCell ref="AC701:AE701"/>
    <mergeCell ref="AC665:AE665"/>
    <mergeCell ref="AC666:AE666"/>
    <mergeCell ref="AC667:AE667"/>
    <mergeCell ref="AC690:AE690"/>
    <mergeCell ref="AC691:AE691"/>
    <mergeCell ref="AC692:AE692"/>
    <mergeCell ref="AC693:AE693"/>
    <mergeCell ref="AC694:AE694"/>
    <mergeCell ref="AC695:AE695"/>
    <mergeCell ref="AC696:AE696"/>
    <mergeCell ref="AC657:AE657"/>
    <mergeCell ref="AC658:AE658"/>
    <mergeCell ref="AC672:AE672"/>
    <mergeCell ref="AC673:AE673"/>
    <mergeCell ref="AC674:AE674"/>
    <mergeCell ref="AC675:AE675"/>
    <mergeCell ref="AC676:AE676"/>
    <mergeCell ref="AC677:AE677"/>
    <mergeCell ref="AC685:AE685"/>
    <mergeCell ref="AC659:AE659"/>
    <mergeCell ref="AC660:AE660"/>
    <mergeCell ref="AC661:AE661"/>
    <mergeCell ref="AC662:AE662"/>
    <mergeCell ref="AC684:AE684"/>
    <mergeCell ref="AC663:AE663"/>
    <mergeCell ref="AC664:AE664"/>
    <mergeCell ref="AC669:AE669"/>
    <mergeCell ref="AC670:AE670"/>
    <mergeCell ref="AC671:AE671"/>
    <mergeCell ref="B722:B735"/>
    <mergeCell ref="D701:D714"/>
    <mergeCell ref="E701:E714"/>
    <mergeCell ref="F701:G714"/>
    <mergeCell ref="D698:AI698"/>
    <mergeCell ref="D699:G699"/>
    <mergeCell ref="D700:G700"/>
    <mergeCell ref="H701:H714"/>
    <mergeCell ref="I701:N701"/>
    <mergeCell ref="AF701:AI701"/>
    <mergeCell ref="I702:I713"/>
    <mergeCell ref="K702:K713"/>
    <mergeCell ref="AF702:AF713"/>
    <mergeCell ref="AG702:AG713"/>
    <mergeCell ref="AH702:AH713"/>
    <mergeCell ref="AI702:AI713"/>
    <mergeCell ref="AC702:AC713"/>
    <mergeCell ref="T702:T713"/>
    <mergeCell ref="U702:U713"/>
    <mergeCell ref="V702:V713"/>
    <mergeCell ref="D696:G696"/>
    <mergeCell ref="X702:X713"/>
    <mergeCell ref="Y702:Y713"/>
    <mergeCell ref="AA702:AA713"/>
    <mergeCell ref="AB702:AB713"/>
    <mergeCell ref="AF622:AI622"/>
    <mergeCell ref="I623:I634"/>
    <mergeCell ref="K623:K634"/>
    <mergeCell ref="L623:L634"/>
    <mergeCell ref="M623:M634"/>
    <mergeCell ref="N623:N634"/>
    <mergeCell ref="AF623:AF634"/>
    <mergeCell ref="AG623:AG634"/>
    <mergeCell ref="AH623:AH634"/>
    <mergeCell ref="AI623:AI634"/>
    <mergeCell ref="Q623:Q634"/>
    <mergeCell ref="S623:S634"/>
    <mergeCell ref="T623:T634"/>
    <mergeCell ref="U623:U634"/>
    <mergeCell ref="V623:V634"/>
    <mergeCell ref="X623:X634"/>
    <mergeCell ref="Y623:Y634"/>
    <mergeCell ref="O623:O634"/>
    <mergeCell ref="AA623:AA634"/>
    <mergeCell ref="AC668:AE668"/>
    <mergeCell ref="B643:B656"/>
    <mergeCell ref="D622:D635"/>
    <mergeCell ref="E622:E635"/>
    <mergeCell ref="F622:G635"/>
    <mergeCell ref="H622:H635"/>
    <mergeCell ref="I622:N622"/>
    <mergeCell ref="O622:P622"/>
    <mergeCell ref="R622:AA622"/>
    <mergeCell ref="AC622:AE622"/>
    <mergeCell ref="AC649:AE649"/>
    <mergeCell ref="AC645:AE645"/>
    <mergeCell ref="AC646:AE646"/>
    <mergeCell ref="AC650:AE650"/>
    <mergeCell ref="AC651:AE651"/>
    <mergeCell ref="AC652:AE652"/>
    <mergeCell ref="AC653:AE653"/>
    <mergeCell ref="AC654:AE654"/>
    <mergeCell ref="AC655:AE655"/>
    <mergeCell ref="AC656:AE656"/>
    <mergeCell ref="AC635:AE635"/>
    <mergeCell ref="AC636:AE636"/>
    <mergeCell ref="AC637:AE637"/>
    <mergeCell ref="AC643:AE643"/>
    <mergeCell ref="AC644:AE644"/>
    <mergeCell ref="B564:B577"/>
    <mergeCell ref="D543:D556"/>
    <mergeCell ref="E543:E556"/>
    <mergeCell ref="F543:G556"/>
    <mergeCell ref="H543:H556"/>
    <mergeCell ref="I543:N543"/>
    <mergeCell ref="O543:P543"/>
    <mergeCell ref="R543:AA543"/>
    <mergeCell ref="Y544:Y555"/>
    <mergeCell ref="B485:B498"/>
    <mergeCell ref="D463:D476"/>
    <mergeCell ref="E463:E476"/>
    <mergeCell ref="F463:G476"/>
    <mergeCell ref="H463:H476"/>
    <mergeCell ref="I463:N463"/>
    <mergeCell ref="O463:P463"/>
    <mergeCell ref="R463:AA463"/>
    <mergeCell ref="S464:S475"/>
    <mergeCell ref="I464:I475"/>
    <mergeCell ref="K464:K475"/>
    <mergeCell ref="L464:L475"/>
    <mergeCell ref="M464:M475"/>
    <mergeCell ref="N464:N475"/>
    <mergeCell ref="O464:O475"/>
    <mergeCell ref="P464:P475"/>
    <mergeCell ref="Q464:Q475"/>
    <mergeCell ref="AC464:AC475"/>
    <mergeCell ref="AE464:AE475"/>
    <mergeCell ref="AA464:AA475"/>
    <mergeCell ref="AB464:AB475"/>
    <mergeCell ref="AC463:AE463"/>
    <mergeCell ref="D458:G458"/>
    <mergeCell ref="D460:AI460"/>
    <mergeCell ref="D461:G461"/>
    <mergeCell ref="D462:G462"/>
    <mergeCell ref="T464:T475"/>
    <mergeCell ref="U464:U475"/>
    <mergeCell ref="V464:V475"/>
    <mergeCell ref="X464:X475"/>
    <mergeCell ref="Y464:Y475"/>
    <mergeCell ref="AF463:AI463"/>
    <mergeCell ref="AF464:AF475"/>
    <mergeCell ref="AG464:AG475"/>
    <mergeCell ref="AH464:AH475"/>
    <mergeCell ref="AI464:AI475"/>
    <mergeCell ref="B404:B417"/>
    <mergeCell ref="D404:D417"/>
    <mergeCell ref="E404:E417"/>
    <mergeCell ref="F404:G417"/>
    <mergeCell ref="H404:H417"/>
    <mergeCell ref="I404:N404"/>
    <mergeCell ref="O404:P404"/>
    <mergeCell ref="R404:AA404"/>
    <mergeCell ref="F360:T360"/>
    <mergeCell ref="D399:G399"/>
    <mergeCell ref="D401:AI401"/>
    <mergeCell ref="D402:G402"/>
    <mergeCell ref="D403:G403"/>
    <mergeCell ref="AC404:AE404"/>
    <mergeCell ref="AF404:AI404"/>
    <mergeCell ref="I405:I416"/>
    <mergeCell ref="K405:K416"/>
    <mergeCell ref="L405:L416"/>
    <mergeCell ref="M405:M416"/>
    <mergeCell ref="N405:N416"/>
    <mergeCell ref="AH405:AH416"/>
    <mergeCell ref="AI405:AI416"/>
    <mergeCell ref="Y405:Y416"/>
    <mergeCell ref="AA405:AA416"/>
    <mergeCell ref="AB405:AB416"/>
    <mergeCell ref="AC405:AC416"/>
    <mergeCell ref="AE405:AE416"/>
    <mergeCell ref="AF405:AF416"/>
    <mergeCell ref="AG405:AG416"/>
    <mergeCell ref="S405:S416"/>
    <mergeCell ref="T405:T416"/>
    <mergeCell ref="U405:U416"/>
    <mergeCell ref="K326:K337"/>
    <mergeCell ref="H325:H338"/>
    <mergeCell ref="I325:N325"/>
    <mergeCell ref="O325:P325"/>
    <mergeCell ref="R325:AA325"/>
    <mergeCell ref="AF325:AI325"/>
    <mergeCell ref="AC325:AE325"/>
    <mergeCell ref="I326:I337"/>
    <mergeCell ref="L326:L337"/>
    <mergeCell ref="M326:M337"/>
    <mergeCell ref="N326:N337"/>
    <mergeCell ref="O326:O337"/>
    <mergeCell ref="P326:P337"/>
    <mergeCell ref="Y247:Y258"/>
    <mergeCell ref="N247:N258"/>
    <mergeCell ref="K247:K258"/>
    <mergeCell ref="B325:B338"/>
    <mergeCell ref="D325:D338"/>
    <mergeCell ref="E325:E338"/>
    <mergeCell ref="F325:G338"/>
    <mergeCell ref="D320:G320"/>
    <mergeCell ref="D322:AI322"/>
    <mergeCell ref="Q326:Q337"/>
    <mergeCell ref="S326:S337"/>
    <mergeCell ref="AE326:AE337"/>
    <mergeCell ref="AF326:AF337"/>
    <mergeCell ref="AG326:AG337"/>
    <mergeCell ref="AH326:AH337"/>
    <mergeCell ref="AI326:AI337"/>
    <mergeCell ref="T326:T337"/>
    <mergeCell ref="U326:U337"/>
    <mergeCell ref="V326:V337"/>
    <mergeCell ref="X326:X337"/>
    <mergeCell ref="Y326:Y337"/>
    <mergeCell ref="AA326:AA337"/>
    <mergeCell ref="AB326:AB337"/>
    <mergeCell ref="AC326:AC337"/>
    <mergeCell ref="U247:U258"/>
    <mergeCell ref="M168:M179"/>
    <mergeCell ref="AA168:AA179"/>
    <mergeCell ref="N168:N179"/>
    <mergeCell ref="AF89:AF100"/>
    <mergeCell ref="D245:G245"/>
    <mergeCell ref="D246:D259"/>
    <mergeCell ref="F167:G180"/>
    <mergeCell ref="E246:E259"/>
    <mergeCell ref="F246:G259"/>
    <mergeCell ref="D241:G241"/>
    <mergeCell ref="D243:AI243"/>
    <mergeCell ref="D244:G244"/>
    <mergeCell ref="H246:H259"/>
    <mergeCell ref="I246:N246"/>
    <mergeCell ref="AF247:AF258"/>
    <mergeCell ref="Q168:Q179"/>
    <mergeCell ref="Y168:Y179"/>
    <mergeCell ref="X168:X179"/>
    <mergeCell ref="O246:P246"/>
    <mergeCell ref="I247:I258"/>
    <mergeCell ref="L247:L258"/>
    <mergeCell ref="M247:M258"/>
    <mergeCell ref="AG247:AG258"/>
    <mergeCell ref="L168:L179"/>
    <mergeCell ref="B246:B259"/>
    <mergeCell ref="AI89:AI100"/>
    <mergeCell ref="I10:N10"/>
    <mergeCell ref="N11:N22"/>
    <mergeCell ref="O10:P10"/>
    <mergeCell ref="K168:K179"/>
    <mergeCell ref="AI247:AI258"/>
    <mergeCell ref="R246:AA246"/>
    <mergeCell ref="AC246:AE246"/>
    <mergeCell ref="AF246:AI246"/>
    <mergeCell ref="AG168:AG179"/>
    <mergeCell ref="AH11:AH22"/>
    <mergeCell ref="B10:B23"/>
    <mergeCell ref="B88:B101"/>
    <mergeCell ref="B167:B180"/>
    <mergeCell ref="D85:AI85"/>
    <mergeCell ref="D86:G86"/>
    <mergeCell ref="F88:G101"/>
    <mergeCell ref="AE89:AE100"/>
    <mergeCell ref="O89:O100"/>
    <mergeCell ref="AF88:AI88"/>
    <mergeCell ref="I89:I100"/>
    <mergeCell ref="O11:O22"/>
    <mergeCell ref="AH168:AH179"/>
    <mergeCell ref="AC168:AC179"/>
    <mergeCell ref="R167:AA167"/>
    <mergeCell ref="AC167:AE167"/>
    <mergeCell ref="AE168:AE179"/>
    <mergeCell ref="AF168:AF179"/>
    <mergeCell ref="S168:S179"/>
    <mergeCell ref="T168:T179"/>
    <mergeCell ref="V168:V179"/>
    <mergeCell ref="AF167:AI167"/>
    <mergeCell ref="AI168:AI179"/>
    <mergeCell ref="D7:AI7"/>
    <mergeCell ref="AC11:AC22"/>
    <mergeCell ref="AE11:AE22"/>
    <mergeCell ref="AF11:AF22"/>
    <mergeCell ref="AG11:AG22"/>
    <mergeCell ref="AB11:AB22"/>
    <mergeCell ref="D10:D23"/>
    <mergeCell ref="D8:G8"/>
    <mergeCell ref="D9:G9"/>
    <mergeCell ref="S11:S22"/>
    <mergeCell ref="T11:T22"/>
    <mergeCell ref="U11:U22"/>
    <mergeCell ref="V11:V22"/>
    <mergeCell ref="H10:H23"/>
    <mergeCell ref="K11:K22"/>
    <mergeCell ref="L11:L22"/>
    <mergeCell ref="M11:M22"/>
    <mergeCell ref="I11:I22"/>
    <mergeCell ref="AA11:AA22"/>
    <mergeCell ref="X11:X22"/>
    <mergeCell ref="Y11:Y22"/>
    <mergeCell ref="P11:P22"/>
    <mergeCell ref="Q11:Q22"/>
    <mergeCell ref="AI11:AI22"/>
    <mergeCell ref="S247:S258"/>
    <mergeCell ref="T247:T258"/>
    <mergeCell ref="P89:P100"/>
    <mergeCell ref="AH89:AH100"/>
    <mergeCell ref="AG89:AG100"/>
    <mergeCell ref="AC89:AC100"/>
    <mergeCell ref="Y89:Y100"/>
    <mergeCell ref="U168:U179"/>
    <mergeCell ref="O167:P167"/>
    <mergeCell ref="O168:O179"/>
    <mergeCell ref="AA89:AA100"/>
    <mergeCell ref="AB89:AB100"/>
    <mergeCell ref="U89:U100"/>
    <mergeCell ref="O247:O258"/>
    <mergeCell ref="P247:P258"/>
    <mergeCell ref="Q247:Q258"/>
    <mergeCell ref="AB168:AB179"/>
    <mergeCell ref="AH247:AH258"/>
    <mergeCell ref="AA247:AA258"/>
    <mergeCell ref="AB247:AB258"/>
    <mergeCell ref="AC247:AC258"/>
    <mergeCell ref="AE247:AE258"/>
    <mergeCell ref="V247:V258"/>
    <mergeCell ref="X247:X258"/>
    <mergeCell ref="E167:E180"/>
    <mergeCell ref="E88:E101"/>
    <mergeCell ref="H88:H101"/>
    <mergeCell ref="I88:N88"/>
    <mergeCell ref="O88:P88"/>
    <mergeCell ref="R88:AA88"/>
    <mergeCell ref="V89:V100"/>
    <mergeCell ref="X89:X100"/>
    <mergeCell ref="D87:G87"/>
    <mergeCell ref="I168:I179"/>
    <mergeCell ref="D166:G166"/>
    <mergeCell ref="L89:L100"/>
    <mergeCell ref="D162:G162"/>
    <mergeCell ref="D88:D101"/>
    <mergeCell ref="D165:G165"/>
    <mergeCell ref="I167:N167"/>
    <mergeCell ref="T89:T100"/>
    <mergeCell ref="D164:AI164"/>
    <mergeCell ref="H167:H180"/>
    <mergeCell ref="K89:K100"/>
    <mergeCell ref="P168:P179"/>
    <mergeCell ref="S89:S100"/>
    <mergeCell ref="Q89:Q100"/>
    <mergeCell ref="D167:D180"/>
    <mergeCell ref="D82:H82"/>
    <mergeCell ref="D83:H83"/>
    <mergeCell ref="J11:J22"/>
    <mergeCell ref="W11:W22"/>
    <mergeCell ref="AD11:AD22"/>
    <mergeCell ref="AB10:AD10"/>
    <mergeCell ref="R10:Z10"/>
    <mergeCell ref="M89:M100"/>
    <mergeCell ref="N89:N100"/>
    <mergeCell ref="AC88:AE88"/>
    <mergeCell ref="R11:R22"/>
    <mergeCell ref="Z11:Z22"/>
    <mergeCell ref="E10:E23"/>
  </mergeCells>
  <phoneticPr fontId="0" type="noConversion"/>
  <conditionalFormatting sqref="I522:J522">
    <cfRule type="expression" dxfId="0" priority="1">
      <formula>MOD(ROW(),2)</formula>
    </cfRule>
  </conditionalFormatting>
  <printOptions horizontalCentered="1" verticalCentered="1"/>
  <pageMargins left="0.25" right="0.25" top="0.75" bottom="0.75" header="0.3" footer="0.3"/>
  <pageSetup paperSize="3" scale="72" orientation="landscape" r:id="rId1"/>
  <headerFooter alignWithMargins="0"/>
  <ignoredErrors>
    <ignoredError sqref="S45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Beery, Eric</cp:lastModifiedBy>
  <cp:lastPrinted>2017-10-19T11:31:26Z</cp:lastPrinted>
  <dcterms:created xsi:type="dcterms:W3CDTF">2005-09-27T11:52:28Z</dcterms:created>
  <dcterms:modified xsi:type="dcterms:W3CDTF">2024-10-11T14:50:24Z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